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<sst xmlns="http://schemas.openxmlformats.org/spreadsheetml/2006/main" count="119" uniqueCount="54">
  <si>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12/09/2024 16:32:12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</si>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</sst>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579-4F63-8CFE-6657099D0F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79-4F63-8CFE-6657099D0F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0.56999999999999995</c:v>
                </c:pt>
                <c:pt idx="8">
                  <c:v>9.609</c:v>
                </c:pt>
                <c:pt idx="9">
                  <c:v>2.3250000000000002</c:v>
                </c:pt>
                <c:pt idx="23">
                  <c:v>0.96399999999999997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79-4F63-8CFE-6657099D0F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3.246</c:v>
                </c:pt>
                <c:pt idx="1">
                  <c:v>2.4470000000000001</c:v>
                </c:pt>
                <c:pt idx="2">
                  <c:v>2.069</c:v>
                </c:pt>
                <c:pt idx="3">
                  <c:v>0.95000000000000007</c:v>
                </c:pt>
                <c:pt idx="4">
                  <c:v>0.95</c:v>
                </c:pt>
                <c:pt idx="5">
                  <c:v>0.24</c:v>
                </c:pt>
                <c:pt idx="6">
                  <c:v>0.94000000000000006</c:v>
                </c:pt>
                <c:pt idx="7">
                  <c:v>8.6310000000000002</c:v>
                </c:pt>
                <c:pt idx="8">
                  <c:v>52.889000000000003</c:v>
                </c:pt>
                <c:pt idx="9">
                  <c:v>23.715</c:v>
                </c:pt>
                <c:pt idx="10">
                  <c:v>12.469000000000001</c:v>
                </c:pt>
                <c:pt idx="11">
                  <c:v>10.009</c:v>
                </c:pt>
                <c:pt idx="12">
                  <c:v>11.716000000000001</c:v>
                </c:pt>
                <c:pt idx="13">
                  <c:v>16.849</c:v>
                </c:pt>
                <c:pt idx="14">
                  <c:v>16.358000000000001</c:v>
                </c:pt>
                <c:pt idx="15">
                  <c:v>8.0090000000000003</c:v>
                </c:pt>
                <c:pt idx="16">
                  <c:v>1.42</c:v>
                </c:pt>
                <c:pt idx="17">
                  <c:v>5.1219999999999999</c:v>
                </c:pt>
                <c:pt idx="18">
                  <c:v>0.7</c:v>
                </c:pt>
                <c:pt idx="19">
                  <c:v>1.19</c:v>
                </c:pt>
                <c:pt idx="20">
                  <c:v>1.42</c:v>
                </c:pt>
                <c:pt idx="21">
                  <c:v>0.47</c:v>
                </c:pt>
                <c:pt idx="23">
                  <c:v>10.333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79-4F63-8CFE-6657099D0F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579-4F63-8CFE-6657099D0F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579-4F63-8CFE-6657099D0F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579-4F63-8CFE-6657099D0F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579-4F63-8CFE-6657099D0F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579-4F63-8CFE-6657099D0F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128.16</c:v>
                </c:pt>
                <c:pt idx="1">
                  <c:v>87.088000000000008</c:v>
                </c:pt>
                <c:pt idx="2">
                  <c:v>43.346999999999994</c:v>
                </c:pt>
                <c:pt idx="5">
                  <c:v>53.540999999999997</c:v>
                </c:pt>
                <c:pt idx="6">
                  <c:v>78.046999999999997</c:v>
                </c:pt>
                <c:pt idx="7">
                  <c:v>8</c:v>
                </c:pt>
                <c:pt idx="8">
                  <c:v>39</c:v>
                </c:pt>
                <c:pt idx="9">
                  <c:v>118</c:v>
                </c:pt>
                <c:pt idx="10">
                  <c:v>81.311999999999998</c:v>
                </c:pt>
                <c:pt idx="11">
                  <c:v>61.482999999999997</c:v>
                </c:pt>
                <c:pt idx="12">
                  <c:v>19.818000000000001</c:v>
                </c:pt>
                <c:pt idx="15">
                  <c:v>19.818000000000001</c:v>
                </c:pt>
                <c:pt idx="16">
                  <c:v>65.388999999999996</c:v>
                </c:pt>
                <c:pt idx="17">
                  <c:v>56.807000000000002</c:v>
                </c:pt>
                <c:pt idx="18">
                  <c:v>63.276000000000003</c:v>
                </c:pt>
                <c:pt idx="19">
                  <c:v>58.691000000000003</c:v>
                </c:pt>
                <c:pt idx="20">
                  <c:v>63.195999999999998</c:v>
                </c:pt>
                <c:pt idx="21">
                  <c:v>73.015000000000001</c:v>
                </c:pt>
                <c:pt idx="22">
                  <c:v>28.603000000000002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579-4F63-8CFE-6657099D0F0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24.2</c:v>
                </c:pt>
                <c:pt idx="3">
                  <c:v>69.2</c:v>
                </c:pt>
                <c:pt idx="4">
                  <c:v>73.099999999999994</c:v>
                </c:pt>
                <c:pt idx="5">
                  <c:v>18.899999999999999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579-4F63-8CFE-6657099D0F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2.5999999999999999E-2</c:v>
                </c:pt>
                <c:pt idx="2">
                  <c:v>0.10299999999999999</c:v>
                </c:pt>
                <c:pt idx="6">
                  <c:v>8.9999999999999993E-3</c:v>
                </c:pt>
                <c:pt idx="7">
                  <c:v>5.5270000000000001</c:v>
                </c:pt>
                <c:pt idx="8">
                  <c:v>31.661999999999999</c:v>
                </c:pt>
                <c:pt idx="9">
                  <c:v>62.347000000000001</c:v>
                </c:pt>
                <c:pt idx="12">
                  <c:v>16.574000000000002</c:v>
                </c:pt>
                <c:pt idx="13">
                  <c:v>30.938000000000002</c:v>
                </c:pt>
                <c:pt idx="14">
                  <c:v>32.025000000000006</c:v>
                </c:pt>
                <c:pt idx="15">
                  <c:v>19.8</c:v>
                </c:pt>
                <c:pt idx="16">
                  <c:v>15.744</c:v>
                </c:pt>
                <c:pt idx="17">
                  <c:v>2E-3</c:v>
                </c:pt>
                <c:pt idx="18">
                  <c:v>2E-3</c:v>
                </c:pt>
                <c:pt idx="22">
                  <c:v>5.6470000000000002</c:v>
                </c:pt>
                <c:pt idx="23">
                  <c:v>11.388999999999999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579-4F63-8CFE-6657099D0F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579-4F63-8CFE-6657099D0F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579-4F63-8CFE-6657099D0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97.41</c:v>
                </c:pt>
                <c:pt idx="1">
                  <c:v>89.09</c:v>
                </c:pt>
                <c:pt idx="2">
                  <c:v>83.7</c:v>
                </c:pt>
                <c:pt idx="3">
                  <c:v>80.180000000000007</c:v>
                </c:pt>
                <c:pt idx="4">
                  <c:v>72.75</c:v>
                </c:pt>
                <c:pt idx="5">
                  <c:v>86.64</c:v>
                </c:pt>
                <c:pt idx="6">
                  <c:v>120.42</c:v>
                </c:pt>
                <c:pt idx="7">
                  <c:v>141.1</c:v>
                </c:pt>
                <c:pt idx="8">
                  <c:v>144.04</c:v>
                </c:pt>
                <c:pt idx="9">
                  <c:v>126.34</c:v>
                </c:pt>
                <c:pt idx="10">
                  <c:v>102.39</c:v>
                </c:pt>
                <c:pt idx="11">
                  <c:v>87.27</c:v>
                </c:pt>
                <c:pt idx="12">
                  <c:v>80.92</c:v>
                </c:pt>
                <c:pt idx="13">
                  <c:v>54.51</c:v>
                </c:pt>
                <c:pt idx="14">
                  <c:v>59.42</c:v>
                </c:pt>
                <c:pt idx="15">
                  <c:v>80.92</c:v>
                </c:pt>
                <c:pt idx="16">
                  <c:v>94</c:v>
                </c:pt>
                <c:pt idx="17">
                  <c:v>161.69</c:v>
                </c:pt>
                <c:pt idx="18">
                  <c:v>101.8</c:v>
                </c:pt>
                <c:pt idx="19">
                  <c:v>102.25</c:v>
                </c:pt>
                <c:pt idx="20">
                  <c:v>93.82</c:v>
                </c:pt>
                <c:pt idx="21">
                  <c:v>83.46</c:v>
                </c:pt>
                <c:pt idx="22">
                  <c:v>81.31</c:v>
                </c:pt>
                <c:pt idx="23">
                  <c:v>64.3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579-4F63-8CFE-6657099D0F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24-4682-979B-FCCDB504FA8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24-4682-979B-FCCDB504FA8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9.6859999999999999</c:v>
                </c:pt>
                <c:pt idx="1">
                  <c:v>9.6019999999999985</c:v>
                </c:pt>
                <c:pt idx="2">
                  <c:v>9.4649999999999999</c:v>
                </c:pt>
                <c:pt idx="3">
                  <c:v>9.4619999999999997</c:v>
                </c:pt>
                <c:pt idx="4">
                  <c:v>10.651</c:v>
                </c:pt>
                <c:pt idx="5">
                  <c:v>9.66</c:v>
                </c:pt>
                <c:pt idx="6">
                  <c:v>10.366999999999999</c:v>
                </c:pt>
                <c:pt idx="7">
                  <c:v>10.513</c:v>
                </c:pt>
                <c:pt idx="8">
                  <c:v>0.13</c:v>
                </c:pt>
                <c:pt idx="9">
                  <c:v>0.13</c:v>
                </c:pt>
                <c:pt idx="10">
                  <c:v>9.9420000000000019</c:v>
                </c:pt>
                <c:pt idx="11">
                  <c:v>9.9469999999999992</c:v>
                </c:pt>
                <c:pt idx="12">
                  <c:v>10.541</c:v>
                </c:pt>
                <c:pt idx="13">
                  <c:v>10.343999999999999</c:v>
                </c:pt>
                <c:pt idx="14">
                  <c:v>10.957000000000001</c:v>
                </c:pt>
                <c:pt idx="15">
                  <c:v>10.681000000000001</c:v>
                </c:pt>
                <c:pt idx="16">
                  <c:v>1.4929999999999999</c:v>
                </c:pt>
                <c:pt idx="17">
                  <c:v>11.242000000000001</c:v>
                </c:pt>
                <c:pt idx="18">
                  <c:v>11.237999999999998</c:v>
                </c:pt>
                <c:pt idx="19">
                  <c:v>11.41</c:v>
                </c:pt>
                <c:pt idx="20">
                  <c:v>11.145999999999999</c:v>
                </c:pt>
                <c:pt idx="21">
                  <c:v>11.269999999999998</c:v>
                </c:pt>
                <c:pt idx="22">
                  <c:v>10.93</c:v>
                </c:pt>
                <c:pt idx="23">
                  <c:v>10.861000000000001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24-4682-979B-FCCDB504FA8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16.311</c:v>
                </c:pt>
                <c:pt idx="1">
                  <c:v>17.175000000000001</c:v>
                </c:pt>
                <c:pt idx="2">
                  <c:v>19.064</c:v>
                </c:pt>
                <c:pt idx="3">
                  <c:v>19.295999999999999</c:v>
                </c:pt>
                <c:pt idx="4">
                  <c:v>20.052</c:v>
                </c:pt>
                <c:pt idx="5">
                  <c:v>21.225999999999999</c:v>
                </c:pt>
                <c:pt idx="6">
                  <c:v>24.65</c:v>
                </c:pt>
                <c:pt idx="7">
                  <c:v>6.0990000000000002</c:v>
                </c:pt>
                <c:pt idx="10">
                  <c:v>15.82</c:v>
                </c:pt>
                <c:pt idx="11">
                  <c:v>14.497</c:v>
                </c:pt>
                <c:pt idx="12">
                  <c:v>6.9210000000000003</c:v>
                </c:pt>
                <c:pt idx="13">
                  <c:v>6.7970000000000006</c:v>
                </c:pt>
                <c:pt idx="14">
                  <c:v>6.78</c:v>
                </c:pt>
                <c:pt idx="15">
                  <c:v>6.3</c:v>
                </c:pt>
                <c:pt idx="16">
                  <c:v>1.052</c:v>
                </c:pt>
                <c:pt idx="17">
                  <c:v>15.092000000000001</c:v>
                </c:pt>
                <c:pt idx="18">
                  <c:v>6.5200000000000005</c:v>
                </c:pt>
                <c:pt idx="19">
                  <c:v>6.9809999999999999</c:v>
                </c:pt>
                <c:pt idx="20">
                  <c:v>7.2560000000000002</c:v>
                </c:pt>
                <c:pt idx="21">
                  <c:v>14.151000000000002</c:v>
                </c:pt>
                <c:pt idx="22">
                  <c:v>7.5179999999999998</c:v>
                </c:pt>
                <c:pt idx="23">
                  <c:v>6.8879999999999999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24-4682-979B-FCCDB504FA8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E24-4682-979B-FCCDB504FA8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24-4682-979B-FCCDB504FA8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24-4682-979B-FCCDB504FA8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24-4682-979B-FCCDB504FA8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24-4682-979B-FCCDB504FA8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41</c:v>
                </c:pt>
                <c:pt idx="2">
                  <c:v>41</c:v>
                </c:pt>
                <c:pt idx="3">
                  <c:v>41</c:v>
                </c:pt>
                <c:pt idx="4">
                  <c:v>41</c:v>
                </c:pt>
                <c:pt idx="5">
                  <c:v>41</c:v>
                </c:pt>
                <c:pt idx="6">
                  <c:v>41</c:v>
                </c:pt>
                <c:pt idx="7">
                  <c:v>6.1159999999999997</c:v>
                </c:pt>
                <c:pt idx="10">
                  <c:v>41</c:v>
                </c:pt>
                <c:pt idx="11">
                  <c:v>41</c:v>
                </c:pt>
                <c:pt idx="12">
                  <c:v>30.646000000000001</c:v>
                </c:pt>
                <c:pt idx="13">
                  <c:v>30.646000000000001</c:v>
                </c:pt>
                <c:pt idx="14">
                  <c:v>30.646000000000001</c:v>
                </c:pt>
                <c:pt idx="15">
                  <c:v>30.646000000000001</c:v>
                </c:pt>
                <c:pt idx="17">
                  <c:v>41</c:v>
                </c:pt>
                <c:pt idx="18">
                  <c:v>41</c:v>
                </c:pt>
                <c:pt idx="19">
                  <c:v>41</c:v>
                </c:pt>
                <c:pt idx="20">
                  <c:v>41</c:v>
                </c:pt>
                <c:pt idx="21">
                  <c:v>41</c:v>
                </c:pt>
                <c:pt idx="22">
                  <c:v>10.629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24-4682-979B-FCCDB504FA8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104.9</c:v>
                </c:pt>
                <c:pt idx="1">
                  <c:v>21.8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133</c:v>
                </c:pt>
                <c:pt idx="9">
                  <c:v>206.3</c:v>
                </c:pt>
                <c:pt idx="10">
                  <c:v>4.4000000000000004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24-4682-979B-FCCDB504FA8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0.52400000000000002</c:v>
                </c:pt>
                <c:pt idx="2">
                  <c:v>0.218</c:v>
                </c:pt>
                <c:pt idx="3">
                  <c:v>0.40400000000000003</c:v>
                </c:pt>
                <c:pt idx="4">
                  <c:v>2.383</c:v>
                </c:pt>
                <c:pt idx="5">
                  <c:v>0.749</c:v>
                </c:pt>
                <c:pt idx="6">
                  <c:v>2.9790000000000001</c:v>
                </c:pt>
                <c:pt idx="10">
                  <c:v>22.599999999999998</c:v>
                </c:pt>
                <c:pt idx="11">
                  <c:v>6.0480000000000009</c:v>
                </c:pt>
                <c:pt idx="17">
                  <c:v>14.597</c:v>
                </c:pt>
                <c:pt idx="18">
                  <c:v>5.2199999999999989</c:v>
                </c:pt>
                <c:pt idx="19">
                  <c:v>0.49</c:v>
                </c:pt>
                <c:pt idx="20">
                  <c:v>5.2140000000000004</c:v>
                </c:pt>
                <c:pt idx="21">
                  <c:v>7.0640000000000001</c:v>
                </c:pt>
                <c:pt idx="22">
                  <c:v>5.173</c:v>
                </c:pt>
                <c:pt idx="23">
                  <c:v>4.9370000000000003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24-4682-979B-FCCDB504FA8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24-4682-979B-FCCDB504FA8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24-4682-979B-FCCDB504F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97.41</c:v>
                </c:pt>
                <c:pt idx="1">
                  <c:v>89.09</c:v>
                </c:pt>
                <c:pt idx="2">
                  <c:v>83.7</c:v>
                </c:pt>
                <c:pt idx="3">
                  <c:v>80.180000000000007</c:v>
                </c:pt>
                <c:pt idx="4">
                  <c:v>72.75</c:v>
                </c:pt>
                <c:pt idx="5">
                  <c:v>86.64</c:v>
                </c:pt>
                <c:pt idx="6">
                  <c:v>120.42</c:v>
                </c:pt>
                <c:pt idx="7">
                  <c:v>141.1</c:v>
                </c:pt>
                <c:pt idx="8">
                  <c:v>144.04</c:v>
                </c:pt>
                <c:pt idx="9">
                  <c:v>126.34</c:v>
                </c:pt>
                <c:pt idx="10">
                  <c:v>102.39</c:v>
                </c:pt>
                <c:pt idx="11">
                  <c:v>87.27</c:v>
                </c:pt>
                <c:pt idx="12">
                  <c:v>80.92</c:v>
                </c:pt>
                <c:pt idx="13">
                  <c:v>54.51</c:v>
                </c:pt>
                <c:pt idx="14">
                  <c:v>59.42</c:v>
                </c:pt>
                <c:pt idx="15">
                  <c:v>80.92</c:v>
                </c:pt>
                <c:pt idx="16">
                  <c:v>94</c:v>
                </c:pt>
                <c:pt idx="17">
                  <c:v>161.69</c:v>
                </c:pt>
                <c:pt idx="18">
                  <c:v>101.8</c:v>
                </c:pt>
                <c:pt idx="19">
                  <c:v>102.25</c:v>
                </c:pt>
                <c:pt idx="20">
                  <c:v>93.82</c:v>
                </c:pt>
                <c:pt idx="21">
                  <c:v>83.46</c:v>
                </c:pt>
                <c:pt idx="22">
                  <c:v>81.31</c:v>
                </c:pt>
                <c:pt idx="23">
                  <c:v>64.3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24-4682-979B-FCCDB504F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131.40600000000001</v>
      </c>
      <c r="C4" s="18">
        <v>89.561000000000007</v>
      </c>
      <c r="D4" s="18">
        <v>69.718999999999994</v>
      </c>
      <c r="E4" s="18">
        <v>70.150000000000006</v>
      </c>
      <c r="F4" s="18">
        <v>74.05</v>
      </c>
      <c r="G4" s="18">
        <v>72.680999999999997</v>
      </c>
      <c r="H4" s="18">
        <v>78.996000000000009</v>
      </c>
      <c r="I4" s="18">
        <v>22.728000000000002</v>
      </c>
      <c r="J4" s="18">
        <v>133.15999999999997</v>
      </c>
      <c r="K4" s="18">
        <v>206.38700000000003</v>
      </c>
      <c r="L4" s="18">
        <v>93.781000000000006</v>
      </c>
      <c r="M4" s="18">
        <v>71.49199999999999</v>
      </c>
      <c r="N4" s="18">
        <v>48.10799999999999</v>
      </c>
      <c r="O4" s="18">
        <v>47.787000000000006</v>
      </c>
      <c r="P4" s="18">
        <v>48.382999999999996</v>
      </c>
      <c r="Q4" s="18">
        <v>47.627000000000002</v>
      </c>
      <c r="R4" s="18">
        <v>82.552999999999997</v>
      </c>
      <c r="S4" s="18">
        <v>81.930999999999997</v>
      </c>
      <c r="T4" s="18">
        <v>63.978000000000002</v>
      </c>
      <c r="U4" s="18">
        <v>59.881</v>
      </c>
      <c r="V4" s="18">
        <v>64.616</v>
      </c>
      <c r="W4" s="18">
        <v>73.484999999999999</v>
      </c>
      <c r="X4" s="18">
        <v>34.25</v>
      </c>
      <c r="Y4" s="18">
        <v>22.686000000000003</v>
      </c>
      <c r="Z4" s="19"/>
      <c r="AA4" s="20">
        <f>SUM(B4:Z4)</f>
        <v>1789.396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97.41</v>
      </c>
      <c r="C7" s="28">
        <v>89.09</v>
      </c>
      <c r="D7" s="28">
        <v>83.7</v>
      </c>
      <c r="E7" s="28">
        <v>80.180000000000007</v>
      </c>
      <c r="F7" s="28">
        <v>72.75</v>
      </c>
      <c r="G7" s="28">
        <v>86.64</v>
      </c>
      <c r="H7" s="28">
        <v>120.42</v>
      </c>
      <c r="I7" s="28">
        <v>141.1</v>
      </c>
      <c r="J7" s="28">
        <v>144.04</v>
      </c>
      <c r="K7" s="28">
        <v>126.34</v>
      </c>
      <c r="L7" s="28">
        <v>102.39</v>
      </c>
      <c r="M7" s="28">
        <v>87.27</v>
      </c>
      <c r="N7" s="28">
        <v>80.92</v>
      </c>
      <c r="O7" s="28">
        <v>54.51</v>
      </c>
      <c r="P7" s="28">
        <v>59.42</v>
      </c>
      <c r="Q7" s="28">
        <v>80.92</v>
      </c>
      <c r="R7" s="28">
        <v>94</v>
      </c>
      <c r="S7" s="28">
        <v>161.69</v>
      </c>
      <c r="T7" s="28">
        <v>101.8</v>
      </c>
      <c r="U7" s="28">
        <v>102.25</v>
      </c>
      <c r="V7" s="28">
        <v>93.82</v>
      </c>
      <c r="W7" s="28">
        <v>83.46</v>
      </c>
      <c r="X7" s="28">
        <v>81.31</v>
      </c>
      <c r="Y7" s="28">
        <v>64.3</v>
      </c>
      <c r="Z7" s="29"/>
      <c r="AA7" s="30">
        <f>IF(SUM(B7:Z7)&lt;&gt;0,AVERAGEIF(B7:Z7,"&lt;&gt;"""),"")</f>
        <v>95.405416666666682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128.16</v>
      </c>
      <c r="C12" s="52">
        <v>87.088000000000008</v>
      </c>
      <c r="D12" s="52">
        <v>43.346999999999994</v>
      </c>
      <c r="E12" s="52"/>
      <c r="F12" s="52"/>
      <c r="G12" s="52">
        <v>53.540999999999997</v>
      </c>
      <c r="H12" s="52">
        <v>78.046999999999997</v>
      </c>
      <c r="I12" s="52">
        <v>8</v>
      </c>
      <c r="J12" s="52">
        <v>39</v>
      </c>
      <c r="K12" s="52">
        <v>118</v>
      </c>
      <c r="L12" s="52">
        <v>81.311999999999998</v>
      </c>
      <c r="M12" s="52">
        <v>61.482999999999997</v>
      </c>
      <c r="N12" s="52">
        <v>19.818000000000001</v>
      </c>
      <c r="O12" s="52"/>
      <c r="P12" s="52"/>
      <c r="Q12" s="52">
        <v>19.818000000000001</v>
      </c>
      <c r="R12" s="52">
        <v>65.388999999999996</v>
      </c>
      <c r="S12" s="52">
        <v>56.807000000000002</v>
      </c>
      <c r="T12" s="52">
        <v>63.276000000000003</v>
      </c>
      <c r="U12" s="52">
        <v>58.691000000000003</v>
      </c>
      <c r="V12" s="52">
        <v>63.195999999999998</v>
      </c>
      <c r="W12" s="52">
        <v>73.015000000000001</v>
      </c>
      <c r="X12" s="52">
        <v>28.603000000000002</v>
      </c>
      <c r="Y12" s="52"/>
      <c r="Z12" s="53"/>
      <c r="AA12" s="54">
        <f t="shared" si="0"/>
        <v>1146.5910000000001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2.5999999999999999E-2</v>
      </c>
      <c r="D14" s="57">
        <v>0.10299999999999999</v>
      </c>
      <c r="E14" s="57"/>
      <c r="F14" s="57"/>
      <c r="G14" s="57"/>
      <c r="H14" s="57">
        <v>8.9999999999999993E-3</v>
      </c>
      <c r="I14" s="57">
        <v>5.5270000000000001</v>
      </c>
      <c r="J14" s="57">
        <v>31.661999999999999</v>
      </c>
      <c r="K14" s="57">
        <v>62.347000000000001</v>
      </c>
      <c r="L14" s="57"/>
      <c r="M14" s="57"/>
      <c r="N14" s="57">
        <v>16.574000000000002</v>
      </c>
      <c r="O14" s="57">
        <v>30.938000000000002</v>
      </c>
      <c r="P14" s="57">
        <v>32.025000000000006</v>
      </c>
      <c r="Q14" s="57">
        <v>19.8</v>
      </c>
      <c r="R14" s="57">
        <v>15.744</v>
      </c>
      <c r="S14" s="57">
        <v>2E-3</v>
      </c>
      <c r="T14" s="57">
        <v>2E-3</v>
      </c>
      <c r="U14" s="57"/>
      <c r="V14" s="57"/>
      <c r="W14" s="57"/>
      <c r="X14" s="57">
        <v>5.6470000000000002</v>
      </c>
      <c r="Y14" s="57">
        <v>11.388999999999999</v>
      </c>
      <c r="Z14" s="58"/>
      <c r="AA14" s="59">
        <f t="shared" si="0"/>
        <v>231.79500000000004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128.16</v>
      </c>
      <c r="C16" s="62">
        <f t="shared" si="1"/>
        <v>87.114000000000004</v>
      </c>
      <c r="D16" s="62">
        <f t="shared" si="1"/>
        <v>43.449999999999996</v>
      </c>
      <c r="E16" s="62">
        <f t="shared" si="1"/>
        <v>0</v>
      </c>
      <c r="F16" s="62">
        <f t="shared" si="1"/>
        <v>0</v>
      </c>
      <c r="G16" s="62">
        <f t="shared" si="1"/>
        <v>53.540999999999997</v>
      </c>
      <c r="H16" s="62">
        <f t="shared" si="1"/>
        <v>78.055999999999997</v>
      </c>
      <c r="I16" s="62">
        <f t="shared" si="1"/>
        <v>13.527000000000001</v>
      </c>
      <c r="J16" s="62">
        <f t="shared" si="1"/>
        <v>70.662000000000006</v>
      </c>
      <c r="K16" s="62">
        <f t="shared" si="1"/>
        <v>180.34700000000001</v>
      </c>
      <c r="L16" s="62">
        <f t="shared" si="1"/>
        <v>81.311999999999998</v>
      </c>
      <c r="M16" s="62">
        <f t="shared" si="1"/>
        <v>61.482999999999997</v>
      </c>
      <c r="N16" s="62">
        <f t="shared" si="1"/>
        <v>36.392000000000003</v>
      </c>
      <c r="O16" s="62">
        <f t="shared" si="1"/>
        <v>30.938000000000002</v>
      </c>
      <c r="P16" s="62">
        <f t="shared" si="1"/>
        <v>32.025000000000006</v>
      </c>
      <c r="Q16" s="62">
        <f t="shared" si="1"/>
        <v>39.618000000000002</v>
      </c>
      <c r="R16" s="62">
        <f t="shared" si="1"/>
        <v>81.132999999999996</v>
      </c>
      <c r="S16" s="62">
        <f t="shared" si="1"/>
        <v>56.809000000000005</v>
      </c>
      <c r="T16" s="62">
        <f t="shared" si="1"/>
        <v>63.278000000000006</v>
      </c>
      <c r="U16" s="62">
        <f t="shared" si="1"/>
        <v>58.691000000000003</v>
      </c>
      <c r="V16" s="62">
        <f t="shared" si="1"/>
        <v>63.195999999999998</v>
      </c>
      <c r="W16" s="62">
        <f t="shared" si="1"/>
        <v>73.015000000000001</v>
      </c>
      <c r="X16" s="62">
        <f t="shared" si="1"/>
        <v>34.25</v>
      </c>
      <c r="Y16" s="62">
        <f t="shared" si="1"/>
        <v>11.388999999999999</v>
      </c>
      <c r="Z16" s="63" t="str">
        <f t="shared" si="1"/>
        <v/>
      </c>
      <c r="AA16" s="64">
        <f>SUM(AA10:AA15)</f>
        <v>1378.3860000000002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0.56999999999999995</v>
      </c>
      <c r="J20" s="77">
        <v>9.609</v>
      </c>
      <c r="K20" s="77">
        <v>2.3250000000000002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0.96399999999999997</v>
      </c>
      <c r="Z20" s="78"/>
      <c r="AA20" s="79">
        <f t="shared" si="2"/>
        <v>13.468000000000002</v>
      </c>
    </row>
    <row r="21" spans="1:27" ht="24.95" customHeight="1" x14ac:dyDescent="0.2">
      <c r="A21" s="75" t="s">
        <v>16</v>
      </c>
      <c r="B21" s="80">
        <v>3.246</v>
      </c>
      <c r="C21" s="81">
        <v>2.4470000000000001</v>
      </c>
      <c r="D21" s="81">
        <v>2.069</v>
      </c>
      <c r="E21" s="81">
        <v>0.95000000000000007</v>
      </c>
      <c r="F21" s="81">
        <v>0.95</v>
      </c>
      <c r="G21" s="81">
        <v>0.24</v>
      </c>
      <c r="H21" s="81">
        <v>0.94000000000000006</v>
      </c>
      <c r="I21" s="81">
        <v>8.6310000000000002</v>
      </c>
      <c r="J21" s="81">
        <v>52.889000000000003</v>
      </c>
      <c r="K21" s="81">
        <v>23.715</v>
      </c>
      <c r="L21" s="81">
        <v>12.469000000000001</v>
      </c>
      <c r="M21" s="81">
        <v>10.009</v>
      </c>
      <c r="N21" s="81">
        <v>11.716000000000001</v>
      </c>
      <c r="O21" s="81">
        <v>16.849</v>
      </c>
      <c r="P21" s="81">
        <v>16.358000000000001</v>
      </c>
      <c r="Q21" s="81">
        <v>8.0090000000000003</v>
      </c>
      <c r="R21" s="81">
        <v>1.42</v>
      </c>
      <c r="S21" s="81">
        <v>5.1219999999999999</v>
      </c>
      <c r="T21" s="81">
        <v>0.7</v>
      </c>
      <c r="U21" s="81">
        <v>1.19</v>
      </c>
      <c r="V21" s="81">
        <v>1.42</v>
      </c>
      <c r="W21" s="81">
        <v>0.47</v>
      </c>
      <c r="X21" s="81"/>
      <c r="Y21" s="81">
        <v>10.333</v>
      </c>
      <c r="Z21" s="78"/>
      <c r="AA21" s="79">
        <f t="shared" si="2"/>
        <v>192.14199999999991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3.246</v>
      </c>
      <c r="C26" s="88">
        <f t="shared" si="3"/>
        <v>2.4470000000000001</v>
      </c>
      <c r="D26" s="88">
        <f t="shared" si="3"/>
        <v>2.069</v>
      </c>
      <c r="E26" s="88">
        <f t="shared" si="3"/>
        <v>0.95000000000000007</v>
      </c>
      <c r="F26" s="88">
        <f t="shared" si="3"/>
        <v>0.95</v>
      </c>
      <c r="G26" s="88">
        <f t="shared" si="3"/>
        <v>0.24</v>
      </c>
      <c r="H26" s="88">
        <f t="shared" si="3"/>
        <v>0.94000000000000006</v>
      </c>
      <c r="I26" s="88">
        <f t="shared" si="3"/>
        <v>9.2010000000000005</v>
      </c>
      <c r="J26" s="88">
        <f t="shared" si="3"/>
        <v>62.498000000000005</v>
      </c>
      <c r="K26" s="88">
        <f t="shared" si="3"/>
        <v>26.04</v>
      </c>
      <c r="L26" s="88">
        <f t="shared" si="3"/>
        <v>12.469000000000001</v>
      </c>
      <c r="M26" s="88">
        <f t="shared" si="3"/>
        <v>10.009</v>
      </c>
      <c r="N26" s="88">
        <f t="shared" si="3"/>
        <v>11.716000000000001</v>
      </c>
      <c r="O26" s="88">
        <f t="shared" si="3"/>
        <v>16.849</v>
      </c>
      <c r="P26" s="88">
        <f t="shared" si="3"/>
        <v>16.358000000000001</v>
      </c>
      <c r="Q26" s="88">
        <f t="shared" si="3"/>
        <v>8.0090000000000003</v>
      </c>
      <c r="R26" s="88">
        <f t="shared" si="3"/>
        <v>1.42</v>
      </c>
      <c r="S26" s="88">
        <f t="shared" si="3"/>
        <v>25.122</v>
      </c>
      <c r="T26" s="88">
        <f t="shared" si="3"/>
        <v>0.7</v>
      </c>
      <c r="U26" s="88">
        <f t="shared" si="3"/>
        <v>1.19</v>
      </c>
      <c r="V26" s="88">
        <f t="shared" si="3"/>
        <v>1.42</v>
      </c>
      <c r="W26" s="88">
        <f t="shared" si="3"/>
        <v>0.47</v>
      </c>
      <c r="X26" s="88">
        <f t="shared" si="3"/>
        <v>0</v>
      </c>
      <c r="Y26" s="88">
        <f t="shared" si="3"/>
        <v>11.297000000000001</v>
      </c>
      <c r="Z26" s="89" t="str">
        <f t="shared" si="3"/>
        <v/>
      </c>
      <c r="AA26" s="90">
        <f>SUM(AA19:AA25)</f>
        <v>225.6099999999999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131.40600000000001</v>
      </c>
      <c r="C30" s="77">
        <v>89.561000000000007</v>
      </c>
      <c r="D30" s="77">
        <v>45.518999999999998</v>
      </c>
      <c r="E30" s="77">
        <v>0.95</v>
      </c>
      <c r="F30" s="77">
        <v>0.95</v>
      </c>
      <c r="G30" s="77">
        <v>53.780999999999999</v>
      </c>
      <c r="H30" s="77">
        <v>78.995999999999995</v>
      </c>
      <c r="I30" s="77">
        <v>22.728000000000002</v>
      </c>
      <c r="J30" s="77">
        <v>133.16</v>
      </c>
      <c r="K30" s="77">
        <v>206.387</v>
      </c>
      <c r="L30" s="77">
        <v>93.781000000000006</v>
      </c>
      <c r="M30" s="77">
        <v>71.492000000000004</v>
      </c>
      <c r="N30" s="77">
        <v>48.107999999999997</v>
      </c>
      <c r="O30" s="77">
        <v>47.786999999999999</v>
      </c>
      <c r="P30" s="77">
        <v>48.383000000000003</v>
      </c>
      <c r="Q30" s="77">
        <v>47.627000000000002</v>
      </c>
      <c r="R30" s="77">
        <v>82.552999999999997</v>
      </c>
      <c r="S30" s="77">
        <v>81.930999999999997</v>
      </c>
      <c r="T30" s="77">
        <v>63.978000000000002</v>
      </c>
      <c r="U30" s="77">
        <v>59.881</v>
      </c>
      <c r="V30" s="77">
        <v>64.616</v>
      </c>
      <c r="W30" s="77">
        <v>73.484999999999999</v>
      </c>
      <c r="X30" s="77">
        <v>34.25</v>
      </c>
      <c r="Y30" s="77">
        <v>22.686</v>
      </c>
      <c r="Z30" s="78"/>
      <c r="AA30" s="79">
        <f>SUM(B30:Z30)</f>
        <v>1603.9959999999999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131.40600000000001</v>
      </c>
      <c r="C32" s="62">
        <f t="shared" ref="C32:Z32" si="4">IF(LEN(C$2)&gt;0,SUM(C29:C31),"")</f>
        <v>89.561000000000007</v>
      </c>
      <c r="D32" s="62">
        <f t="shared" si="4"/>
        <v>45.518999999999998</v>
      </c>
      <c r="E32" s="62">
        <f t="shared" si="4"/>
        <v>0.95</v>
      </c>
      <c r="F32" s="62">
        <f t="shared" si="4"/>
        <v>0.95</v>
      </c>
      <c r="G32" s="62">
        <f t="shared" si="4"/>
        <v>53.780999999999999</v>
      </c>
      <c r="H32" s="62">
        <f t="shared" si="4"/>
        <v>78.995999999999995</v>
      </c>
      <c r="I32" s="62">
        <f t="shared" si="4"/>
        <v>22.728000000000002</v>
      </c>
      <c r="J32" s="62">
        <f t="shared" si="4"/>
        <v>133.16</v>
      </c>
      <c r="K32" s="62">
        <f t="shared" si="4"/>
        <v>206.387</v>
      </c>
      <c r="L32" s="62">
        <f t="shared" si="4"/>
        <v>93.781000000000006</v>
      </c>
      <c r="M32" s="62">
        <f t="shared" si="4"/>
        <v>71.492000000000004</v>
      </c>
      <c r="N32" s="62">
        <f t="shared" si="4"/>
        <v>48.107999999999997</v>
      </c>
      <c r="O32" s="62">
        <f t="shared" si="4"/>
        <v>47.786999999999999</v>
      </c>
      <c r="P32" s="62">
        <f t="shared" si="4"/>
        <v>48.383000000000003</v>
      </c>
      <c r="Q32" s="62">
        <f t="shared" si="4"/>
        <v>47.627000000000002</v>
      </c>
      <c r="R32" s="62">
        <f t="shared" si="4"/>
        <v>82.552999999999997</v>
      </c>
      <c r="S32" s="62">
        <f t="shared" si="4"/>
        <v>81.930999999999997</v>
      </c>
      <c r="T32" s="62">
        <f t="shared" si="4"/>
        <v>63.978000000000002</v>
      </c>
      <c r="U32" s="62">
        <f t="shared" si="4"/>
        <v>59.881</v>
      </c>
      <c r="V32" s="62">
        <f t="shared" si="4"/>
        <v>64.616</v>
      </c>
      <c r="W32" s="62">
        <f t="shared" si="4"/>
        <v>73.484999999999999</v>
      </c>
      <c r="X32" s="62">
        <f t="shared" si="4"/>
        <v>34.25</v>
      </c>
      <c r="Y32" s="62">
        <f t="shared" si="4"/>
        <v>22.686</v>
      </c>
      <c r="Z32" s="63" t="str">
        <f t="shared" si="4"/>
        <v/>
      </c>
      <c r="AA32" s="64">
        <f>SUM(AA29:AA31)</f>
        <v>1603.9959999999999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24.2</v>
      </c>
      <c r="E39" s="99">
        <v>69.2</v>
      </c>
      <c r="F39" s="99">
        <v>73.099999999999994</v>
      </c>
      <c r="G39" s="99">
        <v>18.899999999999999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185.4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24.2</v>
      </c>
      <c r="E40" s="88">
        <f t="shared" si="6"/>
        <v>69.2</v>
      </c>
      <c r="F40" s="88">
        <f t="shared" si="6"/>
        <v>73.099999999999994</v>
      </c>
      <c r="G40" s="88">
        <f t="shared" si="6"/>
        <v>18.899999999999999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24.2</v>
      </c>
      <c r="E47" s="99">
        <v>69.2</v>
      </c>
      <c r="F47" s="99">
        <v>73.099999999999994</v>
      </c>
      <c r="G47" s="99">
        <v>18.899999999999999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24.2</v>
      </c>
      <c r="E49" s="88">
        <f t="shared" si="8"/>
        <v>69.2</v>
      </c>
      <c r="F49" s="88">
        <f t="shared" si="8"/>
        <v>73.099999999999994</v>
      </c>
      <c r="G49" s="88">
        <f t="shared" si="8"/>
        <v>18.899999999999999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185.4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131.40600000000001</v>
      </c>
      <c r="C52" s="88">
        <f t="shared" si="10"/>
        <v>89.561000000000007</v>
      </c>
      <c r="D52" s="88">
        <f t="shared" si="10"/>
        <v>69.718999999999994</v>
      </c>
      <c r="E52" s="88">
        <f t="shared" si="10"/>
        <v>70.150000000000006</v>
      </c>
      <c r="F52" s="88">
        <f t="shared" si="10"/>
        <v>74.05</v>
      </c>
      <c r="G52" s="88">
        <f t="shared" si="10"/>
        <v>72.680999999999997</v>
      </c>
      <c r="H52" s="88">
        <f t="shared" si="10"/>
        <v>78.995999999999995</v>
      </c>
      <c r="I52" s="88">
        <f t="shared" si="10"/>
        <v>22.728000000000002</v>
      </c>
      <c r="J52" s="88">
        <f t="shared" si="10"/>
        <v>133.16000000000003</v>
      </c>
      <c r="K52" s="88">
        <f t="shared" si="10"/>
        <v>206.387</v>
      </c>
      <c r="L52" s="88">
        <f t="shared" si="10"/>
        <v>93.781000000000006</v>
      </c>
      <c r="M52" s="88">
        <f t="shared" si="10"/>
        <v>71.49199999999999</v>
      </c>
      <c r="N52" s="88">
        <f t="shared" si="10"/>
        <v>48.108000000000004</v>
      </c>
      <c r="O52" s="88">
        <f t="shared" si="10"/>
        <v>47.787000000000006</v>
      </c>
      <c r="P52" s="88">
        <f t="shared" si="10"/>
        <v>48.38300000000001</v>
      </c>
      <c r="Q52" s="88">
        <f t="shared" si="10"/>
        <v>47.627000000000002</v>
      </c>
      <c r="R52" s="88">
        <f t="shared" si="10"/>
        <v>82.552999999999997</v>
      </c>
      <c r="S52" s="88">
        <f t="shared" si="10"/>
        <v>81.931000000000012</v>
      </c>
      <c r="T52" s="88">
        <f t="shared" si="10"/>
        <v>63.978000000000009</v>
      </c>
      <c r="U52" s="88">
        <f t="shared" si="10"/>
        <v>59.881</v>
      </c>
      <c r="V52" s="88">
        <f t="shared" si="10"/>
        <v>64.616</v>
      </c>
      <c r="W52" s="88">
        <f t="shared" si="10"/>
        <v>73.484999999999999</v>
      </c>
      <c r="X52" s="88">
        <f t="shared" si="10"/>
        <v>34.25</v>
      </c>
      <c r="Y52" s="88">
        <f t="shared" si="10"/>
        <v>22.686</v>
      </c>
      <c r="Z52" s="89" t="str">
        <f t="shared" si="10"/>
        <v/>
      </c>
      <c r="AA52" s="104">
        <f>SUM(B52:Z52)</f>
        <v>1789.396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131.42100000000002</v>
      </c>
      <c r="C4" s="18">
        <v>89.576999999999998</v>
      </c>
      <c r="D4" s="18">
        <v>69.747</v>
      </c>
      <c r="E4" s="18">
        <v>70.162000000000006</v>
      </c>
      <c r="F4" s="18">
        <v>74.085999999999999</v>
      </c>
      <c r="G4" s="18">
        <v>72.635000000000005</v>
      </c>
      <c r="H4" s="18">
        <v>78.995999999999981</v>
      </c>
      <c r="I4" s="18">
        <v>22.728000000000002</v>
      </c>
      <c r="J4" s="18">
        <v>133.13</v>
      </c>
      <c r="K4" s="18">
        <v>206.43</v>
      </c>
      <c r="L4" s="18">
        <v>93.762</v>
      </c>
      <c r="M4" s="18">
        <v>71.492000000000004</v>
      </c>
      <c r="N4" s="18">
        <v>48.107999999999997</v>
      </c>
      <c r="O4" s="18">
        <v>47.786999999999999</v>
      </c>
      <c r="P4" s="18">
        <v>48.383000000000003</v>
      </c>
      <c r="Q4" s="18">
        <v>47.627000000000002</v>
      </c>
      <c r="R4" s="18">
        <v>82.545000000000002</v>
      </c>
      <c r="S4" s="18">
        <v>81.931000000000012</v>
      </c>
      <c r="T4" s="18">
        <v>63.978000000000002</v>
      </c>
      <c r="U4" s="18">
        <v>59.880999999999993</v>
      </c>
      <c r="V4" s="18">
        <v>64.616000000000014</v>
      </c>
      <c r="W4" s="18">
        <v>73.484999999999999</v>
      </c>
      <c r="X4" s="18">
        <v>34.25</v>
      </c>
      <c r="Y4" s="18">
        <v>22.686</v>
      </c>
      <c r="Z4" s="19"/>
      <c r="AA4" s="20">
        <f>SUM(B4:Z4)</f>
        <v>1789.443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97.41</v>
      </c>
      <c r="C7" s="28">
        <v>89.09</v>
      </c>
      <c r="D7" s="28">
        <v>83.7</v>
      </c>
      <c r="E7" s="28">
        <v>80.180000000000007</v>
      </c>
      <c r="F7" s="28">
        <v>72.75</v>
      </c>
      <c r="G7" s="28">
        <v>86.64</v>
      </c>
      <c r="H7" s="28">
        <v>120.42</v>
      </c>
      <c r="I7" s="28">
        <v>141.1</v>
      </c>
      <c r="J7" s="28">
        <v>144.04</v>
      </c>
      <c r="K7" s="28">
        <v>126.34</v>
      </c>
      <c r="L7" s="28">
        <v>102.39</v>
      </c>
      <c r="M7" s="28">
        <v>87.27</v>
      </c>
      <c r="N7" s="28">
        <v>80.92</v>
      </c>
      <c r="O7" s="28">
        <v>54.51</v>
      </c>
      <c r="P7" s="28">
        <v>59.42</v>
      </c>
      <c r="Q7" s="28">
        <v>80.92</v>
      </c>
      <c r="R7" s="28">
        <v>94</v>
      </c>
      <c r="S7" s="28">
        <v>161.69</v>
      </c>
      <c r="T7" s="28">
        <v>101.8</v>
      </c>
      <c r="U7" s="28">
        <v>102.25</v>
      </c>
      <c r="V7" s="28">
        <v>93.82</v>
      </c>
      <c r="W7" s="28">
        <v>83.46</v>
      </c>
      <c r="X7" s="28">
        <v>81.31</v>
      </c>
      <c r="Y7" s="28">
        <v>64.3</v>
      </c>
      <c r="Z7" s="29"/>
      <c r="AA7" s="30">
        <f>IF(SUM(B7:Z7)&lt;&gt;0,AVERAGEIF(B7:Z7,"&lt;&gt;"""),"")</f>
        <v>95.405416666666682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41</v>
      </c>
      <c r="D12" s="52">
        <v>41</v>
      </c>
      <c r="E12" s="52">
        <v>41</v>
      </c>
      <c r="F12" s="52">
        <v>41</v>
      </c>
      <c r="G12" s="52">
        <v>41</v>
      </c>
      <c r="H12" s="52">
        <v>41</v>
      </c>
      <c r="I12" s="52">
        <v>6.1159999999999997</v>
      </c>
      <c r="J12" s="52"/>
      <c r="K12" s="52"/>
      <c r="L12" s="52">
        <v>41</v>
      </c>
      <c r="M12" s="52">
        <v>41</v>
      </c>
      <c r="N12" s="52">
        <v>30.646000000000001</v>
      </c>
      <c r="O12" s="52">
        <v>30.646000000000001</v>
      </c>
      <c r="P12" s="52">
        <v>30.646000000000001</v>
      </c>
      <c r="Q12" s="52">
        <v>30.646000000000001</v>
      </c>
      <c r="R12" s="52"/>
      <c r="S12" s="52">
        <v>41</v>
      </c>
      <c r="T12" s="52">
        <v>41</v>
      </c>
      <c r="U12" s="52">
        <v>41</v>
      </c>
      <c r="V12" s="52">
        <v>41</v>
      </c>
      <c r="W12" s="52">
        <v>41</v>
      </c>
      <c r="X12" s="52">
        <v>10.629</v>
      </c>
      <c r="Y12" s="52"/>
      <c r="Z12" s="53"/>
      <c r="AA12" s="54">
        <f t="shared" si="0"/>
        <v>672.32900000000006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0.52400000000000002</v>
      </c>
      <c r="C14" s="57"/>
      <c r="D14" s="57">
        <v>0.218</v>
      </c>
      <c r="E14" s="57">
        <v>0.40400000000000003</v>
      </c>
      <c r="F14" s="57">
        <v>2.383</v>
      </c>
      <c r="G14" s="57">
        <v>0.749</v>
      </c>
      <c r="H14" s="57">
        <v>2.9790000000000001</v>
      </c>
      <c r="I14" s="57"/>
      <c r="J14" s="57"/>
      <c r="K14" s="57"/>
      <c r="L14" s="57">
        <v>22.599999999999998</v>
      </c>
      <c r="M14" s="57">
        <v>6.0480000000000009</v>
      </c>
      <c r="N14" s="57"/>
      <c r="O14" s="57"/>
      <c r="P14" s="57"/>
      <c r="Q14" s="57"/>
      <c r="R14" s="57"/>
      <c r="S14" s="57">
        <v>14.597</v>
      </c>
      <c r="T14" s="57">
        <v>5.2199999999999989</v>
      </c>
      <c r="U14" s="57">
        <v>0.49</v>
      </c>
      <c r="V14" s="57">
        <v>5.2140000000000004</v>
      </c>
      <c r="W14" s="57">
        <v>7.0640000000000001</v>
      </c>
      <c r="X14" s="57">
        <v>5.173</v>
      </c>
      <c r="Y14" s="57">
        <v>4.9370000000000003</v>
      </c>
      <c r="Z14" s="58"/>
      <c r="AA14" s="59">
        <f t="shared" si="0"/>
        <v>78.600000000000009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0.52400000000000002</v>
      </c>
      <c r="C16" s="62">
        <f t="shared" ref="C16:Z16" si="1">IF(LEN(C$2)&gt;0,SUM(C10:C15),"")</f>
        <v>41</v>
      </c>
      <c r="D16" s="62">
        <f t="shared" si="1"/>
        <v>41.218000000000004</v>
      </c>
      <c r="E16" s="62">
        <f t="shared" si="1"/>
        <v>41.404000000000003</v>
      </c>
      <c r="F16" s="62">
        <f t="shared" si="1"/>
        <v>43.383000000000003</v>
      </c>
      <c r="G16" s="62">
        <f t="shared" si="1"/>
        <v>41.749000000000002</v>
      </c>
      <c r="H16" s="62">
        <f t="shared" si="1"/>
        <v>43.978999999999999</v>
      </c>
      <c r="I16" s="62">
        <f t="shared" si="1"/>
        <v>6.1159999999999997</v>
      </c>
      <c r="J16" s="62">
        <f t="shared" si="1"/>
        <v>0</v>
      </c>
      <c r="K16" s="62">
        <f t="shared" si="1"/>
        <v>0</v>
      </c>
      <c r="L16" s="62">
        <f t="shared" si="1"/>
        <v>63.599999999999994</v>
      </c>
      <c r="M16" s="62">
        <f t="shared" si="1"/>
        <v>47.048000000000002</v>
      </c>
      <c r="N16" s="62">
        <f t="shared" si="1"/>
        <v>30.646000000000001</v>
      </c>
      <c r="O16" s="62">
        <f t="shared" si="1"/>
        <v>30.646000000000001</v>
      </c>
      <c r="P16" s="62">
        <f t="shared" si="1"/>
        <v>30.646000000000001</v>
      </c>
      <c r="Q16" s="62">
        <f t="shared" si="1"/>
        <v>30.646000000000001</v>
      </c>
      <c r="R16" s="62">
        <f t="shared" si="1"/>
        <v>0</v>
      </c>
      <c r="S16" s="62">
        <f t="shared" si="1"/>
        <v>55.597000000000001</v>
      </c>
      <c r="T16" s="62">
        <f t="shared" si="1"/>
        <v>46.22</v>
      </c>
      <c r="U16" s="62">
        <f t="shared" si="1"/>
        <v>41.49</v>
      </c>
      <c r="V16" s="62">
        <f t="shared" si="1"/>
        <v>46.213999999999999</v>
      </c>
      <c r="W16" s="62">
        <f t="shared" si="1"/>
        <v>48.064</v>
      </c>
      <c r="X16" s="62">
        <f t="shared" si="1"/>
        <v>15.802</v>
      </c>
      <c r="Y16" s="62">
        <f t="shared" si="1"/>
        <v>4.9370000000000003</v>
      </c>
      <c r="Z16" s="63" t="str">
        <f t="shared" si="1"/>
        <v/>
      </c>
      <c r="AA16" s="64">
        <f>SUM(AA10:AA15)</f>
        <v>750.92900000000009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9.6859999999999999</v>
      </c>
      <c r="C20" s="77">
        <v>9.6019999999999985</v>
      </c>
      <c r="D20" s="77">
        <v>9.4649999999999999</v>
      </c>
      <c r="E20" s="77">
        <v>9.4619999999999997</v>
      </c>
      <c r="F20" s="77">
        <v>10.651</v>
      </c>
      <c r="G20" s="77">
        <v>9.66</v>
      </c>
      <c r="H20" s="77">
        <v>10.366999999999999</v>
      </c>
      <c r="I20" s="77">
        <v>10.513</v>
      </c>
      <c r="J20" s="77">
        <v>0.13</v>
      </c>
      <c r="K20" s="77">
        <v>0.13</v>
      </c>
      <c r="L20" s="77">
        <v>9.9420000000000019</v>
      </c>
      <c r="M20" s="77">
        <v>9.9469999999999992</v>
      </c>
      <c r="N20" s="77">
        <v>10.541</v>
      </c>
      <c r="O20" s="77">
        <v>10.343999999999999</v>
      </c>
      <c r="P20" s="77">
        <v>10.957000000000001</v>
      </c>
      <c r="Q20" s="77">
        <v>10.681000000000001</v>
      </c>
      <c r="R20" s="77">
        <v>1.4929999999999999</v>
      </c>
      <c r="S20" s="77">
        <v>11.242000000000001</v>
      </c>
      <c r="T20" s="77">
        <v>11.237999999999998</v>
      </c>
      <c r="U20" s="77">
        <v>11.41</v>
      </c>
      <c r="V20" s="77">
        <v>11.145999999999999</v>
      </c>
      <c r="W20" s="77">
        <v>11.269999999999998</v>
      </c>
      <c r="X20" s="77">
        <v>10.93</v>
      </c>
      <c r="Y20" s="77">
        <v>10.861000000000001</v>
      </c>
      <c r="Z20" s="78"/>
      <c r="AA20" s="79">
        <f t="shared" si="2"/>
        <v>221.66799999999998</v>
      </c>
    </row>
    <row r="21" spans="1:27" ht="24.95" customHeight="1" x14ac:dyDescent="0.2">
      <c r="A21" s="75" t="s">
        <v>16</v>
      </c>
      <c r="B21" s="80">
        <v>16.311</v>
      </c>
      <c r="C21" s="81">
        <v>17.175000000000001</v>
      </c>
      <c r="D21" s="81">
        <v>19.064</v>
      </c>
      <c r="E21" s="81">
        <v>19.295999999999999</v>
      </c>
      <c r="F21" s="81">
        <v>20.052</v>
      </c>
      <c r="G21" s="81">
        <v>21.225999999999999</v>
      </c>
      <c r="H21" s="81">
        <v>24.65</v>
      </c>
      <c r="I21" s="81">
        <v>6.0990000000000002</v>
      </c>
      <c r="J21" s="81"/>
      <c r="K21" s="81"/>
      <c r="L21" s="81">
        <v>15.82</v>
      </c>
      <c r="M21" s="81">
        <v>14.497</v>
      </c>
      <c r="N21" s="81">
        <v>6.9210000000000003</v>
      </c>
      <c r="O21" s="81">
        <v>6.7970000000000006</v>
      </c>
      <c r="P21" s="81">
        <v>6.78</v>
      </c>
      <c r="Q21" s="81">
        <v>6.3</v>
      </c>
      <c r="R21" s="81">
        <v>1.052</v>
      </c>
      <c r="S21" s="81">
        <v>15.092000000000001</v>
      </c>
      <c r="T21" s="81">
        <v>6.5200000000000005</v>
      </c>
      <c r="U21" s="81">
        <v>6.9809999999999999</v>
      </c>
      <c r="V21" s="81">
        <v>7.2560000000000002</v>
      </c>
      <c r="W21" s="81">
        <v>14.151000000000002</v>
      </c>
      <c r="X21" s="81">
        <v>7.5179999999999998</v>
      </c>
      <c r="Y21" s="81">
        <v>6.8879999999999999</v>
      </c>
      <c r="Z21" s="78"/>
      <c r="AA21" s="79">
        <f t="shared" si="2"/>
        <v>266.44599999999997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25.997</v>
      </c>
      <c r="C26" s="88">
        <f t="shared" ref="C26:Z26" si="3">IF(LEN(C$2)&gt;0,SUM(C19:C25),"")</f>
        <v>26.777000000000001</v>
      </c>
      <c r="D26" s="88">
        <f t="shared" si="3"/>
        <v>28.529</v>
      </c>
      <c r="E26" s="88">
        <f t="shared" si="3"/>
        <v>28.757999999999999</v>
      </c>
      <c r="F26" s="88">
        <f t="shared" si="3"/>
        <v>30.702999999999999</v>
      </c>
      <c r="G26" s="88">
        <f t="shared" si="3"/>
        <v>30.885999999999999</v>
      </c>
      <c r="H26" s="88">
        <f t="shared" si="3"/>
        <v>35.016999999999996</v>
      </c>
      <c r="I26" s="88">
        <f t="shared" si="3"/>
        <v>16.612000000000002</v>
      </c>
      <c r="J26" s="88">
        <f t="shared" si="3"/>
        <v>0.13</v>
      </c>
      <c r="K26" s="88">
        <f t="shared" si="3"/>
        <v>0.13</v>
      </c>
      <c r="L26" s="88">
        <f t="shared" si="3"/>
        <v>25.762</v>
      </c>
      <c r="M26" s="88">
        <f t="shared" si="3"/>
        <v>24.443999999999999</v>
      </c>
      <c r="N26" s="88">
        <f t="shared" si="3"/>
        <v>17.462</v>
      </c>
      <c r="O26" s="88">
        <f t="shared" si="3"/>
        <v>17.140999999999998</v>
      </c>
      <c r="P26" s="88">
        <f t="shared" si="3"/>
        <v>17.737000000000002</v>
      </c>
      <c r="Q26" s="88">
        <f t="shared" si="3"/>
        <v>16.981000000000002</v>
      </c>
      <c r="R26" s="88">
        <f t="shared" si="3"/>
        <v>2.5449999999999999</v>
      </c>
      <c r="S26" s="88">
        <f t="shared" si="3"/>
        <v>26.334000000000003</v>
      </c>
      <c r="T26" s="88">
        <f t="shared" si="3"/>
        <v>17.757999999999999</v>
      </c>
      <c r="U26" s="88">
        <f t="shared" si="3"/>
        <v>18.390999999999998</v>
      </c>
      <c r="V26" s="88">
        <f t="shared" si="3"/>
        <v>18.402000000000001</v>
      </c>
      <c r="W26" s="88">
        <f t="shared" si="3"/>
        <v>25.420999999999999</v>
      </c>
      <c r="X26" s="88">
        <f t="shared" si="3"/>
        <v>18.448</v>
      </c>
      <c r="Y26" s="88">
        <f t="shared" si="3"/>
        <v>17.749000000000002</v>
      </c>
      <c r="Z26" s="89" t="str">
        <f t="shared" si="3"/>
        <v/>
      </c>
      <c r="AA26" s="90">
        <f>SUM(AA19:AA25)</f>
        <v>488.11399999999992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26.521000000000001</v>
      </c>
      <c r="C30" s="77">
        <v>67.777000000000001</v>
      </c>
      <c r="D30" s="77">
        <v>69.747</v>
      </c>
      <c r="E30" s="77">
        <v>70.162000000000006</v>
      </c>
      <c r="F30" s="77">
        <v>74.085999999999999</v>
      </c>
      <c r="G30" s="77">
        <v>72.635000000000005</v>
      </c>
      <c r="H30" s="77">
        <v>78.995999999999995</v>
      </c>
      <c r="I30" s="77">
        <v>22.728000000000002</v>
      </c>
      <c r="J30" s="77">
        <v>0.13</v>
      </c>
      <c r="K30" s="77">
        <v>0.13</v>
      </c>
      <c r="L30" s="77">
        <v>89.361999999999995</v>
      </c>
      <c r="M30" s="77">
        <v>71.492000000000004</v>
      </c>
      <c r="N30" s="77">
        <v>48.107999999999997</v>
      </c>
      <c r="O30" s="77">
        <v>47.786999999999999</v>
      </c>
      <c r="P30" s="77">
        <v>48.383000000000003</v>
      </c>
      <c r="Q30" s="77">
        <v>47.627000000000002</v>
      </c>
      <c r="R30" s="77">
        <v>2.5449999999999999</v>
      </c>
      <c r="S30" s="77">
        <v>81.930999999999997</v>
      </c>
      <c r="T30" s="77">
        <v>63.978000000000002</v>
      </c>
      <c r="U30" s="77">
        <v>59.881</v>
      </c>
      <c r="V30" s="77">
        <v>64.616</v>
      </c>
      <c r="W30" s="77">
        <v>73.484999999999999</v>
      </c>
      <c r="X30" s="77">
        <v>34.25</v>
      </c>
      <c r="Y30" s="77">
        <v>22.686</v>
      </c>
      <c r="Z30" s="78"/>
      <c r="AA30" s="79">
        <f>SUM(B30:Z30)</f>
        <v>1239.0429999999997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26.521000000000001</v>
      </c>
      <c r="C32" s="62">
        <f t="shared" ref="C32:Z32" si="4">IF(LEN(C$2)&gt;0,SUM(C29:C31),"")</f>
        <v>67.777000000000001</v>
      </c>
      <c r="D32" s="62">
        <f t="shared" si="4"/>
        <v>69.747</v>
      </c>
      <c r="E32" s="62">
        <f t="shared" si="4"/>
        <v>70.162000000000006</v>
      </c>
      <c r="F32" s="62">
        <f t="shared" si="4"/>
        <v>74.085999999999999</v>
      </c>
      <c r="G32" s="62">
        <f t="shared" si="4"/>
        <v>72.635000000000005</v>
      </c>
      <c r="H32" s="62">
        <f t="shared" si="4"/>
        <v>78.995999999999995</v>
      </c>
      <c r="I32" s="62">
        <f t="shared" si="4"/>
        <v>22.728000000000002</v>
      </c>
      <c r="J32" s="62">
        <f t="shared" si="4"/>
        <v>0.13</v>
      </c>
      <c r="K32" s="62">
        <f t="shared" si="4"/>
        <v>0.13</v>
      </c>
      <c r="L32" s="62">
        <f t="shared" si="4"/>
        <v>89.361999999999995</v>
      </c>
      <c r="M32" s="62">
        <f t="shared" si="4"/>
        <v>71.492000000000004</v>
      </c>
      <c r="N32" s="62">
        <f t="shared" si="4"/>
        <v>48.107999999999997</v>
      </c>
      <c r="O32" s="62">
        <f t="shared" si="4"/>
        <v>47.786999999999999</v>
      </c>
      <c r="P32" s="62">
        <f t="shared" si="4"/>
        <v>48.383000000000003</v>
      </c>
      <c r="Q32" s="62">
        <f t="shared" si="4"/>
        <v>47.627000000000002</v>
      </c>
      <c r="R32" s="62">
        <f t="shared" si="4"/>
        <v>2.5449999999999999</v>
      </c>
      <c r="S32" s="62">
        <f t="shared" si="4"/>
        <v>81.930999999999997</v>
      </c>
      <c r="T32" s="62">
        <f t="shared" si="4"/>
        <v>63.978000000000002</v>
      </c>
      <c r="U32" s="62">
        <f t="shared" si="4"/>
        <v>59.881</v>
      </c>
      <c r="V32" s="62">
        <f t="shared" si="4"/>
        <v>64.616</v>
      </c>
      <c r="W32" s="62">
        <f t="shared" si="4"/>
        <v>73.484999999999999</v>
      </c>
      <c r="X32" s="62">
        <f t="shared" si="4"/>
        <v>34.25</v>
      </c>
      <c r="Y32" s="62">
        <f t="shared" si="4"/>
        <v>22.686</v>
      </c>
      <c r="Z32" s="63" t="str">
        <f t="shared" si="4"/>
        <v/>
      </c>
      <c r="AA32" s="64">
        <f>SUM(AA29:AA31)</f>
        <v>1239.0429999999997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104.9</v>
      </c>
      <c r="C39" s="99">
        <v>21.8</v>
      </c>
      <c r="D39" s="99"/>
      <c r="E39" s="99"/>
      <c r="F39" s="99"/>
      <c r="G39" s="99"/>
      <c r="H39" s="99"/>
      <c r="I39" s="99"/>
      <c r="J39" s="99">
        <v>133</v>
      </c>
      <c r="K39" s="99">
        <v>206.3</v>
      </c>
      <c r="L39" s="99">
        <v>4.4000000000000004</v>
      </c>
      <c r="M39" s="99"/>
      <c r="N39" s="99"/>
      <c r="O39" s="99"/>
      <c r="P39" s="99"/>
      <c r="Q39" s="99"/>
      <c r="R39" s="99">
        <v>80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550.4</v>
      </c>
    </row>
    <row r="40" spans="1:27" ht="30" customHeight="1" thickBot="1" x14ac:dyDescent="0.25">
      <c r="A40" s="86" t="s">
        <v>46</v>
      </c>
      <c r="B40" s="87">
        <f>IF(LEN(B$2)&gt;0,SUM(B35:B39),"")</f>
        <v>104.9</v>
      </c>
      <c r="C40" s="88">
        <f t="shared" ref="C40:Z40" si="6">IF(LEN(C$2)&gt;0,SUM(C35:C39),"")</f>
        <v>21.8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133</v>
      </c>
      <c r="K40" s="88">
        <f t="shared" si="6"/>
        <v>206.3</v>
      </c>
      <c r="L40" s="88">
        <f t="shared" si="6"/>
        <v>4.4000000000000004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550.4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104.9</v>
      </c>
      <c r="C47" s="99">
        <v>21.8</v>
      </c>
      <c r="D47" s="99"/>
      <c r="E47" s="99"/>
      <c r="F47" s="99"/>
      <c r="G47" s="99"/>
      <c r="H47" s="99"/>
      <c r="I47" s="99"/>
      <c r="J47" s="99">
        <v>133</v>
      </c>
      <c r="K47" s="99">
        <v>206.3</v>
      </c>
      <c r="L47" s="99">
        <v>4.4000000000000004</v>
      </c>
      <c r="M47" s="99"/>
      <c r="N47" s="99"/>
      <c r="O47" s="99"/>
      <c r="P47" s="99"/>
      <c r="Q47" s="99"/>
      <c r="R47" s="99">
        <v>80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550.4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104.9</v>
      </c>
      <c r="C49" s="88">
        <f t="shared" ref="C49:Z49" si="8">IF(LEN(C$2)&gt;0,SUM(C43:C48),"")</f>
        <v>21.8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133</v>
      </c>
      <c r="K49" s="88">
        <f t="shared" si="8"/>
        <v>206.3</v>
      </c>
      <c r="L49" s="88">
        <f t="shared" si="8"/>
        <v>4.4000000000000004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550.4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131.42099999999999</v>
      </c>
      <c r="C52" s="88">
        <f t="shared" ref="C52:Z52" si="10">IF(LEN(C$2)&gt;0,SUM(C10:C15)+C26+C40,"")</f>
        <v>89.576999999999998</v>
      </c>
      <c r="D52" s="88">
        <f t="shared" si="10"/>
        <v>69.747</v>
      </c>
      <c r="E52" s="88">
        <f t="shared" si="10"/>
        <v>70.162000000000006</v>
      </c>
      <c r="F52" s="88">
        <f t="shared" si="10"/>
        <v>74.085999999999999</v>
      </c>
      <c r="G52" s="88">
        <f t="shared" si="10"/>
        <v>72.635000000000005</v>
      </c>
      <c r="H52" s="88">
        <f t="shared" si="10"/>
        <v>78.995999999999995</v>
      </c>
      <c r="I52" s="88">
        <f t="shared" si="10"/>
        <v>22.728000000000002</v>
      </c>
      <c r="J52" s="88">
        <f t="shared" si="10"/>
        <v>133.13</v>
      </c>
      <c r="K52" s="88">
        <f t="shared" si="10"/>
        <v>206.43</v>
      </c>
      <c r="L52" s="88">
        <f t="shared" si="10"/>
        <v>93.762</v>
      </c>
      <c r="M52" s="88">
        <f t="shared" si="10"/>
        <v>71.492000000000004</v>
      </c>
      <c r="N52" s="88">
        <f t="shared" si="10"/>
        <v>48.108000000000004</v>
      </c>
      <c r="O52" s="88">
        <f t="shared" si="10"/>
        <v>47.786999999999999</v>
      </c>
      <c r="P52" s="88">
        <f t="shared" si="10"/>
        <v>48.383000000000003</v>
      </c>
      <c r="Q52" s="88">
        <f t="shared" si="10"/>
        <v>47.627000000000002</v>
      </c>
      <c r="R52" s="88">
        <f t="shared" si="10"/>
        <v>82.545000000000002</v>
      </c>
      <c r="S52" s="88">
        <f t="shared" si="10"/>
        <v>81.931000000000012</v>
      </c>
      <c r="T52" s="88">
        <f t="shared" si="10"/>
        <v>63.977999999999994</v>
      </c>
      <c r="U52" s="88">
        <f t="shared" si="10"/>
        <v>59.881</v>
      </c>
      <c r="V52" s="88">
        <f t="shared" si="10"/>
        <v>64.616</v>
      </c>
      <c r="W52" s="88">
        <f t="shared" si="10"/>
        <v>73.484999999999999</v>
      </c>
      <c r="X52" s="88">
        <f t="shared" si="10"/>
        <v>34.25</v>
      </c>
      <c r="Y52" s="88">
        <f t="shared" si="10"/>
        <v>22.686000000000003</v>
      </c>
      <c r="Z52" s="89" t="str">
        <f t="shared" si="10"/>
        <v/>
      </c>
      <c r="AA52" s="104">
        <f>SUM(B52:Z52)</f>
        <v>1789.443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104.9</v>
      </c>
      <c r="C4" s="18">
        <v>21.8</v>
      </c>
      <c r="D4" s="18">
        <v>-24.2</v>
      </c>
      <c r="E4" s="18">
        <v>-69.2</v>
      </c>
      <c r="F4" s="18">
        <v>-73.099999999999994</v>
      </c>
      <c r="G4" s="18">
        <v>-18.899999999999999</v>
      </c>
      <c r="H4" s="18"/>
      <c r="I4" s="18"/>
      <c r="J4" s="18">
        <v>133</v>
      </c>
      <c r="K4" s="18">
        <v>206.3</v>
      </c>
      <c r="L4" s="18">
        <v>4.4000000000000004</v>
      </c>
      <c r="M4" s="18"/>
      <c r="N4" s="18"/>
      <c r="O4" s="18"/>
      <c r="P4" s="18"/>
      <c r="Q4" s="18"/>
      <c r="R4" s="18">
        <v>80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365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97.41</v>
      </c>
      <c r="C7" s="117">
        <v>89.09</v>
      </c>
      <c r="D7" s="117">
        <v>83.7</v>
      </c>
      <c r="E7" s="117">
        <v>80.180000000000007</v>
      </c>
      <c r="F7" s="117">
        <v>72.75</v>
      </c>
      <c r="G7" s="117">
        <v>86.64</v>
      </c>
      <c r="H7" s="117">
        <v>120.42</v>
      </c>
      <c r="I7" s="117">
        <v>141.1</v>
      </c>
      <c r="J7" s="117">
        <v>144.04</v>
      </c>
      <c r="K7" s="117">
        <v>126.34</v>
      </c>
      <c r="L7" s="117">
        <v>102.39</v>
      </c>
      <c r="M7" s="117">
        <v>87.27</v>
      </c>
      <c r="N7" s="117">
        <v>80.92</v>
      </c>
      <c r="O7" s="117">
        <v>54.51</v>
      </c>
      <c r="P7" s="117">
        <v>59.42</v>
      </c>
      <c r="Q7" s="117">
        <v>80.92</v>
      </c>
      <c r="R7" s="117">
        <v>94</v>
      </c>
      <c r="S7" s="117">
        <v>161.69</v>
      </c>
      <c r="T7" s="117">
        <v>101.8</v>
      </c>
      <c r="U7" s="117">
        <v>102.25</v>
      </c>
      <c r="V7" s="117">
        <v>93.82</v>
      </c>
      <c r="W7" s="117">
        <v>83.46</v>
      </c>
      <c r="X7" s="117">
        <v>81.31</v>
      </c>
      <c r="Y7" s="117">
        <v>64.3</v>
      </c>
      <c r="Z7" s="118"/>
      <c r="AA7" s="119">
        <f>IF(SUM(B7:Z7)&lt;&gt;0,AVERAGEIF(B7:Z7,"&lt;&gt;"""),"")</f>
        <v>95.405416666666682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24.2</v>
      </c>
      <c r="E15" s="133">
        <v>69.2</v>
      </c>
      <c r="F15" s="133">
        <v>73.099999999999994</v>
      </c>
      <c r="G15" s="133">
        <v>18.899999999999999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185.4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24.2</v>
      </c>
      <c r="E16" s="135">
        <f t="shared" si="1"/>
        <v>69.2</v>
      </c>
      <c r="F16" s="135">
        <f t="shared" si="1"/>
        <v>73.099999999999994</v>
      </c>
      <c r="G16" s="135">
        <f t="shared" si="1"/>
        <v>18.899999999999999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104.9</v>
      </c>
      <c r="C23" s="133">
        <v>21.8</v>
      </c>
      <c r="D23" s="133"/>
      <c r="E23" s="133"/>
      <c r="F23" s="133"/>
      <c r="G23" s="133"/>
      <c r="H23" s="133"/>
      <c r="I23" s="133"/>
      <c r="J23" s="133">
        <v>133</v>
      </c>
      <c r="K23" s="133">
        <v>206.3</v>
      </c>
      <c r="L23" s="133">
        <v>4.4000000000000004</v>
      </c>
      <c r="M23" s="133"/>
      <c r="N23" s="133"/>
      <c r="O23" s="133"/>
      <c r="P23" s="133"/>
      <c r="Q23" s="133"/>
      <c r="R23" s="133">
        <v>80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550.4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104.9</v>
      </c>
      <c r="C24" s="135">
        <f t="shared" si="3"/>
        <v>21.8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133</v>
      </c>
      <c r="K24" s="135">
        <f t="shared" si="3"/>
        <v>206.3</v>
      </c>
      <c r="L24" s="135">
        <f t="shared" si="3"/>
        <v>4.4000000000000004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80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550.4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2024-09-12T13:32:12Z</dcterms:created>
  <dcterms:modified xsi:type="dcterms:W3CDTF">2024-09-12T13:32:13Z</dcterms:modified>
</cp:coreProperties>
</file>