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<sst xmlns="http://schemas.openxmlformats.org/spreadsheetml/2006/main" count="119" uniqueCount="54">
  <si>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11/09/2024 16:31:47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</si>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</sst>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5F-4419-82E7-F6DD587901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5F-4419-82E7-F6DD587901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5F-4419-82E7-F6DD587901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5.601</c:v>
                </c:pt>
                <c:pt idx="1">
                  <c:v>5.8860000000000001</c:v>
                </c:pt>
                <c:pt idx="2">
                  <c:v>5.8190000000000008</c:v>
                </c:pt>
                <c:pt idx="3">
                  <c:v>9.0519999999999996</c:v>
                </c:pt>
                <c:pt idx="4">
                  <c:v>2.3570000000000002</c:v>
                </c:pt>
                <c:pt idx="5">
                  <c:v>1.19</c:v>
                </c:pt>
                <c:pt idx="7">
                  <c:v>2.1399999999999997</c:v>
                </c:pt>
                <c:pt idx="8">
                  <c:v>8.3949999999999996</c:v>
                </c:pt>
                <c:pt idx="9">
                  <c:v>43.085999999999999</c:v>
                </c:pt>
                <c:pt idx="10">
                  <c:v>29.628</c:v>
                </c:pt>
                <c:pt idx="11">
                  <c:v>18.143000000000001</c:v>
                </c:pt>
                <c:pt idx="12">
                  <c:v>14.785</c:v>
                </c:pt>
                <c:pt idx="13">
                  <c:v>8.19</c:v>
                </c:pt>
                <c:pt idx="14">
                  <c:v>3.7589999999999999</c:v>
                </c:pt>
                <c:pt idx="15">
                  <c:v>4.2430000000000003</c:v>
                </c:pt>
                <c:pt idx="18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5F-4419-82E7-F6DD587901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25F-4419-82E7-F6DD587901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25F-4419-82E7-F6DD587901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25F-4419-82E7-F6DD587901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25F-4419-82E7-F6DD587901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25F-4419-82E7-F6DD587901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77.887</c:v>
                </c:pt>
                <c:pt idx="1">
                  <c:v>35.5</c:v>
                </c:pt>
                <c:pt idx="2">
                  <c:v>34.4</c:v>
                </c:pt>
                <c:pt idx="3">
                  <c:v>26.449000000000002</c:v>
                </c:pt>
                <c:pt idx="4">
                  <c:v>11.526999999999999</c:v>
                </c:pt>
                <c:pt idx="5">
                  <c:v>68.169000000000011</c:v>
                </c:pt>
                <c:pt idx="6">
                  <c:v>26</c:v>
                </c:pt>
                <c:pt idx="7">
                  <c:v>24</c:v>
                </c:pt>
                <c:pt idx="9">
                  <c:v>64.090999999999994</c:v>
                </c:pt>
                <c:pt idx="15">
                  <c:v>20</c:v>
                </c:pt>
                <c:pt idx="16">
                  <c:v>76</c:v>
                </c:pt>
                <c:pt idx="17">
                  <c:v>79</c:v>
                </c:pt>
                <c:pt idx="18">
                  <c:v>4.4649999999999999</c:v>
                </c:pt>
                <c:pt idx="19">
                  <c:v>33.220999999999997</c:v>
                </c:pt>
                <c:pt idx="20">
                  <c:v>120.62899999999999</c:v>
                </c:pt>
                <c:pt idx="22">
                  <c:v>66.8</c:v>
                </c:pt>
                <c:pt idx="23">
                  <c:v>54.356999999999999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25F-4419-82E7-F6DD5879017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39.200000000000003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71.900000000000006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69.2</c:v>
                </c:pt>
                <c:pt idx="17">
                  <c:v>0</c:v>
                </c:pt>
                <c:pt idx="18">
                  <c:v>44.7</c:v>
                </c:pt>
                <c:pt idx="19">
                  <c:v>0</c:v>
                </c:pt>
                <c:pt idx="20">
                  <c:v>0</c:v>
                </c:pt>
                <c:pt idx="21">
                  <c:v>59.3</c:v>
                </c:pt>
                <c:pt idx="22">
                  <c:v>4.3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5F-4419-82E7-F6DD587901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9.5000000000000001E-2</c:v>
                </c:pt>
                <c:pt idx="5">
                  <c:v>0.33200000000000002</c:v>
                </c:pt>
                <c:pt idx="6">
                  <c:v>15.395000000000001</c:v>
                </c:pt>
                <c:pt idx="7">
                  <c:v>46.941000000000003</c:v>
                </c:pt>
                <c:pt idx="9">
                  <c:v>0.30399999999999999</c:v>
                </c:pt>
                <c:pt idx="10">
                  <c:v>0.21000000000000002</c:v>
                </c:pt>
                <c:pt idx="11">
                  <c:v>9.5289999999999999</c:v>
                </c:pt>
                <c:pt idx="12">
                  <c:v>4.431</c:v>
                </c:pt>
                <c:pt idx="13">
                  <c:v>12.444000000000001</c:v>
                </c:pt>
                <c:pt idx="14">
                  <c:v>16.128</c:v>
                </c:pt>
                <c:pt idx="15">
                  <c:v>29.87</c:v>
                </c:pt>
                <c:pt idx="19">
                  <c:v>20.824000000000002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25F-4419-82E7-F6DD587901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25F-4419-82E7-F6DD587901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25F-4419-82E7-F6DD58790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105.53</c:v>
                </c:pt>
                <c:pt idx="1">
                  <c:v>97.05</c:v>
                </c:pt>
                <c:pt idx="2">
                  <c:v>91.44</c:v>
                </c:pt>
                <c:pt idx="3">
                  <c:v>91</c:v>
                </c:pt>
                <c:pt idx="4">
                  <c:v>95</c:v>
                </c:pt>
                <c:pt idx="5">
                  <c:v>101.67</c:v>
                </c:pt>
                <c:pt idx="6">
                  <c:v>162.69</c:v>
                </c:pt>
                <c:pt idx="7">
                  <c:v>156.51</c:v>
                </c:pt>
                <c:pt idx="8">
                  <c:v>130.52000000000001</c:v>
                </c:pt>
                <c:pt idx="9">
                  <c:v>105.04</c:v>
                </c:pt>
                <c:pt idx="10">
                  <c:v>87.33</c:v>
                </c:pt>
                <c:pt idx="11">
                  <c:v>75.89</c:v>
                </c:pt>
                <c:pt idx="12">
                  <c:v>51.38</c:v>
                </c:pt>
                <c:pt idx="13">
                  <c:v>59.76</c:v>
                </c:pt>
                <c:pt idx="14">
                  <c:v>87.12</c:v>
                </c:pt>
                <c:pt idx="15">
                  <c:v>99.39</c:v>
                </c:pt>
                <c:pt idx="16">
                  <c:v>102.94</c:v>
                </c:pt>
                <c:pt idx="17">
                  <c:v>115.35</c:v>
                </c:pt>
                <c:pt idx="18">
                  <c:v>126.76</c:v>
                </c:pt>
                <c:pt idx="19">
                  <c:v>484.6</c:v>
                </c:pt>
                <c:pt idx="20">
                  <c:v>143.38</c:v>
                </c:pt>
                <c:pt idx="21">
                  <c:v>110.83</c:v>
                </c:pt>
                <c:pt idx="22">
                  <c:v>101.88</c:v>
                </c:pt>
                <c:pt idx="23">
                  <c:v>93.46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25F-4419-82E7-F6DD58790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5C-46F2-86AF-A68BBC8BD6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4">
                  <c:v>1.6</c:v>
                </c:pt>
                <c:pt idx="7">
                  <c:v>75</c:v>
                </c:pt>
                <c:pt idx="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5C-46F2-86AF-A68BBC8BD6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11.744999999999999</c:v>
                </c:pt>
                <c:pt idx="1">
                  <c:v>8.1909999999999989</c:v>
                </c:pt>
                <c:pt idx="2">
                  <c:v>10.322000000000001</c:v>
                </c:pt>
                <c:pt idx="3">
                  <c:v>10.048</c:v>
                </c:pt>
                <c:pt idx="4">
                  <c:v>14.005999999999998</c:v>
                </c:pt>
                <c:pt idx="5">
                  <c:v>16.618000000000002</c:v>
                </c:pt>
                <c:pt idx="6">
                  <c:v>14.029</c:v>
                </c:pt>
                <c:pt idx="8">
                  <c:v>6.4560000000000004</c:v>
                </c:pt>
                <c:pt idx="9">
                  <c:v>13.861999999999998</c:v>
                </c:pt>
                <c:pt idx="10">
                  <c:v>9.2759999999999998</c:v>
                </c:pt>
                <c:pt idx="11">
                  <c:v>9.3489999999999984</c:v>
                </c:pt>
                <c:pt idx="12">
                  <c:v>9.7840000000000007</c:v>
                </c:pt>
                <c:pt idx="13">
                  <c:v>10.255999999999998</c:v>
                </c:pt>
                <c:pt idx="14">
                  <c:v>10.220999999999998</c:v>
                </c:pt>
                <c:pt idx="15">
                  <c:v>10.737</c:v>
                </c:pt>
                <c:pt idx="16">
                  <c:v>14.504</c:v>
                </c:pt>
                <c:pt idx="17">
                  <c:v>10.683</c:v>
                </c:pt>
                <c:pt idx="18">
                  <c:v>13.414</c:v>
                </c:pt>
                <c:pt idx="19">
                  <c:v>21.394000000000002</c:v>
                </c:pt>
                <c:pt idx="20">
                  <c:v>10.719000000000001</c:v>
                </c:pt>
                <c:pt idx="21">
                  <c:v>14.037999999999998</c:v>
                </c:pt>
                <c:pt idx="22">
                  <c:v>13.663</c:v>
                </c:pt>
                <c:pt idx="23">
                  <c:v>12.869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5C-46F2-86AF-A68BBC8BD6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21.335000000000001</c:v>
                </c:pt>
                <c:pt idx="1">
                  <c:v>25.835999999999999</c:v>
                </c:pt>
                <c:pt idx="2">
                  <c:v>22.347000000000001</c:v>
                </c:pt>
                <c:pt idx="3">
                  <c:v>18.672000000000001</c:v>
                </c:pt>
                <c:pt idx="4">
                  <c:v>31.684999999999999</c:v>
                </c:pt>
                <c:pt idx="5">
                  <c:v>23.963999999999999</c:v>
                </c:pt>
                <c:pt idx="6">
                  <c:v>27.366</c:v>
                </c:pt>
                <c:pt idx="7">
                  <c:v>0.38100000000000001</c:v>
                </c:pt>
                <c:pt idx="8">
                  <c:v>29.66</c:v>
                </c:pt>
                <c:pt idx="9">
                  <c:v>15.969999999999999</c:v>
                </c:pt>
                <c:pt idx="10">
                  <c:v>16.448</c:v>
                </c:pt>
                <c:pt idx="11">
                  <c:v>17.997</c:v>
                </c:pt>
                <c:pt idx="12">
                  <c:v>8.5760000000000005</c:v>
                </c:pt>
                <c:pt idx="13">
                  <c:v>9.0839999999999996</c:v>
                </c:pt>
                <c:pt idx="14">
                  <c:v>8.8970000000000002</c:v>
                </c:pt>
                <c:pt idx="15">
                  <c:v>13.247000000000002</c:v>
                </c:pt>
                <c:pt idx="16">
                  <c:v>56.39</c:v>
                </c:pt>
                <c:pt idx="17">
                  <c:v>25.039000000000001</c:v>
                </c:pt>
                <c:pt idx="18">
                  <c:v>14.631</c:v>
                </c:pt>
                <c:pt idx="19">
                  <c:v>24.087000000000003</c:v>
                </c:pt>
                <c:pt idx="20">
                  <c:v>15.149000000000003</c:v>
                </c:pt>
                <c:pt idx="21">
                  <c:v>34.225999999999999</c:v>
                </c:pt>
                <c:pt idx="22">
                  <c:v>48.578000000000003</c:v>
                </c:pt>
                <c:pt idx="23">
                  <c:v>36.332000000000001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5C-46F2-86AF-A68BBC8BD6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5C-46F2-86AF-A68BBC8BD6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5C-46F2-86AF-A68BBC8BD6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5C-46F2-86AF-A68BBC8BD6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5C-46F2-86AF-A68BBC8BD6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5C-46F2-86AF-A68BBC8BD6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35C-46F2-86AF-A68BBC8BD6E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43.5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29.1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84.6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5C-46F2-86AF-A68BBC8BD6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6.8890000000000002</c:v>
                </c:pt>
                <c:pt idx="1">
                  <c:v>7.359</c:v>
                </c:pt>
                <c:pt idx="2">
                  <c:v>7.55</c:v>
                </c:pt>
                <c:pt idx="3">
                  <c:v>6.7810000000000006</c:v>
                </c:pt>
                <c:pt idx="4">
                  <c:v>5.9089999999999989</c:v>
                </c:pt>
                <c:pt idx="5">
                  <c:v>0.40400000000000003</c:v>
                </c:pt>
                <c:pt idx="8">
                  <c:v>44.222000000000008</c:v>
                </c:pt>
                <c:pt idx="9">
                  <c:v>49.649000000000001</c:v>
                </c:pt>
                <c:pt idx="10">
                  <c:v>4.1139999999999999</c:v>
                </c:pt>
                <c:pt idx="11">
                  <c:v>0.32600000000000001</c:v>
                </c:pt>
                <c:pt idx="12">
                  <c:v>0.85599999999999998</c:v>
                </c:pt>
                <c:pt idx="13">
                  <c:v>1.294</c:v>
                </c:pt>
                <c:pt idx="14">
                  <c:v>0.76900000000000002</c:v>
                </c:pt>
                <c:pt idx="15">
                  <c:v>0.995</c:v>
                </c:pt>
                <c:pt idx="16">
                  <c:v>74.26700000000001</c:v>
                </c:pt>
                <c:pt idx="17">
                  <c:v>43.277999999999999</c:v>
                </c:pt>
                <c:pt idx="18">
                  <c:v>21.122999999999998</c:v>
                </c:pt>
                <c:pt idx="19">
                  <c:v>8.5639999999999983</c:v>
                </c:pt>
                <c:pt idx="20">
                  <c:v>10.196</c:v>
                </c:pt>
                <c:pt idx="21">
                  <c:v>11.068</c:v>
                </c:pt>
                <c:pt idx="22">
                  <c:v>8.8850000000000016</c:v>
                </c:pt>
                <c:pt idx="23">
                  <c:v>5.1559999999999997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5C-46F2-86AF-A68BBC8BD6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5C-46F2-86AF-A68BBC8BD6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35C-46F2-86AF-A68BBC8BD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105.53</c:v>
                </c:pt>
                <c:pt idx="1">
                  <c:v>97.05</c:v>
                </c:pt>
                <c:pt idx="2">
                  <c:v>91.44</c:v>
                </c:pt>
                <c:pt idx="3">
                  <c:v>91</c:v>
                </c:pt>
                <c:pt idx="4">
                  <c:v>95</c:v>
                </c:pt>
                <c:pt idx="5">
                  <c:v>101.67</c:v>
                </c:pt>
                <c:pt idx="6">
                  <c:v>162.69</c:v>
                </c:pt>
                <c:pt idx="7">
                  <c:v>156.51</c:v>
                </c:pt>
                <c:pt idx="8">
                  <c:v>130.52000000000001</c:v>
                </c:pt>
                <c:pt idx="9">
                  <c:v>105.04</c:v>
                </c:pt>
                <c:pt idx="10">
                  <c:v>87.33</c:v>
                </c:pt>
                <c:pt idx="11">
                  <c:v>75.89</c:v>
                </c:pt>
                <c:pt idx="12">
                  <c:v>51.38</c:v>
                </c:pt>
                <c:pt idx="13">
                  <c:v>59.76</c:v>
                </c:pt>
                <c:pt idx="14">
                  <c:v>87.12</c:v>
                </c:pt>
                <c:pt idx="15">
                  <c:v>99.39</c:v>
                </c:pt>
                <c:pt idx="16">
                  <c:v>102.94</c:v>
                </c:pt>
                <c:pt idx="17">
                  <c:v>115.35</c:v>
                </c:pt>
                <c:pt idx="18">
                  <c:v>126.76</c:v>
                </c:pt>
                <c:pt idx="19">
                  <c:v>484.6</c:v>
                </c:pt>
                <c:pt idx="20">
                  <c:v>143.38</c:v>
                </c:pt>
                <c:pt idx="21">
                  <c:v>110.83</c:v>
                </c:pt>
                <c:pt idx="22">
                  <c:v>101.88</c:v>
                </c:pt>
                <c:pt idx="23">
                  <c:v>93.46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5C-46F2-86AF-A68BBC8BD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83.488</v>
      </c>
      <c r="C4" s="18">
        <v>41.385999999999996</v>
      </c>
      <c r="D4" s="18">
        <v>40.218999999999994</v>
      </c>
      <c r="E4" s="18">
        <v>35.501000000000005</v>
      </c>
      <c r="F4" s="18">
        <v>53.179000000000002</v>
      </c>
      <c r="G4" s="18">
        <v>69.691000000000003</v>
      </c>
      <c r="H4" s="18">
        <v>41.395000000000003</v>
      </c>
      <c r="I4" s="18">
        <v>75.381000000000014</v>
      </c>
      <c r="J4" s="18">
        <v>80.295000000000002</v>
      </c>
      <c r="K4" s="18">
        <v>107.48100000000001</v>
      </c>
      <c r="L4" s="18">
        <v>29.838000000000001</v>
      </c>
      <c r="M4" s="18">
        <v>27.671999999999997</v>
      </c>
      <c r="N4" s="18">
        <v>19.215999999999998</v>
      </c>
      <c r="O4" s="18">
        <v>20.634000000000004</v>
      </c>
      <c r="P4" s="18">
        <v>19.886999999999997</v>
      </c>
      <c r="Q4" s="18">
        <v>54.113</v>
      </c>
      <c r="R4" s="18">
        <v>145.19999999999999</v>
      </c>
      <c r="S4" s="18">
        <v>79</v>
      </c>
      <c r="T4" s="18">
        <v>49.168000000000006</v>
      </c>
      <c r="U4" s="18">
        <v>54.045000000000002</v>
      </c>
      <c r="V4" s="18">
        <v>120.62899999999999</v>
      </c>
      <c r="W4" s="18">
        <v>59.3</v>
      </c>
      <c r="X4" s="18">
        <v>71.099999999999994</v>
      </c>
      <c r="Y4" s="18">
        <v>54.356999999999999</v>
      </c>
      <c r="Z4" s="19"/>
      <c r="AA4" s="20">
        <f>SUM(B4:Z4)</f>
        <v>1432.175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105.53</v>
      </c>
      <c r="C7" s="28">
        <v>97.05</v>
      </c>
      <c r="D7" s="28">
        <v>91.44</v>
      </c>
      <c r="E7" s="28">
        <v>91</v>
      </c>
      <c r="F7" s="28">
        <v>95</v>
      </c>
      <c r="G7" s="28">
        <v>101.67</v>
      </c>
      <c r="H7" s="28">
        <v>162.69</v>
      </c>
      <c r="I7" s="28">
        <v>156.51</v>
      </c>
      <c r="J7" s="28">
        <v>130.52000000000001</v>
      </c>
      <c r="K7" s="28">
        <v>105.04</v>
      </c>
      <c r="L7" s="28">
        <v>87.33</v>
      </c>
      <c r="M7" s="28">
        <v>75.89</v>
      </c>
      <c r="N7" s="28">
        <v>51.38</v>
      </c>
      <c r="O7" s="28">
        <v>59.76</v>
      </c>
      <c r="P7" s="28">
        <v>87.12</v>
      </c>
      <c r="Q7" s="28">
        <v>99.39</v>
      </c>
      <c r="R7" s="28">
        <v>102.94</v>
      </c>
      <c r="S7" s="28">
        <v>115.35</v>
      </c>
      <c r="T7" s="28">
        <v>126.76</v>
      </c>
      <c r="U7" s="28">
        <v>484.6</v>
      </c>
      <c r="V7" s="28">
        <v>143.38</v>
      </c>
      <c r="W7" s="28">
        <v>110.83</v>
      </c>
      <c r="X7" s="28">
        <v>101.88</v>
      </c>
      <c r="Y7" s="28">
        <v>93.46</v>
      </c>
      <c r="Z7" s="29"/>
      <c r="AA7" s="30">
        <f>IF(SUM(B7:Z7)&lt;&gt;0,AVERAGEIF(B7:Z7,"&lt;&gt;"""),"")</f>
        <v>119.855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77.887</v>
      </c>
      <c r="C12" s="52">
        <v>35.5</v>
      </c>
      <c r="D12" s="52">
        <v>34.4</v>
      </c>
      <c r="E12" s="52">
        <v>26.449000000000002</v>
      </c>
      <c r="F12" s="52">
        <v>11.526999999999999</v>
      </c>
      <c r="G12" s="52">
        <v>68.169000000000011</v>
      </c>
      <c r="H12" s="52">
        <v>26</v>
      </c>
      <c r="I12" s="52">
        <v>24</v>
      </c>
      <c r="J12" s="52"/>
      <c r="K12" s="52">
        <v>64.090999999999994</v>
      </c>
      <c r="L12" s="52"/>
      <c r="M12" s="52"/>
      <c r="N12" s="52"/>
      <c r="O12" s="52"/>
      <c r="P12" s="52"/>
      <c r="Q12" s="52">
        <v>20</v>
      </c>
      <c r="R12" s="52">
        <v>76</v>
      </c>
      <c r="S12" s="52">
        <v>79</v>
      </c>
      <c r="T12" s="52">
        <v>4.4649999999999999</v>
      </c>
      <c r="U12" s="52">
        <v>33.220999999999997</v>
      </c>
      <c r="V12" s="52">
        <v>120.62899999999999</v>
      </c>
      <c r="W12" s="52"/>
      <c r="X12" s="52">
        <v>66.8</v>
      </c>
      <c r="Y12" s="52">
        <v>54.356999999999999</v>
      </c>
      <c r="Z12" s="53"/>
      <c r="AA12" s="54">
        <f t="shared" si="0"/>
        <v>822.495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9.5000000000000001E-2</v>
      </c>
      <c r="G14" s="57">
        <v>0.33200000000000002</v>
      </c>
      <c r="H14" s="57">
        <v>15.395000000000001</v>
      </c>
      <c r="I14" s="57">
        <v>46.941000000000003</v>
      </c>
      <c r="J14" s="57"/>
      <c r="K14" s="57">
        <v>0.30399999999999999</v>
      </c>
      <c r="L14" s="57">
        <v>0.21000000000000002</v>
      </c>
      <c r="M14" s="57">
        <v>9.5289999999999999</v>
      </c>
      <c r="N14" s="57">
        <v>4.431</v>
      </c>
      <c r="O14" s="57">
        <v>12.444000000000001</v>
      </c>
      <c r="P14" s="57">
        <v>16.128</v>
      </c>
      <c r="Q14" s="57">
        <v>29.87</v>
      </c>
      <c r="R14" s="57"/>
      <c r="S14" s="57"/>
      <c r="T14" s="57"/>
      <c r="U14" s="57">
        <v>20.824000000000002</v>
      </c>
      <c r="V14" s="57"/>
      <c r="W14" s="57"/>
      <c r="X14" s="57"/>
      <c r="Y14" s="57"/>
      <c r="Z14" s="58"/>
      <c r="AA14" s="59">
        <f t="shared" si="0"/>
        <v>156.50300000000001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77.887</v>
      </c>
      <c r="C16" s="62">
        <f t="shared" si="1"/>
        <v>35.5</v>
      </c>
      <c r="D16" s="62">
        <f t="shared" si="1"/>
        <v>34.4</v>
      </c>
      <c r="E16" s="62">
        <f t="shared" si="1"/>
        <v>26.449000000000002</v>
      </c>
      <c r="F16" s="62">
        <f t="shared" si="1"/>
        <v>11.622</v>
      </c>
      <c r="G16" s="62">
        <f t="shared" si="1"/>
        <v>68.501000000000005</v>
      </c>
      <c r="H16" s="62">
        <f t="shared" si="1"/>
        <v>41.395000000000003</v>
      </c>
      <c r="I16" s="62">
        <f t="shared" si="1"/>
        <v>70.941000000000003</v>
      </c>
      <c r="J16" s="62">
        <f t="shared" si="1"/>
        <v>0</v>
      </c>
      <c r="K16" s="62">
        <f t="shared" si="1"/>
        <v>64.394999999999996</v>
      </c>
      <c r="L16" s="62">
        <f t="shared" si="1"/>
        <v>0.21000000000000002</v>
      </c>
      <c r="M16" s="62">
        <f t="shared" si="1"/>
        <v>9.5289999999999999</v>
      </c>
      <c r="N16" s="62">
        <f t="shared" si="1"/>
        <v>4.431</v>
      </c>
      <c r="O16" s="62">
        <f t="shared" si="1"/>
        <v>12.444000000000001</v>
      </c>
      <c r="P16" s="62">
        <f t="shared" si="1"/>
        <v>16.128</v>
      </c>
      <c r="Q16" s="62">
        <f t="shared" si="1"/>
        <v>49.870000000000005</v>
      </c>
      <c r="R16" s="62">
        <f t="shared" si="1"/>
        <v>76</v>
      </c>
      <c r="S16" s="62">
        <f t="shared" si="1"/>
        <v>79</v>
      </c>
      <c r="T16" s="62">
        <f t="shared" si="1"/>
        <v>4.4649999999999999</v>
      </c>
      <c r="U16" s="62">
        <f t="shared" si="1"/>
        <v>54.045000000000002</v>
      </c>
      <c r="V16" s="62">
        <f t="shared" si="1"/>
        <v>120.62899999999999</v>
      </c>
      <c r="W16" s="62">
        <f t="shared" si="1"/>
        <v>0</v>
      </c>
      <c r="X16" s="62">
        <f t="shared" si="1"/>
        <v>66.8</v>
      </c>
      <c r="Y16" s="62">
        <f t="shared" si="1"/>
        <v>54.356999999999999</v>
      </c>
      <c r="Z16" s="63" t="str">
        <f t="shared" si="1"/>
        <v/>
      </c>
      <c r="AA16" s="64">
        <f>SUM(AA10:AA15)</f>
        <v>978.99800000000005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2.2999999999999998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2.2999999999999998</v>
      </c>
    </row>
    <row r="21" spans="1:27" ht="24.95" customHeight="1" x14ac:dyDescent="0.2">
      <c r="A21" s="75" t="s">
        <v>16</v>
      </c>
      <c r="B21" s="80">
        <v>5.601</v>
      </c>
      <c r="C21" s="81">
        <v>5.8860000000000001</v>
      </c>
      <c r="D21" s="81">
        <v>5.8190000000000008</v>
      </c>
      <c r="E21" s="81">
        <v>9.0519999999999996</v>
      </c>
      <c r="F21" s="81">
        <v>2.3570000000000002</v>
      </c>
      <c r="G21" s="81">
        <v>1.19</v>
      </c>
      <c r="H21" s="81"/>
      <c r="I21" s="81">
        <v>2.1399999999999997</v>
      </c>
      <c r="J21" s="81">
        <v>8.3949999999999996</v>
      </c>
      <c r="K21" s="81">
        <v>43.085999999999999</v>
      </c>
      <c r="L21" s="81">
        <v>29.628</v>
      </c>
      <c r="M21" s="81">
        <v>18.143000000000001</v>
      </c>
      <c r="N21" s="81">
        <v>14.785</v>
      </c>
      <c r="O21" s="81">
        <v>8.19</v>
      </c>
      <c r="P21" s="81">
        <v>3.7589999999999999</v>
      </c>
      <c r="Q21" s="81">
        <v>4.2430000000000003</v>
      </c>
      <c r="R21" s="81"/>
      <c r="S21" s="81"/>
      <c r="T21" s="81">
        <v>3.0000000000000001E-3</v>
      </c>
      <c r="U21" s="81"/>
      <c r="V21" s="81"/>
      <c r="W21" s="81"/>
      <c r="X21" s="81"/>
      <c r="Y21" s="81"/>
      <c r="Z21" s="78"/>
      <c r="AA21" s="79">
        <f t="shared" si="2"/>
        <v>162.27699999999996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5.601</v>
      </c>
      <c r="C26" s="88">
        <f t="shared" si="3"/>
        <v>5.8860000000000001</v>
      </c>
      <c r="D26" s="88">
        <f t="shared" si="3"/>
        <v>5.8190000000000008</v>
      </c>
      <c r="E26" s="88">
        <f t="shared" si="3"/>
        <v>9.0519999999999996</v>
      </c>
      <c r="F26" s="88">
        <f t="shared" si="3"/>
        <v>2.3570000000000002</v>
      </c>
      <c r="G26" s="88">
        <f t="shared" si="3"/>
        <v>1.19</v>
      </c>
      <c r="H26" s="88">
        <f t="shared" si="3"/>
        <v>0</v>
      </c>
      <c r="I26" s="88">
        <f t="shared" si="3"/>
        <v>4.4399999999999995</v>
      </c>
      <c r="J26" s="88">
        <f t="shared" si="3"/>
        <v>8.3949999999999996</v>
      </c>
      <c r="K26" s="88">
        <f t="shared" si="3"/>
        <v>43.085999999999999</v>
      </c>
      <c r="L26" s="88">
        <f t="shared" si="3"/>
        <v>29.628</v>
      </c>
      <c r="M26" s="88">
        <f t="shared" si="3"/>
        <v>18.143000000000001</v>
      </c>
      <c r="N26" s="88">
        <f t="shared" si="3"/>
        <v>14.785</v>
      </c>
      <c r="O26" s="88">
        <f t="shared" si="3"/>
        <v>8.19</v>
      </c>
      <c r="P26" s="88">
        <f t="shared" si="3"/>
        <v>3.7589999999999999</v>
      </c>
      <c r="Q26" s="88">
        <f t="shared" si="3"/>
        <v>4.2430000000000003</v>
      </c>
      <c r="R26" s="88">
        <f t="shared" si="3"/>
        <v>0</v>
      </c>
      <c r="S26" s="88">
        <f t="shared" si="3"/>
        <v>0</v>
      </c>
      <c r="T26" s="88">
        <f t="shared" si="3"/>
        <v>3.0000000000000001E-3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164.57699999999997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83.488</v>
      </c>
      <c r="C30" s="77">
        <v>41.386000000000003</v>
      </c>
      <c r="D30" s="77">
        <v>40.219000000000001</v>
      </c>
      <c r="E30" s="77">
        <v>35.500999999999998</v>
      </c>
      <c r="F30" s="77">
        <v>13.978999999999999</v>
      </c>
      <c r="G30" s="77">
        <v>69.691000000000003</v>
      </c>
      <c r="H30" s="77">
        <v>41.395000000000003</v>
      </c>
      <c r="I30" s="77">
        <v>75.381</v>
      </c>
      <c r="J30" s="77">
        <v>8.3949999999999996</v>
      </c>
      <c r="K30" s="77">
        <v>107.48099999999999</v>
      </c>
      <c r="L30" s="77">
        <v>29.838000000000001</v>
      </c>
      <c r="M30" s="77">
        <v>27.672000000000001</v>
      </c>
      <c r="N30" s="77">
        <v>19.216000000000001</v>
      </c>
      <c r="O30" s="77">
        <v>20.634</v>
      </c>
      <c r="P30" s="77">
        <v>19.887</v>
      </c>
      <c r="Q30" s="77">
        <v>54.113</v>
      </c>
      <c r="R30" s="77">
        <v>76</v>
      </c>
      <c r="S30" s="77">
        <v>79</v>
      </c>
      <c r="T30" s="77">
        <v>4.468</v>
      </c>
      <c r="U30" s="77">
        <v>54.045000000000002</v>
      </c>
      <c r="V30" s="77">
        <v>120.629</v>
      </c>
      <c r="W30" s="77"/>
      <c r="X30" s="77">
        <v>66.8</v>
      </c>
      <c r="Y30" s="77">
        <v>54.356999999999999</v>
      </c>
      <c r="Z30" s="78"/>
      <c r="AA30" s="79">
        <f>SUM(B30:Z30)</f>
        <v>1143.575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83.488</v>
      </c>
      <c r="C32" s="62">
        <f t="shared" ref="C32:Z32" si="4">IF(LEN(C$2)&gt;0,SUM(C29:C31),"")</f>
        <v>41.386000000000003</v>
      </c>
      <c r="D32" s="62">
        <f t="shared" si="4"/>
        <v>40.219000000000001</v>
      </c>
      <c r="E32" s="62">
        <f t="shared" si="4"/>
        <v>35.500999999999998</v>
      </c>
      <c r="F32" s="62">
        <f t="shared" si="4"/>
        <v>13.978999999999999</v>
      </c>
      <c r="G32" s="62">
        <f t="shared" si="4"/>
        <v>69.691000000000003</v>
      </c>
      <c r="H32" s="62">
        <f t="shared" si="4"/>
        <v>41.395000000000003</v>
      </c>
      <c r="I32" s="62">
        <f t="shared" si="4"/>
        <v>75.381</v>
      </c>
      <c r="J32" s="62">
        <f t="shared" si="4"/>
        <v>8.3949999999999996</v>
      </c>
      <c r="K32" s="62">
        <f t="shared" si="4"/>
        <v>107.48099999999999</v>
      </c>
      <c r="L32" s="62">
        <f t="shared" si="4"/>
        <v>29.838000000000001</v>
      </c>
      <c r="M32" s="62">
        <f t="shared" si="4"/>
        <v>27.672000000000001</v>
      </c>
      <c r="N32" s="62">
        <f t="shared" si="4"/>
        <v>19.216000000000001</v>
      </c>
      <c r="O32" s="62">
        <f t="shared" si="4"/>
        <v>20.634</v>
      </c>
      <c r="P32" s="62">
        <f t="shared" si="4"/>
        <v>19.887</v>
      </c>
      <c r="Q32" s="62">
        <f t="shared" si="4"/>
        <v>54.113</v>
      </c>
      <c r="R32" s="62">
        <f t="shared" si="4"/>
        <v>76</v>
      </c>
      <c r="S32" s="62">
        <f t="shared" si="4"/>
        <v>79</v>
      </c>
      <c r="T32" s="62">
        <f t="shared" si="4"/>
        <v>4.468</v>
      </c>
      <c r="U32" s="62">
        <f t="shared" si="4"/>
        <v>54.045000000000002</v>
      </c>
      <c r="V32" s="62">
        <f t="shared" si="4"/>
        <v>120.629</v>
      </c>
      <c r="W32" s="62">
        <f t="shared" si="4"/>
        <v>0</v>
      </c>
      <c r="X32" s="62">
        <f t="shared" si="4"/>
        <v>66.8</v>
      </c>
      <c r="Y32" s="62">
        <f t="shared" si="4"/>
        <v>54.356999999999999</v>
      </c>
      <c r="Z32" s="63" t="str">
        <f t="shared" si="4"/>
        <v/>
      </c>
      <c r="AA32" s="64">
        <f>SUM(AA29:AA31)</f>
        <v>1143.575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39.200000000000003</v>
      </c>
      <c r="G39" s="99"/>
      <c r="H39" s="99"/>
      <c r="I39" s="99"/>
      <c r="J39" s="99">
        <v>71.900000000000006</v>
      </c>
      <c r="K39" s="99"/>
      <c r="L39" s="99"/>
      <c r="M39" s="99"/>
      <c r="N39" s="99"/>
      <c r="O39" s="99"/>
      <c r="P39" s="99"/>
      <c r="Q39" s="99"/>
      <c r="R39" s="99">
        <v>69.2</v>
      </c>
      <c r="S39" s="99"/>
      <c r="T39" s="99">
        <v>44.7</v>
      </c>
      <c r="U39" s="99"/>
      <c r="V39" s="99"/>
      <c r="W39" s="99">
        <v>59.3</v>
      </c>
      <c r="X39" s="99">
        <v>4.3</v>
      </c>
      <c r="Y39" s="99"/>
      <c r="Z39" s="100"/>
      <c r="AA39" s="79">
        <f t="shared" si="5"/>
        <v>288.60000000000002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39.200000000000003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71.900000000000006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69.2</v>
      </c>
      <c r="S40" s="88">
        <f t="shared" si="6"/>
        <v>0</v>
      </c>
      <c r="T40" s="88">
        <f t="shared" si="6"/>
        <v>44.7</v>
      </c>
      <c r="U40" s="88">
        <f t="shared" si="6"/>
        <v>0</v>
      </c>
      <c r="V40" s="88">
        <f t="shared" si="6"/>
        <v>0</v>
      </c>
      <c r="W40" s="88">
        <f t="shared" si="6"/>
        <v>59.3</v>
      </c>
      <c r="X40" s="88">
        <f t="shared" si="6"/>
        <v>4.3</v>
      </c>
      <c r="Y40" s="88">
        <f t="shared" si="6"/>
        <v>0</v>
      </c>
      <c r="Z40" s="89" t="str">
        <f t="shared" si="6"/>
        <v/>
      </c>
      <c r="AA40" s="90">
        <f t="shared" si="5"/>
        <v>288.60000000000002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39.200000000000003</v>
      </c>
      <c r="G47" s="99"/>
      <c r="H47" s="99"/>
      <c r="I47" s="99"/>
      <c r="J47" s="99">
        <v>71.900000000000006</v>
      </c>
      <c r="K47" s="99"/>
      <c r="L47" s="99"/>
      <c r="M47" s="99"/>
      <c r="N47" s="99"/>
      <c r="O47" s="99"/>
      <c r="P47" s="99"/>
      <c r="Q47" s="99"/>
      <c r="R47" s="99">
        <v>69.2</v>
      </c>
      <c r="S47" s="99"/>
      <c r="T47" s="99">
        <v>44.7</v>
      </c>
      <c r="U47" s="99"/>
      <c r="V47" s="99"/>
      <c r="W47" s="99">
        <v>59.3</v>
      </c>
      <c r="X47" s="99">
        <v>4.3</v>
      </c>
      <c r="Y47" s="99"/>
      <c r="Z47" s="100"/>
      <c r="AA47" s="79">
        <f t="shared" si="7"/>
        <v>288.60000000000002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39.200000000000003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71.900000000000006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69.2</v>
      </c>
      <c r="S49" s="88">
        <f t="shared" si="8"/>
        <v>0</v>
      </c>
      <c r="T49" s="88">
        <f t="shared" si="8"/>
        <v>44.7</v>
      </c>
      <c r="U49" s="88">
        <f t="shared" si="8"/>
        <v>0</v>
      </c>
      <c r="V49" s="88">
        <f t="shared" si="8"/>
        <v>0</v>
      </c>
      <c r="W49" s="88">
        <f t="shared" si="8"/>
        <v>59.3</v>
      </c>
      <c r="X49" s="88">
        <f t="shared" si="8"/>
        <v>4.3</v>
      </c>
      <c r="Y49" s="88">
        <f t="shared" si="8"/>
        <v>0</v>
      </c>
      <c r="Z49" s="89" t="str">
        <f t="shared" si="8"/>
        <v/>
      </c>
      <c r="AA49" s="90">
        <f t="shared" si="7"/>
        <v>288.60000000000002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83.488</v>
      </c>
      <c r="C52" s="88">
        <f t="shared" si="10"/>
        <v>41.386000000000003</v>
      </c>
      <c r="D52" s="88">
        <f t="shared" si="10"/>
        <v>40.219000000000001</v>
      </c>
      <c r="E52" s="88">
        <f t="shared" si="10"/>
        <v>35.501000000000005</v>
      </c>
      <c r="F52" s="88">
        <f t="shared" si="10"/>
        <v>53.179000000000002</v>
      </c>
      <c r="G52" s="88">
        <f t="shared" si="10"/>
        <v>69.691000000000003</v>
      </c>
      <c r="H52" s="88">
        <f t="shared" si="10"/>
        <v>41.395000000000003</v>
      </c>
      <c r="I52" s="88">
        <f t="shared" si="10"/>
        <v>75.381</v>
      </c>
      <c r="J52" s="88">
        <f t="shared" si="10"/>
        <v>80.295000000000002</v>
      </c>
      <c r="K52" s="88">
        <f t="shared" si="10"/>
        <v>107.48099999999999</v>
      </c>
      <c r="L52" s="88">
        <f t="shared" si="10"/>
        <v>29.838000000000001</v>
      </c>
      <c r="M52" s="88">
        <f t="shared" si="10"/>
        <v>27.672000000000001</v>
      </c>
      <c r="N52" s="88">
        <f t="shared" si="10"/>
        <v>19.216000000000001</v>
      </c>
      <c r="O52" s="88">
        <f t="shared" si="10"/>
        <v>20.634</v>
      </c>
      <c r="P52" s="88">
        <f t="shared" si="10"/>
        <v>19.887</v>
      </c>
      <c r="Q52" s="88">
        <f t="shared" si="10"/>
        <v>54.113000000000007</v>
      </c>
      <c r="R52" s="88">
        <f t="shared" si="10"/>
        <v>145.19999999999999</v>
      </c>
      <c r="S52" s="88">
        <f t="shared" si="10"/>
        <v>79</v>
      </c>
      <c r="T52" s="88">
        <f t="shared" si="10"/>
        <v>49.168000000000006</v>
      </c>
      <c r="U52" s="88">
        <f t="shared" si="10"/>
        <v>54.045000000000002</v>
      </c>
      <c r="V52" s="88">
        <f t="shared" si="10"/>
        <v>120.62899999999999</v>
      </c>
      <c r="W52" s="88">
        <f t="shared" si="10"/>
        <v>59.3</v>
      </c>
      <c r="X52" s="88">
        <f t="shared" si="10"/>
        <v>71.099999999999994</v>
      </c>
      <c r="Y52" s="88">
        <f t="shared" si="10"/>
        <v>54.356999999999999</v>
      </c>
      <c r="Z52" s="89" t="str">
        <f t="shared" si="10"/>
        <v/>
      </c>
      <c r="AA52" s="104">
        <f>SUM(B52:Z52)</f>
        <v>1432.175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83.46899999999998</v>
      </c>
      <c r="C4" s="18">
        <v>41.385999999999996</v>
      </c>
      <c r="D4" s="18">
        <v>40.219000000000001</v>
      </c>
      <c r="E4" s="18">
        <v>35.501000000000005</v>
      </c>
      <c r="F4" s="18">
        <v>53.2</v>
      </c>
      <c r="G4" s="18">
        <v>69.685999999999993</v>
      </c>
      <c r="H4" s="18">
        <v>41.395000000000003</v>
      </c>
      <c r="I4" s="18">
        <v>75.381</v>
      </c>
      <c r="J4" s="18">
        <v>80.337999999999994</v>
      </c>
      <c r="K4" s="18">
        <v>107.48100000000001</v>
      </c>
      <c r="L4" s="18">
        <v>29.837999999999997</v>
      </c>
      <c r="M4" s="18">
        <v>27.671999999999997</v>
      </c>
      <c r="N4" s="18">
        <v>19.216000000000001</v>
      </c>
      <c r="O4" s="18">
        <v>20.634</v>
      </c>
      <c r="P4" s="18">
        <v>19.886999999999997</v>
      </c>
      <c r="Q4" s="18">
        <v>54.079000000000008</v>
      </c>
      <c r="R4" s="18">
        <v>145.161</v>
      </c>
      <c r="S4" s="18">
        <v>79</v>
      </c>
      <c r="T4" s="18">
        <v>49.168000000000006</v>
      </c>
      <c r="U4" s="18">
        <v>54.045000000000002</v>
      </c>
      <c r="V4" s="18">
        <v>120.664</v>
      </c>
      <c r="W4" s="18">
        <v>59.331999999999994</v>
      </c>
      <c r="X4" s="18">
        <v>71.126000000000005</v>
      </c>
      <c r="Y4" s="18">
        <v>54.356999999999992</v>
      </c>
      <c r="Z4" s="19"/>
      <c r="AA4" s="20">
        <f>SUM(B4:Z4)</f>
        <v>1432.2349999999999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105.53</v>
      </c>
      <c r="C7" s="28">
        <v>97.05</v>
      </c>
      <c r="D7" s="28">
        <v>91.44</v>
      </c>
      <c r="E7" s="28">
        <v>91</v>
      </c>
      <c r="F7" s="28">
        <v>95</v>
      </c>
      <c r="G7" s="28">
        <v>101.67</v>
      </c>
      <c r="H7" s="28">
        <v>162.69</v>
      </c>
      <c r="I7" s="28">
        <v>156.51</v>
      </c>
      <c r="J7" s="28">
        <v>130.52000000000001</v>
      </c>
      <c r="K7" s="28">
        <v>105.04</v>
      </c>
      <c r="L7" s="28">
        <v>87.33</v>
      </c>
      <c r="M7" s="28">
        <v>75.89</v>
      </c>
      <c r="N7" s="28">
        <v>51.38</v>
      </c>
      <c r="O7" s="28">
        <v>59.76</v>
      </c>
      <c r="P7" s="28">
        <v>87.12</v>
      </c>
      <c r="Q7" s="28">
        <v>99.39</v>
      </c>
      <c r="R7" s="28">
        <v>102.94</v>
      </c>
      <c r="S7" s="28">
        <v>115.35</v>
      </c>
      <c r="T7" s="28">
        <v>126.76</v>
      </c>
      <c r="U7" s="28">
        <v>484.6</v>
      </c>
      <c r="V7" s="28">
        <v>143.38</v>
      </c>
      <c r="W7" s="28">
        <v>110.83</v>
      </c>
      <c r="X7" s="28">
        <v>101.88</v>
      </c>
      <c r="Y7" s="28">
        <v>93.46</v>
      </c>
      <c r="Z7" s="29"/>
      <c r="AA7" s="30">
        <f>IF(SUM(B7:Z7)&lt;&gt;0,AVERAGEIF(B7:Z7,"&lt;&gt;"""),"")</f>
        <v>119.855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6.8890000000000002</v>
      </c>
      <c r="C14" s="57">
        <v>7.359</v>
      </c>
      <c r="D14" s="57">
        <v>7.55</v>
      </c>
      <c r="E14" s="57">
        <v>6.7810000000000006</v>
      </c>
      <c r="F14" s="57">
        <v>5.9089999999999989</v>
      </c>
      <c r="G14" s="57">
        <v>0.40400000000000003</v>
      </c>
      <c r="H14" s="57"/>
      <c r="I14" s="57"/>
      <c r="J14" s="57">
        <v>44.222000000000008</v>
      </c>
      <c r="K14" s="57">
        <v>49.649000000000001</v>
      </c>
      <c r="L14" s="57">
        <v>4.1139999999999999</v>
      </c>
      <c r="M14" s="57">
        <v>0.32600000000000001</v>
      </c>
      <c r="N14" s="57">
        <v>0.85599999999999998</v>
      </c>
      <c r="O14" s="57">
        <v>1.294</v>
      </c>
      <c r="P14" s="57">
        <v>0.76900000000000002</v>
      </c>
      <c r="Q14" s="57">
        <v>0.995</v>
      </c>
      <c r="R14" s="57">
        <v>74.26700000000001</v>
      </c>
      <c r="S14" s="57">
        <v>43.277999999999999</v>
      </c>
      <c r="T14" s="57">
        <v>21.122999999999998</v>
      </c>
      <c r="U14" s="57">
        <v>8.5639999999999983</v>
      </c>
      <c r="V14" s="57">
        <v>10.196</v>
      </c>
      <c r="W14" s="57">
        <v>11.068</v>
      </c>
      <c r="X14" s="57">
        <v>8.8850000000000016</v>
      </c>
      <c r="Y14" s="57">
        <v>5.1559999999999997</v>
      </c>
      <c r="Z14" s="58"/>
      <c r="AA14" s="59">
        <f t="shared" si="0"/>
        <v>319.65400000000005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6.8890000000000002</v>
      </c>
      <c r="C16" s="62">
        <f t="shared" ref="C16:Z16" si="1">IF(LEN(C$2)&gt;0,SUM(C10:C15),"")</f>
        <v>7.359</v>
      </c>
      <c r="D16" s="62">
        <f t="shared" si="1"/>
        <v>7.55</v>
      </c>
      <c r="E16" s="62">
        <f t="shared" si="1"/>
        <v>6.7810000000000006</v>
      </c>
      <c r="F16" s="62">
        <f t="shared" si="1"/>
        <v>5.9089999999999989</v>
      </c>
      <c r="G16" s="62">
        <f t="shared" si="1"/>
        <v>0.40400000000000003</v>
      </c>
      <c r="H16" s="62">
        <f t="shared" si="1"/>
        <v>0</v>
      </c>
      <c r="I16" s="62">
        <f t="shared" si="1"/>
        <v>0</v>
      </c>
      <c r="J16" s="62">
        <f t="shared" si="1"/>
        <v>44.222000000000008</v>
      </c>
      <c r="K16" s="62">
        <f t="shared" si="1"/>
        <v>49.649000000000001</v>
      </c>
      <c r="L16" s="62">
        <f t="shared" si="1"/>
        <v>4.1139999999999999</v>
      </c>
      <c r="M16" s="62">
        <f t="shared" si="1"/>
        <v>0.32600000000000001</v>
      </c>
      <c r="N16" s="62">
        <f t="shared" si="1"/>
        <v>0.85599999999999998</v>
      </c>
      <c r="O16" s="62">
        <f t="shared" si="1"/>
        <v>1.294</v>
      </c>
      <c r="P16" s="62">
        <f t="shared" si="1"/>
        <v>0.76900000000000002</v>
      </c>
      <c r="Q16" s="62">
        <f t="shared" si="1"/>
        <v>0.995</v>
      </c>
      <c r="R16" s="62">
        <f t="shared" si="1"/>
        <v>74.26700000000001</v>
      </c>
      <c r="S16" s="62">
        <f t="shared" si="1"/>
        <v>43.277999999999999</v>
      </c>
      <c r="T16" s="62">
        <f t="shared" si="1"/>
        <v>21.122999999999998</v>
      </c>
      <c r="U16" s="62">
        <f t="shared" si="1"/>
        <v>8.5639999999999983</v>
      </c>
      <c r="V16" s="62">
        <f t="shared" si="1"/>
        <v>10.196</v>
      </c>
      <c r="W16" s="62">
        <f t="shared" si="1"/>
        <v>11.068</v>
      </c>
      <c r="X16" s="62">
        <f t="shared" si="1"/>
        <v>8.8850000000000016</v>
      </c>
      <c r="Y16" s="62">
        <f t="shared" si="1"/>
        <v>5.1559999999999997</v>
      </c>
      <c r="Z16" s="63" t="str">
        <f t="shared" si="1"/>
        <v/>
      </c>
      <c r="AA16" s="64">
        <f>SUM(AA10:AA15)</f>
        <v>319.65400000000005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1.6</v>
      </c>
      <c r="G19" s="72"/>
      <c r="H19" s="72"/>
      <c r="I19" s="72">
        <v>75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104.6</v>
      </c>
    </row>
    <row r="20" spans="1:27" ht="24.95" customHeight="1" x14ac:dyDescent="0.2">
      <c r="A20" s="75" t="s">
        <v>15</v>
      </c>
      <c r="B20" s="76">
        <v>11.744999999999999</v>
      </c>
      <c r="C20" s="77">
        <v>8.1909999999999989</v>
      </c>
      <c r="D20" s="77">
        <v>10.322000000000001</v>
      </c>
      <c r="E20" s="77">
        <v>10.048</v>
      </c>
      <c r="F20" s="77">
        <v>14.005999999999998</v>
      </c>
      <c r="G20" s="77">
        <v>16.618000000000002</v>
      </c>
      <c r="H20" s="77">
        <v>14.029</v>
      </c>
      <c r="I20" s="77"/>
      <c r="J20" s="77">
        <v>6.4560000000000004</v>
      </c>
      <c r="K20" s="77">
        <v>13.861999999999998</v>
      </c>
      <c r="L20" s="77">
        <v>9.2759999999999998</v>
      </c>
      <c r="M20" s="77">
        <v>9.3489999999999984</v>
      </c>
      <c r="N20" s="77">
        <v>9.7840000000000007</v>
      </c>
      <c r="O20" s="77">
        <v>10.255999999999998</v>
      </c>
      <c r="P20" s="77">
        <v>10.220999999999998</v>
      </c>
      <c r="Q20" s="77">
        <v>10.737</v>
      </c>
      <c r="R20" s="77">
        <v>14.504</v>
      </c>
      <c r="S20" s="77">
        <v>10.683</v>
      </c>
      <c r="T20" s="77">
        <v>13.414</v>
      </c>
      <c r="U20" s="77">
        <v>21.394000000000002</v>
      </c>
      <c r="V20" s="77">
        <v>10.719000000000001</v>
      </c>
      <c r="W20" s="77">
        <v>14.037999999999998</v>
      </c>
      <c r="X20" s="77">
        <v>13.663</v>
      </c>
      <c r="Y20" s="77">
        <v>12.869</v>
      </c>
      <c r="Z20" s="78"/>
      <c r="AA20" s="79">
        <f t="shared" si="2"/>
        <v>276.18399999999997</v>
      </c>
    </row>
    <row r="21" spans="1:27" ht="24.95" customHeight="1" x14ac:dyDescent="0.2">
      <c r="A21" s="75" t="s">
        <v>16</v>
      </c>
      <c r="B21" s="80">
        <v>21.335000000000001</v>
      </c>
      <c r="C21" s="81">
        <v>25.835999999999999</v>
      </c>
      <c r="D21" s="81">
        <v>22.347000000000001</v>
      </c>
      <c r="E21" s="81">
        <v>18.672000000000001</v>
      </c>
      <c r="F21" s="81">
        <v>31.684999999999999</v>
      </c>
      <c r="G21" s="81">
        <v>23.963999999999999</v>
      </c>
      <c r="H21" s="81">
        <v>27.366</v>
      </c>
      <c r="I21" s="81">
        <v>0.38100000000000001</v>
      </c>
      <c r="J21" s="81">
        <v>29.66</v>
      </c>
      <c r="K21" s="81">
        <v>15.969999999999999</v>
      </c>
      <c r="L21" s="81">
        <v>16.448</v>
      </c>
      <c r="M21" s="81">
        <v>17.997</v>
      </c>
      <c r="N21" s="81">
        <v>8.5760000000000005</v>
      </c>
      <c r="O21" s="81">
        <v>9.0839999999999996</v>
      </c>
      <c r="P21" s="81">
        <v>8.8970000000000002</v>
      </c>
      <c r="Q21" s="81">
        <v>13.247000000000002</v>
      </c>
      <c r="R21" s="81">
        <v>56.39</v>
      </c>
      <c r="S21" s="81">
        <v>25.039000000000001</v>
      </c>
      <c r="T21" s="81">
        <v>14.631</v>
      </c>
      <c r="U21" s="81">
        <v>24.087000000000003</v>
      </c>
      <c r="V21" s="81">
        <v>15.149000000000003</v>
      </c>
      <c r="W21" s="81">
        <v>34.225999999999999</v>
      </c>
      <c r="X21" s="81">
        <v>48.578000000000003</v>
      </c>
      <c r="Y21" s="81">
        <v>36.332000000000001</v>
      </c>
      <c r="Z21" s="78"/>
      <c r="AA21" s="79">
        <f t="shared" si="2"/>
        <v>545.89699999999993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33.08</v>
      </c>
      <c r="C26" s="88">
        <f t="shared" ref="C26:Z26" si="3">IF(LEN(C$2)&gt;0,SUM(C19:C25),"")</f>
        <v>34.027000000000001</v>
      </c>
      <c r="D26" s="88">
        <f t="shared" si="3"/>
        <v>32.669000000000004</v>
      </c>
      <c r="E26" s="88">
        <f t="shared" si="3"/>
        <v>28.72</v>
      </c>
      <c r="F26" s="88">
        <f t="shared" si="3"/>
        <v>47.290999999999997</v>
      </c>
      <c r="G26" s="88">
        <f t="shared" si="3"/>
        <v>40.582000000000001</v>
      </c>
      <c r="H26" s="88">
        <f t="shared" si="3"/>
        <v>41.394999999999996</v>
      </c>
      <c r="I26" s="88">
        <f t="shared" si="3"/>
        <v>75.381</v>
      </c>
      <c r="J26" s="88">
        <f t="shared" si="3"/>
        <v>36.116</v>
      </c>
      <c r="K26" s="88">
        <f t="shared" si="3"/>
        <v>57.831999999999994</v>
      </c>
      <c r="L26" s="88">
        <f t="shared" si="3"/>
        <v>25.724</v>
      </c>
      <c r="M26" s="88">
        <f t="shared" si="3"/>
        <v>27.345999999999997</v>
      </c>
      <c r="N26" s="88">
        <f t="shared" si="3"/>
        <v>18.36</v>
      </c>
      <c r="O26" s="88">
        <f t="shared" si="3"/>
        <v>19.339999999999996</v>
      </c>
      <c r="P26" s="88">
        <f t="shared" si="3"/>
        <v>19.117999999999999</v>
      </c>
      <c r="Q26" s="88">
        <f t="shared" si="3"/>
        <v>23.984000000000002</v>
      </c>
      <c r="R26" s="88">
        <f t="shared" si="3"/>
        <v>70.894000000000005</v>
      </c>
      <c r="S26" s="88">
        <f t="shared" si="3"/>
        <v>35.722000000000001</v>
      </c>
      <c r="T26" s="88">
        <f t="shared" si="3"/>
        <v>28.045000000000002</v>
      </c>
      <c r="U26" s="88">
        <f t="shared" si="3"/>
        <v>45.481000000000009</v>
      </c>
      <c r="V26" s="88">
        <f t="shared" si="3"/>
        <v>25.868000000000002</v>
      </c>
      <c r="W26" s="88">
        <f t="shared" si="3"/>
        <v>48.263999999999996</v>
      </c>
      <c r="X26" s="88">
        <f t="shared" si="3"/>
        <v>62.241</v>
      </c>
      <c r="Y26" s="88">
        <f t="shared" si="3"/>
        <v>49.201000000000001</v>
      </c>
      <c r="Z26" s="89" t="str">
        <f t="shared" si="3"/>
        <v/>
      </c>
      <c r="AA26" s="90">
        <f>SUM(AA19:AA25)</f>
        <v>926.68099999999993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39.969000000000001</v>
      </c>
      <c r="C30" s="77">
        <v>41.386000000000003</v>
      </c>
      <c r="D30" s="77">
        <v>40.219000000000001</v>
      </c>
      <c r="E30" s="77">
        <v>35.500999999999998</v>
      </c>
      <c r="F30" s="77">
        <v>53.2</v>
      </c>
      <c r="G30" s="77">
        <v>40.985999999999997</v>
      </c>
      <c r="H30" s="77">
        <v>41.395000000000003</v>
      </c>
      <c r="I30" s="77">
        <v>75.381</v>
      </c>
      <c r="J30" s="77">
        <v>80.337999999999994</v>
      </c>
      <c r="K30" s="77">
        <v>107.48099999999999</v>
      </c>
      <c r="L30" s="77">
        <v>29.838000000000001</v>
      </c>
      <c r="M30" s="77">
        <v>27.672000000000001</v>
      </c>
      <c r="N30" s="77">
        <v>19.216000000000001</v>
      </c>
      <c r="O30" s="77">
        <v>20.634</v>
      </c>
      <c r="P30" s="77">
        <v>19.887</v>
      </c>
      <c r="Q30" s="77">
        <v>24.978999999999999</v>
      </c>
      <c r="R30" s="77">
        <v>145.161</v>
      </c>
      <c r="S30" s="77">
        <v>79</v>
      </c>
      <c r="T30" s="77">
        <v>49.167999999999999</v>
      </c>
      <c r="U30" s="77">
        <v>54.045000000000002</v>
      </c>
      <c r="V30" s="77">
        <v>36.064</v>
      </c>
      <c r="W30" s="77">
        <v>59.332000000000001</v>
      </c>
      <c r="X30" s="77">
        <v>71.126000000000005</v>
      </c>
      <c r="Y30" s="77">
        <v>54.356999999999999</v>
      </c>
      <c r="Z30" s="78"/>
      <c r="AA30" s="79">
        <f>SUM(B30:Z30)</f>
        <v>1246.3350000000003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39.969000000000001</v>
      </c>
      <c r="C32" s="62">
        <f t="shared" ref="C32:Z32" si="4">IF(LEN(C$2)&gt;0,SUM(C29:C31),"")</f>
        <v>41.386000000000003</v>
      </c>
      <c r="D32" s="62">
        <f t="shared" si="4"/>
        <v>40.219000000000001</v>
      </c>
      <c r="E32" s="62">
        <f t="shared" si="4"/>
        <v>35.500999999999998</v>
      </c>
      <c r="F32" s="62">
        <f t="shared" si="4"/>
        <v>53.2</v>
      </c>
      <c r="G32" s="62">
        <f t="shared" si="4"/>
        <v>40.985999999999997</v>
      </c>
      <c r="H32" s="62">
        <f t="shared" si="4"/>
        <v>41.395000000000003</v>
      </c>
      <c r="I32" s="62">
        <f t="shared" si="4"/>
        <v>75.381</v>
      </c>
      <c r="J32" s="62">
        <f t="shared" si="4"/>
        <v>80.337999999999994</v>
      </c>
      <c r="K32" s="62">
        <f t="shared" si="4"/>
        <v>107.48099999999999</v>
      </c>
      <c r="L32" s="62">
        <f t="shared" si="4"/>
        <v>29.838000000000001</v>
      </c>
      <c r="M32" s="62">
        <f t="shared" si="4"/>
        <v>27.672000000000001</v>
      </c>
      <c r="N32" s="62">
        <f t="shared" si="4"/>
        <v>19.216000000000001</v>
      </c>
      <c r="O32" s="62">
        <f t="shared" si="4"/>
        <v>20.634</v>
      </c>
      <c r="P32" s="62">
        <f t="shared" si="4"/>
        <v>19.887</v>
      </c>
      <c r="Q32" s="62">
        <f t="shared" si="4"/>
        <v>24.978999999999999</v>
      </c>
      <c r="R32" s="62">
        <f t="shared" si="4"/>
        <v>145.161</v>
      </c>
      <c r="S32" s="62">
        <f t="shared" si="4"/>
        <v>79</v>
      </c>
      <c r="T32" s="62">
        <f t="shared" si="4"/>
        <v>49.167999999999999</v>
      </c>
      <c r="U32" s="62">
        <f t="shared" si="4"/>
        <v>54.045000000000002</v>
      </c>
      <c r="V32" s="62">
        <f t="shared" si="4"/>
        <v>36.064</v>
      </c>
      <c r="W32" s="62">
        <f t="shared" si="4"/>
        <v>59.332000000000001</v>
      </c>
      <c r="X32" s="62">
        <f t="shared" si="4"/>
        <v>71.126000000000005</v>
      </c>
      <c r="Y32" s="62">
        <f t="shared" si="4"/>
        <v>54.356999999999999</v>
      </c>
      <c r="Z32" s="63" t="str">
        <f t="shared" si="4"/>
        <v/>
      </c>
      <c r="AA32" s="64">
        <f>SUM(AA29:AA31)</f>
        <v>1246.3350000000003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43.5</v>
      </c>
      <c r="C39" s="99"/>
      <c r="D39" s="99"/>
      <c r="E39" s="99"/>
      <c r="F39" s="99"/>
      <c r="G39" s="99">
        <v>28.7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29.1</v>
      </c>
      <c r="R39" s="99"/>
      <c r="S39" s="99"/>
      <c r="T39" s="99"/>
      <c r="U39" s="99"/>
      <c r="V39" s="99">
        <v>84.6</v>
      </c>
      <c r="W39" s="99"/>
      <c r="X39" s="99"/>
      <c r="Y39" s="99"/>
      <c r="Z39" s="100"/>
      <c r="AA39" s="79">
        <f t="shared" si="5"/>
        <v>185.9</v>
      </c>
    </row>
    <row r="40" spans="1:27" ht="30" customHeight="1" thickBot="1" x14ac:dyDescent="0.25">
      <c r="A40" s="86" t="s">
        <v>46</v>
      </c>
      <c r="B40" s="87">
        <f>IF(LEN(B$2)&gt;0,SUM(B35:B39),"")</f>
        <v>43.5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28.7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29.1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84.6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185.9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43.5</v>
      </c>
      <c r="C47" s="99"/>
      <c r="D47" s="99"/>
      <c r="E47" s="99"/>
      <c r="F47" s="99"/>
      <c r="G47" s="99">
        <v>28.7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29.1</v>
      </c>
      <c r="R47" s="99"/>
      <c r="S47" s="99"/>
      <c r="T47" s="99"/>
      <c r="U47" s="99"/>
      <c r="V47" s="99">
        <v>84.6</v>
      </c>
      <c r="W47" s="99"/>
      <c r="X47" s="99"/>
      <c r="Y47" s="99"/>
      <c r="Z47" s="100"/>
      <c r="AA47" s="79">
        <f t="shared" si="7"/>
        <v>185.9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43.5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28.7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29.1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84.6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185.9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83.468999999999994</v>
      </c>
      <c r="C52" s="88">
        <f t="shared" ref="C52:Z52" si="10">IF(LEN(C$2)&gt;0,SUM(C10:C15)+C26+C40,"")</f>
        <v>41.386000000000003</v>
      </c>
      <c r="D52" s="88">
        <f t="shared" si="10"/>
        <v>40.219000000000001</v>
      </c>
      <c r="E52" s="88">
        <f t="shared" si="10"/>
        <v>35.500999999999998</v>
      </c>
      <c r="F52" s="88">
        <f t="shared" si="10"/>
        <v>53.199999999999996</v>
      </c>
      <c r="G52" s="88">
        <f t="shared" si="10"/>
        <v>69.686000000000007</v>
      </c>
      <c r="H52" s="88">
        <f t="shared" si="10"/>
        <v>41.394999999999996</v>
      </c>
      <c r="I52" s="88">
        <f t="shared" si="10"/>
        <v>75.381</v>
      </c>
      <c r="J52" s="88">
        <f t="shared" si="10"/>
        <v>80.338000000000008</v>
      </c>
      <c r="K52" s="88">
        <f t="shared" si="10"/>
        <v>107.48099999999999</v>
      </c>
      <c r="L52" s="88">
        <f t="shared" si="10"/>
        <v>29.838000000000001</v>
      </c>
      <c r="M52" s="88">
        <f t="shared" si="10"/>
        <v>27.671999999999997</v>
      </c>
      <c r="N52" s="88">
        <f t="shared" si="10"/>
        <v>19.216000000000001</v>
      </c>
      <c r="O52" s="88">
        <f t="shared" si="10"/>
        <v>20.633999999999997</v>
      </c>
      <c r="P52" s="88">
        <f t="shared" si="10"/>
        <v>19.886999999999997</v>
      </c>
      <c r="Q52" s="88">
        <f t="shared" si="10"/>
        <v>54.079000000000008</v>
      </c>
      <c r="R52" s="88">
        <f t="shared" si="10"/>
        <v>145.161</v>
      </c>
      <c r="S52" s="88">
        <f t="shared" si="10"/>
        <v>79</v>
      </c>
      <c r="T52" s="88">
        <f t="shared" si="10"/>
        <v>49.167999999999999</v>
      </c>
      <c r="U52" s="88">
        <f t="shared" si="10"/>
        <v>54.045000000000009</v>
      </c>
      <c r="V52" s="88">
        <f t="shared" si="10"/>
        <v>120.66399999999999</v>
      </c>
      <c r="W52" s="88">
        <f t="shared" si="10"/>
        <v>59.331999999999994</v>
      </c>
      <c r="X52" s="88">
        <f t="shared" si="10"/>
        <v>71.126000000000005</v>
      </c>
      <c r="Y52" s="88">
        <f t="shared" si="10"/>
        <v>54.356999999999999</v>
      </c>
      <c r="Z52" s="89" t="str">
        <f t="shared" si="10"/>
        <v/>
      </c>
      <c r="AA52" s="104">
        <f>SUM(B52:Z52)</f>
        <v>1432.2349999999999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43.5</v>
      </c>
      <c r="C4" s="18"/>
      <c r="D4" s="18"/>
      <c r="E4" s="18"/>
      <c r="F4" s="18">
        <v>-39.200000000000003</v>
      </c>
      <c r="G4" s="18">
        <v>28.7</v>
      </c>
      <c r="H4" s="18"/>
      <c r="I4" s="18"/>
      <c r="J4" s="18">
        <v>-71.900000000000006</v>
      </c>
      <c r="K4" s="18"/>
      <c r="L4" s="18"/>
      <c r="M4" s="18"/>
      <c r="N4" s="18"/>
      <c r="O4" s="18"/>
      <c r="P4" s="18"/>
      <c r="Q4" s="18">
        <v>29.1</v>
      </c>
      <c r="R4" s="18">
        <v>-69.2</v>
      </c>
      <c r="S4" s="18"/>
      <c r="T4" s="18">
        <v>-44.7</v>
      </c>
      <c r="U4" s="18"/>
      <c r="V4" s="18">
        <v>84.6</v>
      </c>
      <c r="W4" s="18">
        <v>-59.3</v>
      </c>
      <c r="X4" s="18">
        <v>-4.3</v>
      </c>
      <c r="Y4" s="18"/>
      <c r="Z4" s="19"/>
      <c r="AA4" s="111">
        <f>SUM(B4:Z4)</f>
        <v>-102.7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105.53</v>
      </c>
      <c r="C7" s="117">
        <v>97.05</v>
      </c>
      <c r="D7" s="117">
        <v>91.44</v>
      </c>
      <c r="E7" s="117">
        <v>91</v>
      </c>
      <c r="F7" s="117">
        <v>95</v>
      </c>
      <c r="G7" s="117">
        <v>101.67</v>
      </c>
      <c r="H7" s="117">
        <v>162.69</v>
      </c>
      <c r="I7" s="117">
        <v>156.51</v>
      </c>
      <c r="J7" s="117">
        <v>130.52000000000001</v>
      </c>
      <c r="K7" s="117">
        <v>105.04</v>
      </c>
      <c r="L7" s="117">
        <v>87.33</v>
      </c>
      <c r="M7" s="117">
        <v>75.89</v>
      </c>
      <c r="N7" s="117">
        <v>51.38</v>
      </c>
      <c r="O7" s="117">
        <v>59.76</v>
      </c>
      <c r="P7" s="117">
        <v>87.12</v>
      </c>
      <c r="Q7" s="117">
        <v>99.39</v>
      </c>
      <c r="R7" s="117">
        <v>102.94</v>
      </c>
      <c r="S7" s="117">
        <v>115.35</v>
      </c>
      <c r="T7" s="117">
        <v>126.76</v>
      </c>
      <c r="U7" s="117">
        <v>484.6</v>
      </c>
      <c r="V7" s="117">
        <v>143.38</v>
      </c>
      <c r="W7" s="117">
        <v>110.83</v>
      </c>
      <c r="X7" s="117">
        <v>101.88</v>
      </c>
      <c r="Y7" s="117">
        <v>93.46</v>
      </c>
      <c r="Z7" s="118"/>
      <c r="AA7" s="119">
        <f>IF(SUM(B7:Z7)&lt;&gt;0,AVERAGEIF(B7:Z7,"&lt;&gt;"""),"")</f>
        <v>119.855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39.200000000000003</v>
      </c>
      <c r="G15" s="133"/>
      <c r="H15" s="133"/>
      <c r="I15" s="133"/>
      <c r="J15" s="133">
        <v>71.900000000000006</v>
      </c>
      <c r="K15" s="133"/>
      <c r="L15" s="133"/>
      <c r="M15" s="133"/>
      <c r="N15" s="133"/>
      <c r="O15" s="133"/>
      <c r="P15" s="133"/>
      <c r="Q15" s="133"/>
      <c r="R15" s="133">
        <v>69.2</v>
      </c>
      <c r="S15" s="133"/>
      <c r="T15" s="133">
        <v>44.7</v>
      </c>
      <c r="U15" s="133"/>
      <c r="V15" s="133"/>
      <c r="W15" s="133">
        <v>59.3</v>
      </c>
      <c r="X15" s="133">
        <v>4.3</v>
      </c>
      <c r="Y15" s="133"/>
      <c r="Z15" s="131"/>
      <c r="AA15" s="132">
        <f t="shared" si="0"/>
        <v>288.60000000000002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39.200000000000003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71.900000000000006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69.2</v>
      </c>
      <c r="S16" s="135">
        <f t="shared" si="1"/>
        <v>0</v>
      </c>
      <c r="T16" s="135">
        <f t="shared" si="1"/>
        <v>44.7</v>
      </c>
      <c r="U16" s="135">
        <f t="shared" si="1"/>
        <v>0</v>
      </c>
      <c r="V16" s="135">
        <f t="shared" si="1"/>
        <v>0</v>
      </c>
      <c r="W16" s="135">
        <f t="shared" si="1"/>
        <v>59.3</v>
      </c>
      <c r="X16" s="135">
        <f t="shared" si="1"/>
        <v>4.3</v>
      </c>
      <c r="Y16" s="135">
        <f t="shared" si="1"/>
        <v>0</v>
      </c>
      <c r="Z16" s="136" t="str">
        <f t="shared" si="1"/>
        <v/>
      </c>
      <c r="AA16" s="90">
        <f t="shared" si="0"/>
        <v>288.60000000000002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43.5</v>
      </c>
      <c r="C23" s="133"/>
      <c r="D23" s="133"/>
      <c r="E23" s="133"/>
      <c r="F23" s="133"/>
      <c r="G23" s="133">
        <v>28.7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29.1</v>
      </c>
      <c r="R23" s="133"/>
      <c r="S23" s="133"/>
      <c r="T23" s="133"/>
      <c r="U23" s="133"/>
      <c r="V23" s="133">
        <v>84.6</v>
      </c>
      <c r="W23" s="133"/>
      <c r="X23" s="133"/>
      <c r="Y23" s="133"/>
      <c r="Z23" s="131"/>
      <c r="AA23" s="132">
        <f t="shared" si="2"/>
        <v>185.9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43.5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28.7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29.1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84.6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2024-09-11T13:31:47Z</dcterms:created>
  <dcterms:modified xsi:type="dcterms:W3CDTF">2024-09-11T13:31:49Z</dcterms:modified>
</cp:coreProperties>
</file>