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<sst xmlns="http://schemas.openxmlformats.org/spreadsheetml/2006/main" count="119" uniqueCount="54">
  <si>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10/09/2024 16:32:03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</si>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</sst>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C5-4F77-AA00-7D30F3FF45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50</c:v>
                </c:pt>
                <c:pt idx="6">
                  <c:v>50</c:v>
                </c:pt>
                <c:pt idx="7">
                  <c:v>70</c:v>
                </c:pt>
                <c:pt idx="8">
                  <c:v>145</c:v>
                </c:pt>
                <c:pt idx="9">
                  <c:v>20</c:v>
                </c:pt>
                <c:pt idx="10">
                  <c:v>48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C5-4F77-AA00-7D30F3FF45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6C5-4F77-AA00-7D30F3FF45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6C5-4F77-AA00-7D30F3FF45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6C5-4F77-AA00-7D30F3FF45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C5-4F77-AA00-7D30F3FF45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C5-4F77-AA00-7D30F3FF45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6C5-4F77-AA00-7D30F3FF45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6C5-4F77-AA00-7D30F3FF45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190</c:v>
                </c:pt>
                <c:pt idx="1">
                  <c:v>180.78899999999999</c:v>
                </c:pt>
                <c:pt idx="2">
                  <c:v>130</c:v>
                </c:pt>
                <c:pt idx="3">
                  <c:v>130</c:v>
                </c:pt>
                <c:pt idx="4">
                  <c:v>174.01499999999999</c:v>
                </c:pt>
                <c:pt idx="5">
                  <c:v>167.53100000000001</c:v>
                </c:pt>
                <c:pt idx="6">
                  <c:v>13.266</c:v>
                </c:pt>
                <c:pt idx="7">
                  <c:v>43</c:v>
                </c:pt>
                <c:pt idx="8">
                  <c:v>36.974000000000004</c:v>
                </c:pt>
                <c:pt idx="9">
                  <c:v>79.935000000000002</c:v>
                </c:pt>
                <c:pt idx="10">
                  <c:v>29.053999999999998</c:v>
                </c:pt>
                <c:pt idx="11">
                  <c:v>42.082999999999998</c:v>
                </c:pt>
                <c:pt idx="12">
                  <c:v>7.3159999999999998</c:v>
                </c:pt>
                <c:pt idx="15">
                  <c:v>8.0809999999999995</c:v>
                </c:pt>
                <c:pt idx="16">
                  <c:v>45.368000000000002</c:v>
                </c:pt>
                <c:pt idx="17">
                  <c:v>2.2229999999999999</c:v>
                </c:pt>
                <c:pt idx="18">
                  <c:v>9.2230000000000008</c:v>
                </c:pt>
                <c:pt idx="21">
                  <c:v>5</c:v>
                </c:pt>
                <c:pt idx="22">
                  <c:v>28.416</c:v>
                </c:pt>
                <c:pt idx="23">
                  <c:v>146.09299999999999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6C5-4F77-AA00-7D30F3FF45F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73.599999999999994</c:v>
                </c:pt>
                <c:pt idx="13">
                  <c:v>133.69999999999999</c:v>
                </c:pt>
                <c:pt idx="14">
                  <c:v>107</c:v>
                </c:pt>
                <c:pt idx="15">
                  <c:v>80.900000000000006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38.4</c:v>
                </c:pt>
                <c:pt idx="21">
                  <c:v>32.799999999999997</c:v>
                </c:pt>
                <c:pt idx="22">
                  <c:v>63</c:v>
                </c:pt>
                <c:pt idx="23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C5-4F77-AA00-7D30F3FF45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6.4160000000000004</c:v>
                </c:pt>
                <c:pt idx="1">
                  <c:v>2.5000000000000001E-2</c:v>
                </c:pt>
                <c:pt idx="2">
                  <c:v>2E-3</c:v>
                </c:pt>
                <c:pt idx="6">
                  <c:v>1.7000000000000001E-2</c:v>
                </c:pt>
                <c:pt idx="7">
                  <c:v>8.5030000000000001</c:v>
                </c:pt>
                <c:pt idx="8">
                  <c:v>15.232000000000001</c:v>
                </c:pt>
                <c:pt idx="9">
                  <c:v>7.173</c:v>
                </c:pt>
                <c:pt idx="10">
                  <c:v>8.1059999999999999</c:v>
                </c:pt>
                <c:pt idx="11">
                  <c:v>8.5229999999999997</c:v>
                </c:pt>
                <c:pt idx="12">
                  <c:v>8.609</c:v>
                </c:pt>
                <c:pt idx="13">
                  <c:v>1.5030000000000001</c:v>
                </c:pt>
                <c:pt idx="14">
                  <c:v>2.2150000000000003</c:v>
                </c:pt>
                <c:pt idx="15">
                  <c:v>7.1829999999999998</c:v>
                </c:pt>
                <c:pt idx="16">
                  <c:v>7.5429999999999993</c:v>
                </c:pt>
                <c:pt idx="17">
                  <c:v>7.2439999999999998</c:v>
                </c:pt>
                <c:pt idx="18">
                  <c:v>6.2090000000000005</c:v>
                </c:pt>
                <c:pt idx="19">
                  <c:v>15.15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C5-4F77-AA00-7D30F3FF45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6C5-4F77-AA00-7D30F3FF45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6C5-4F77-AA00-7D30F3FF4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99.14</c:v>
                </c:pt>
                <c:pt idx="1">
                  <c:v>91.3</c:v>
                </c:pt>
                <c:pt idx="2">
                  <c:v>80.430000000000007</c:v>
                </c:pt>
                <c:pt idx="3">
                  <c:v>80.430000000000007</c:v>
                </c:pt>
                <c:pt idx="4">
                  <c:v>90.81</c:v>
                </c:pt>
                <c:pt idx="5">
                  <c:v>103.18</c:v>
                </c:pt>
                <c:pt idx="6">
                  <c:v>139.37</c:v>
                </c:pt>
                <c:pt idx="7">
                  <c:v>184.59</c:v>
                </c:pt>
                <c:pt idx="8">
                  <c:v>166.96</c:v>
                </c:pt>
                <c:pt idx="9">
                  <c:v>118.62</c:v>
                </c:pt>
                <c:pt idx="10">
                  <c:v>104.36</c:v>
                </c:pt>
                <c:pt idx="11">
                  <c:v>100.05</c:v>
                </c:pt>
                <c:pt idx="12">
                  <c:v>94</c:v>
                </c:pt>
                <c:pt idx="13">
                  <c:v>94</c:v>
                </c:pt>
                <c:pt idx="14">
                  <c:v>99.12</c:v>
                </c:pt>
                <c:pt idx="15">
                  <c:v>103.83</c:v>
                </c:pt>
                <c:pt idx="16">
                  <c:v>116.54</c:v>
                </c:pt>
                <c:pt idx="17">
                  <c:v>185</c:v>
                </c:pt>
                <c:pt idx="18">
                  <c:v>155</c:v>
                </c:pt>
                <c:pt idx="19">
                  <c:v>436.89</c:v>
                </c:pt>
                <c:pt idx="20">
                  <c:v>168</c:v>
                </c:pt>
                <c:pt idx="21">
                  <c:v>139.30000000000001</c:v>
                </c:pt>
                <c:pt idx="22">
                  <c:v>113.62</c:v>
                </c:pt>
                <c:pt idx="23">
                  <c:v>106.17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C5-4F77-AA00-7D30F3FF4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F1-4780-8487-87EB081290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1.6</c:v>
                </c:pt>
                <c:pt idx="6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F1-4780-8487-87EB081290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1.1100000000000001</c:v>
                </c:pt>
                <c:pt idx="1">
                  <c:v>2.657</c:v>
                </c:pt>
                <c:pt idx="2">
                  <c:v>1.1399999999999999</c:v>
                </c:pt>
                <c:pt idx="3">
                  <c:v>1.1639999999999999</c:v>
                </c:pt>
                <c:pt idx="4">
                  <c:v>2.8040000000000003</c:v>
                </c:pt>
                <c:pt idx="5">
                  <c:v>9.4139999999999997</c:v>
                </c:pt>
                <c:pt idx="6">
                  <c:v>4.4009999999999998</c:v>
                </c:pt>
                <c:pt idx="9">
                  <c:v>7.9510000000000005</c:v>
                </c:pt>
                <c:pt idx="10">
                  <c:v>1.6679999999999999</c:v>
                </c:pt>
                <c:pt idx="11">
                  <c:v>1.4080000000000001</c:v>
                </c:pt>
                <c:pt idx="12">
                  <c:v>2.9850000000000003</c:v>
                </c:pt>
                <c:pt idx="13">
                  <c:v>22.947000000000003</c:v>
                </c:pt>
                <c:pt idx="14">
                  <c:v>11.9</c:v>
                </c:pt>
                <c:pt idx="15">
                  <c:v>14.537999999999998</c:v>
                </c:pt>
                <c:pt idx="16">
                  <c:v>2.2240000000000002</c:v>
                </c:pt>
                <c:pt idx="17">
                  <c:v>6.1929999999999996</c:v>
                </c:pt>
                <c:pt idx="18">
                  <c:v>1.1100000000000001</c:v>
                </c:pt>
                <c:pt idx="19">
                  <c:v>6.9930000000000003</c:v>
                </c:pt>
                <c:pt idx="20">
                  <c:v>12.782999999999999</c:v>
                </c:pt>
                <c:pt idx="21">
                  <c:v>1.659</c:v>
                </c:pt>
                <c:pt idx="22">
                  <c:v>5.9969999999999999</c:v>
                </c:pt>
                <c:pt idx="23">
                  <c:v>1.054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F1-4780-8487-87EB081290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12.530000000000001</c:v>
                </c:pt>
                <c:pt idx="1">
                  <c:v>37.975000000000001</c:v>
                </c:pt>
                <c:pt idx="2">
                  <c:v>19.026</c:v>
                </c:pt>
                <c:pt idx="3">
                  <c:v>19.009999999999998</c:v>
                </c:pt>
                <c:pt idx="4">
                  <c:v>26.964000000000002</c:v>
                </c:pt>
                <c:pt idx="5">
                  <c:v>62.431000000000004</c:v>
                </c:pt>
                <c:pt idx="6">
                  <c:v>43.851999999999997</c:v>
                </c:pt>
                <c:pt idx="7">
                  <c:v>6.343</c:v>
                </c:pt>
                <c:pt idx="8">
                  <c:v>39.826000000000001</c:v>
                </c:pt>
                <c:pt idx="9">
                  <c:v>55.579000000000001</c:v>
                </c:pt>
                <c:pt idx="10">
                  <c:v>55.802999999999997</c:v>
                </c:pt>
                <c:pt idx="11">
                  <c:v>49.199000000000005</c:v>
                </c:pt>
                <c:pt idx="12">
                  <c:v>51.019999999999996</c:v>
                </c:pt>
                <c:pt idx="13">
                  <c:v>71.25800000000001</c:v>
                </c:pt>
                <c:pt idx="14">
                  <c:v>62.734999999999999</c:v>
                </c:pt>
                <c:pt idx="15">
                  <c:v>52.949999999999996</c:v>
                </c:pt>
                <c:pt idx="16">
                  <c:v>30.512</c:v>
                </c:pt>
                <c:pt idx="17">
                  <c:v>16.192999999999998</c:v>
                </c:pt>
                <c:pt idx="18">
                  <c:v>10.495000000000001</c:v>
                </c:pt>
                <c:pt idx="19">
                  <c:v>7.5029999999999983</c:v>
                </c:pt>
                <c:pt idx="20">
                  <c:v>20.082000000000001</c:v>
                </c:pt>
                <c:pt idx="21">
                  <c:v>33.251000000000005</c:v>
                </c:pt>
                <c:pt idx="22">
                  <c:v>32.515000000000001</c:v>
                </c:pt>
                <c:pt idx="23">
                  <c:v>19.643999999999998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F1-4780-8487-87EB081290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F1-4780-8487-87EB081290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F1-4780-8487-87EB081290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F1-4780-8487-87EB081290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F1-4780-8487-87EB081290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F1-4780-8487-87EB081290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180.8</c:v>
                </c:pt>
                <c:pt idx="1">
                  <c:v>130</c:v>
                </c:pt>
                <c:pt idx="2">
                  <c:v>98.875999999999991</c:v>
                </c:pt>
                <c:pt idx="3">
                  <c:v>97.222999999999999</c:v>
                </c:pt>
                <c:pt idx="4">
                  <c:v>130</c:v>
                </c:pt>
                <c:pt idx="5">
                  <c:v>130</c:v>
                </c:pt>
                <c:pt idx="22">
                  <c:v>50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F1-4780-8487-87EB081290B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109</c:v>
                </c:pt>
                <c:pt idx="8">
                  <c:v>151.4</c:v>
                </c:pt>
                <c:pt idx="9">
                  <c:v>19.600000000000001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F1-4780-8487-87EB081290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1.9760000000000002</c:v>
                </c:pt>
                <c:pt idx="1">
                  <c:v>10.182</c:v>
                </c:pt>
                <c:pt idx="2">
                  <c:v>10.959999999999999</c:v>
                </c:pt>
                <c:pt idx="3">
                  <c:v>12.603</c:v>
                </c:pt>
                <c:pt idx="4">
                  <c:v>14.247</c:v>
                </c:pt>
                <c:pt idx="5">
                  <c:v>14.085999999999999</c:v>
                </c:pt>
                <c:pt idx="6">
                  <c:v>13.429999999999998</c:v>
                </c:pt>
                <c:pt idx="7">
                  <c:v>6.1719999999999997</c:v>
                </c:pt>
                <c:pt idx="8">
                  <c:v>5.9480000000000004</c:v>
                </c:pt>
                <c:pt idx="9">
                  <c:v>23.995000000000001</c:v>
                </c:pt>
                <c:pt idx="10">
                  <c:v>27.689</c:v>
                </c:pt>
                <c:pt idx="12">
                  <c:v>35.530999999999999</c:v>
                </c:pt>
                <c:pt idx="13">
                  <c:v>41.03</c:v>
                </c:pt>
                <c:pt idx="14">
                  <c:v>34.620999999999995</c:v>
                </c:pt>
                <c:pt idx="15">
                  <c:v>28.659999999999997</c:v>
                </c:pt>
                <c:pt idx="16">
                  <c:v>20.175000000000004</c:v>
                </c:pt>
                <c:pt idx="17">
                  <c:v>7.0810000000000004</c:v>
                </c:pt>
                <c:pt idx="18">
                  <c:v>3.8270000000000004</c:v>
                </c:pt>
                <c:pt idx="19">
                  <c:v>0.65400000000000003</c:v>
                </c:pt>
                <c:pt idx="20">
                  <c:v>5.552999999999999</c:v>
                </c:pt>
                <c:pt idx="21">
                  <c:v>2.89</c:v>
                </c:pt>
                <c:pt idx="22">
                  <c:v>2.8969999999999998</c:v>
                </c:pt>
                <c:pt idx="23">
                  <c:v>1.329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F1-4780-8487-87EB081290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F1-4780-8487-87EB081290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F1-4780-8487-87EB0812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99.14</c:v>
                </c:pt>
                <c:pt idx="1">
                  <c:v>91.3</c:v>
                </c:pt>
                <c:pt idx="2">
                  <c:v>80.430000000000007</c:v>
                </c:pt>
                <c:pt idx="3">
                  <c:v>80.430000000000007</c:v>
                </c:pt>
                <c:pt idx="4">
                  <c:v>90.81</c:v>
                </c:pt>
                <c:pt idx="5">
                  <c:v>103.18</c:v>
                </c:pt>
                <c:pt idx="6">
                  <c:v>139.37</c:v>
                </c:pt>
                <c:pt idx="7">
                  <c:v>184.59</c:v>
                </c:pt>
                <c:pt idx="8">
                  <c:v>166.96</c:v>
                </c:pt>
                <c:pt idx="9">
                  <c:v>118.62</c:v>
                </c:pt>
                <c:pt idx="10">
                  <c:v>104.36</c:v>
                </c:pt>
                <c:pt idx="11">
                  <c:v>100.05</c:v>
                </c:pt>
                <c:pt idx="12">
                  <c:v>94</c:v>
                </c:pt>
                <c:pt idx="13">
                  <c:v>94</c:v>
                </c:pt>
                <c:pt idx="14">
                  <c:v>99.12</c:v>
                </c:pt>
                <c:pt idx="15">
                  <c:v>103.83</c:v>
                </c:pt>
                <c:pt idx="16">
                  <c:v>116.54</c:v>
                </c:pt>
                <c:pt idx="17">
                  <c:v>185</c:v>
                </c:pt>
                <c:pt idx="18">
                  <c:v>155</c:v>
                </c:pt>
                <c:pt idx="19">
                  <c:v>436.89</c:v>
                </c:pt>
                <c:pt idx="20">
                  <c:v>168</c:v>
                </c:pt>
                <c:pt idx="21">
                  <c:v>139.30000000000001</c:v>
                </c:pt>
                <c:pt idx="22">
                  <c:v>113.62</c:v>
                </c:pt>
                <c:pt idx="23">
                  <c:v>106.17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F1-4780-8487-87EB0812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196.416</v>
      </c>
      <c r="C4" s="18">
        <v>180.81399999999999</v>
      </c>
      <c r="D4" s="18">
        <v>130.00200000000001</v>
      </c>
      <c r="E4" s="18">
        <v>130</v>
      </c>
      <c r="F4" s="18">
        <v>174.01499999999999</v>
      </c>
      <c r="G4" s="18">
        <v>217.53100000000001</v>
      </c>
      <c r="H4" s="18">
        <v>63.283000000000001</v>
      </c>
      <c r="I4" s="18">
        <v>121.503</v>
      </c>
      <c r="J4" s="18">
        <v>197.20599999999999</v>
      </c>
      <c r="K4" s="18">
        <v>107.108</v>
      </c>
      <c r="L4" s="18">
        <v>85.16</v>
      </c>
      <c r="M4" s="18">
        <v>50.606999999999992</v>
      </c>
      <c r="N4" s="18">
        <v>89.525999999999996</v>
      </c>
      <c r="O4" s="18">
        <v>135.20400000000001</v>
      </c>
      <c r="P4" s="18">
        <v>109.215</v>
      </c>
      <c r="Q4" s="18">
        <v>96.164000000000001</v>
      </c>
      <c r="R4" s="18">
        <v>52.911000000000001</v>
      </c>
      <c r="S4" s="18">
        <v>29.466999999999999</v>
      </c>
      <c r="T4" s="18">
        <v>15.432</v>
      </c>
      <c r="U4" s="18">
        <v>15.15</v>
      </c>
      <c r="V4" s="18">
        <v>38.4</v>
      </c>
      <c r="W4" s="18">
        <v>37.799999999999997</v>
      </c>
      <c r="X4" s="18">
        <v>91.415999999999997</v>
      </c>
      <c r="Y4" s="18">
        <v>151.99299999999999</v>
      </c>
      <c r="Z4" s="19"/>
      <c r="AA4" s="20">
        <f>SUM(B4:Z4)</f>
        <v>2516.3230000000003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99.14</v>
      </c>
      <c r="C7" s="28">
        <v>91.3</v>
      </c>
      <c r="D7" s="28">
        <v>80.430000000000007</v>
      </c>
      <c r="E7" s="28">
        <v>80.430000000000007</v>
      </c>
      <c r="F7" s="28">
        <v>90.81</v>
      </c>
      <c r="G7" s="28">
        <v>103.18</v>
      </c>
      <c r="H7" s="28">
        <v>139.37</v>
      </c>
      <c r="I7" s="28">
        <v>184.59</v>
      </c>
      <c r="J7" s="28">
        <v>166.96</v>
      </c>
      <c r="K7" s="28">
        <v>118.62</v>
      </c>
      <c r="L7" s="28">
        <v>104.36</v>
      </c>
      <c r="M7" s="28">
        <v>100.05</v>
      </c>
      <c r="N7" s="28">
        <v>94</v>
      </c>
      <c r="O7" s="28">
        <v>94</v>
      </c>
      <c r="P7" s="28">
        <v>99.12</v>
      </c>
      <c r="Q7" s="28">
        <v>103.83</v>
      </c>
      <c r="R7" s="28">
        <v>116.54</v>
      </c>
      <c r="S7" s="28">
        <v>185</v>
      </c>
      <c r="T7" s="28">
        <v>155</v>
      </c>
      <c r="U7" s="28">
        <v>436.89</v>
      </c>
      <c r="V7" s="28">
        <v>168</v>
      </c>
      <c r="W7" s="28">
        <v>139.30000000000001</v>
      </c>
      <c r="X7" s="28">
        <v>113.62</v>
      </c>
      <c r="Y7" s="28">
        <v>106.17</v>
      </c>
      <c r="Z7" s="29"/>
      <c r="AA7" s="30">
        <f>IF(SUM(B7:Z7)&lt;&gt;0,AVERAGEIF(B7:Z7,"&lt;&gt;"""),"")</f>
        <v>132.11291666666665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190</v>
      </c>
      <c r="C12" s="52">
        <v>180.78899999999999</v>
      </c>
      <c r="D12" s="52">
        <v>130</v>
      </c>
      <c r="E12" s="52">
        <v>130</v>
      </c>
      <c r="F12" s="52">
        <v>174.01499999999999</v>
      </c>
      <c r="G12" s="52">
        <v>167.53100000000001</v>
      </c>
      <c r="H12" s="52">
        <v>13.266</v>
      </c>
      <c r="I12" s="52">
        <v>43</v>
      </c>
      <c r="J12" s="52">
        <v>36.974000000000004</v>
      </c>
      <c r="K12" s="52">
        <v>79.935000000000002</v>
      </c>
      <c r="L12" s="52">
        <v>29.053999999999998</v>
      </c>
      <c r="M12" s="52">
        <v>42.082999999999998</v>
      </c>
      <c r="N12" s="52">
        <v>7.3159999999999998</v>
      </c>
      <c r="O12" s="52"/>
      <c r="P12" s="52"/>
      <c r="Q12" s="52">
        <v>8.0809999999999995</v>
      </c>
      <c r="R12" s="52">
        <v>45.368000000000002</v>
      </c>
      <c r="S12" s="52">
        <v>2.2229999999999999</v>
      </c>
      <c r="T12" s="52">
        <v>9.2230000000000008</v>
      </c>
      <c r="U12" s="52"/>
      <c r="V12" s="52"/>
      <c r="W12" s="52">
        <v>5</v>
      </c>
      <c r="X12" s="52">
        <v>28.416</v>
      </c>
      <c r="Y12" s="52">
        <v>146.09299999999999</v>
      </c>
      <c r="Z12" s="53"/>
      <c r="AA12" s="54">
        <f t="shared" si="0"/>
        <v>1468.367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6.4160000000000004</v>
      </c>
      <c r="C14" s="57">
        <v>2.5000000000000001E-2</v>
      </c>
      <c r="D14" s="57">
        <v>2E-3</v>
      </c>
      <c r="E14" s="57"/>
      <c r="F14" s="57"/>
      <c r="G14" s="57"/>
      <c r="H14" s="57">
        <v>1.7000000000000001E-2</v>
      </c>
      <c r="I14" s="57">
        <v>8.5030000000000001</v>
      </c>
      <c r="J14" s="57">
        <v>15.232000000000001</v>
      </c>
      <c r="K14" s="57">
        <v>7.173</v>
      </c>
      <c r="L14" s="57">
        <v>8.1059999999999999</v>
      </c>
      <c r="M14" s="57">
        <v>8.5229999999999997</v>
      </c>
      <c r="N14" s="57">
        <v>8.609</v>
      </c>
      <c r="O14" s="57">
        <v>1.5030000000000001</v>
      </c>
      <c r="P14" s="57">
        <v>2.2150000000000003</v>
      </c>
      <c r="Q14" s="57">
        <v>7.1829999999999998</v>
      </c>
      <c r="R14" s="57">
        <v>7.5429999999999993</v>
      </c>
      <c r="S14" s="57">
        <v>7.2439999999999998</v>
      </c>
      <c r="T14" s="57">
        <v>6.2090000000000005</v>
      </c>
      <c r="U14" s="57">
        <v>15.15</v>
      </c>
      <c r="V14" s="57"/>
      <c r="W14" s="57"/>
      <c r="X14" s="57"/>
      <c r="Y14" s="57"/>
      <c r="Z14" s="58"/>
      <c r="AA14" s="59">
        <f t="shared" si="0"/>
        <v>109.65300000000002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196.416</v>
      </c>
      <c r="C16" s="62">
        <f t="shared" si="1"/>
        <v>180.81399999999999</v>
      </c>
      <c r="D16" s="62">
        <f t="shared" si="1"/>
        <v>130.00200000000001</v>
      </c>
      <c r="E16" s="62">
        <f t="shared" si="1"/>
        <v>130</v>
      </c>
      <c r="F16" s="62">
        <f t="shared" si="1"/>
        <v>174.01499999999999</v>
      </c>
      <c r="G16" s="62">
        <f t="shared" si="1"/>
        <v>167.53100000000001</v>
      </c>
      <c r="H16" s="62">
        <f t="shared" si="1"/>
        <v>13.282999999999999</v>
      </c>
      <c r="I16" s="62">
        <f t="shared" si="1"/>
        <v>51.503</v>
      </c>
      <c r="J16" s="62">
        <f t="shared" si="1"/>
        <v>52.206000000000003</v>
      </c>
      <c r="K16" s="62">
        <f t="shared" si="1"/>
        <v>87.108000000000004</v>
      </c>
      <c r="L16" s="62">
        <f t="shared" si="1"/>
        <v>37.159999999999997</v>
      </c>
      <c r="M16" s="62">
        <f t="shared" si="1"/>
        <v>50.605999999999995</v>
      </c>
      <c r="N16" s="62">
        <f t="shared" si="1"/>
        <v>15.925000000000001</v>
      </c>
      <c r="O16" s="62">
        <f t="shared" si="1"/>
        <v>1.5030000000000001</v>
      </c>
      <c r="P16" s="62">
        <f t="shared" si="1"/>
        <v>2.2150000000000003</v>
      </c>
      <c r="Q16" s="62">
        <f t="shared" si="1"/>
        <v>15.263999999999999</v>
      </c>
      <c r="R16" s="62">
        <f t="shared" si="1"/>
        <v>52.911000000000001</v>
      </c>
      <c r="S16" s="62">
        <f t="shared" si="1"/>
        <v>9.4669999999999987</v>
      </c>
      <c r="T16" s="62">
        <f t="shared" si="1"/>
        <v>15.432000000000002</v>
      </c>
      <c r="U16" s="62">
        <f t="shared" si="1"/>
        <v>15.15</v>
      </c>
      <c r="V16" s="62">
        <f t="shared" si="1"/>
        <v>0</v>
      </c>
      <c r="W16" s="62">
        <f t="shared" si="1"/>
        <v>5</v>
      </c>
      <c r="X16" s="62">
        <f t="shared" si="1"/>
        <v>28.416</v>
      </c>
      <c r="Y16" s="62">
        <f t="shared" si="1"/>
        <v>146.09299999999999</v>
      </c>
      <c r="Z16" s="63" t="str">
        <f t="shared" si="1"/>
        <v/>
      </c>
      <c r="AA16" s="64">
        <f>SUM(AA10:AA15)</f>
        <v>1578.02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50</v>
      </c>
      <c r="I19" s="72">
        <v>70</v>
      </c>
      <c r="J19" s="72">
        <v>145</v>
      </c>
      <c r="K19" s="72">
        <v>20</v>
      </c>
      <c r="L19" s="72">
        <v>48</v>
      </c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1E-3</v>
      </c>
      <c r="N22" s="81">
        <v>1E-3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3.0000000000000001E-3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50</v>
      </c>
      <c r="H26" s="88">
        <f t="shared" si="3"/>
        <v>50</v>
      </c>
      <c r="I26" s="88">
        <f t="shared" si="3"/>
        <v>70</v>
      </c>
      <c r="J26" s="88">
        <f t="shared" si="3"/>
        <v>145</v>
      </c>
      <c r="K26" s="88">
        <f t="shared" si="3"/>
        <v>20</v>
      </c>
      <c r="L26" s="88">
        <f t="shared" si="3"/>
        <v>48</v>
      </c>
      <c r="M26" s="88">
        <f t="shared" si="3"/>
        <v>1E-3</v>
      </c>
      <c r="N26" s="88">
        <f t="shared" si="3"/>
        <v>1E-3</v>
      </c>
      <c r="O26" s="88">
        <f t="shared" si="3"/>
        <v>1E-3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403.00299999999999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196.416</v>
      </c>
      <c r="C30" s="77">
        <v>180.81399999999999</v>
      </c>
      <c r="D30" s="77">
        <v>130.00200000000001</v>
      </c>
      <c r="E30" s="77">
        <v>130</v>
      </c>
      <c r="F30" s="77">
        <v>174.01499999999999</v>
      </c>
      <c r="G30" s="77">
        <v>217.53100000000001</v>
      </c>
      <c r="H30" s="77">
        <v>63.283000000000001</v>
      </c>
      <c r="I30" s="77">
        <v>121.503</v>
      </c>
      <c r="J30" s="77">
        <v>197.20599999999999</v>
      </c>
      <c r="K30" s="77">
        <v>107.108</v>
      </c>
      <c r="L30" s="77">
        <v>85.16</v>
      </c>
      <c r="M30" s="77">
        <v>50.606999999999999</v>
      </c>
      <c r="N30" s="77">
        <v>15.926</v>
      </c>
      <c r="O30" s="77">
        <v>1.504</v>
      </c>
      <c r="P30" s="77">
        <v>2.2149999999999999</v>
      </c>
      <c r="Q30" s="77">
        <v>15.263999999999999</v>
      </c>
      <c r="R30" s="77">
        <v>52.911000000000001</v>
      </c>
      <c r="S30" s="77">
        <v>29.466999999999999</v>
      </c>
      <c r="T30" s="77">
        <v>15.432</v>
      </c>
      <c r="U30" s="77">
        <v>15.15</v>
      </c>
      <c r="V30" s="77"/>
      <c r="W30" s="77">
        <v>5</v>
      </c>
      <c r="X30" s="77">
        <v>28.416</v>
      </c>
      <c r="Y30" s="77">
        <v>146.09299999999999</v>
      </c>
      <c r="Z30" s="78"/>
      <c r="AA30" s="79">
        <f>SUM(B30:Z30)</f>
        <v>1981.0229999999997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196.416</v>
      </c>
      <c r="C32" s="62">
        <f t="shared" ref="C32:Z32" si="4">IF(LEN(C$2)&gt;0,SUM(C29:C31),"")</f>
        <v>180.81399999999999</v>
      </c>
      <c r="D32" s="62">
        <f t="shared" si="4"/>
        <v>130.00200000000001</v>
      </c>
      <c r="E32" s="62">
        <f t="shared" si="4"/>
        <v>130</v>
      </c>
      <c r="F32" s="62">
        <f t="shared" si="4"/>
        <v>174.01499999999999</v>
      </c>
      <c r="G32" s="62">
        <f t="shared" si="4"/>
        <v>217.53100000000001</v>
      </c>
      <c r="H32" s="62">
        <f t="shared" si="4"/>
        <v>63.283000000000001</v>
      </c>
      <c r="I32" s="62">
        <f t="shared" si="4"/>
        <v>121.503</v>
      </c>
      <c r="J32" s="62">
        <f t="shared" si="4"/>
        <v>197.20599999999999</v>
      </c>
      <c r="K32" s="62">
        <f t="shared" si="4"/>
        <v>107.108</v>
      </c>
      <c r="L32" s="62">
        <f t="shared" si="4"/>
        <v>85.16</v>
      </c>
      <c r="M32" s="62">
        <f t="shared" si="4"/>
        <v>50.606999999999999</v>
      </c>
      <c r="N32" s="62">
        <f t="shared" si="4"/>
        <v>15.926</v>
      </c>
      <c r="O32" s="62">
        <f t="shared" si="4"/>
        <v>1.504</v>
      </c>
      <c r="P32" s="62">
        <f t="shared" si="4"/>
        <v>2.2149999999999999</v>
      </c>
      <c r="Q32" s="62">
        <f t="shared" si="4"/>
        <v>15.263999999999999</v>
      </c>
      <c r="R32" s="62">
        <f t="shared" si="4"/>
        <v>52.911000000000001</v>
      </c>
      <c r="S32" s="62">
        <f t="shared" si="4"/>
        <v>29.466999999999999</v>
      </c>
      <c r="T32" s="62">
        <f t="shared" si="4"/>
        <v>15.432</v>
      </c>
      <c r="U32" s="62">
        <f t="shared" si="4"/>
        <v>15.15</v>
      </c>
      <c r="V32" s="62">
        <f t="shared" si="4"/>
        <v>0</v>
      </c>
      <c r="W32" s="62">
        <f t="shared" si="4"/>
        <v>5</v>
      </c>
      <c r="X32" s="62">
        <f t="shared" si="4"/>
        <v>28.416</v>
      </c>
      <c r="Y32" s="62">
        <f t="shared" si="4"/>
        <v>146.09299999999999</v>
      </c>
      <c r="Z32" s="63" t="str">
        <f t="shared" si="4"/>
        <v/>
      </c>
      <c r="AA32" s="64">
        <f>SUM(AA29:AA31)</f>
        <v>1981.0229999999997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73.599999999999994</v>
      </c>
      <c r="O39" s="99">
        <v>133.69999999999999</v>
      </c>
      <c r="P39" s="99">
        <v>107</v>
      </c>
      <c r="Q39" s="99">
        <v>80.900000000000006</v>
      </c>
      <c r="R39" s="99"/>
      <c r="S39" s="99"/>
      <c r="T39" s="99"/>
      <c r="U39" s="99"/>
      <c r="V39" s="99">
        <v>38.4</v>
      </c>
      <c r="W39" s="99">
        <v>32.799999999999997</v>
      </c>
      <c r="X39" s="99">
        <v>63</v>
      </c>
      <c r="Y39" s="99">
        <v>5.9</v>
      </c>
      <c r="Z39" s="100"/>
      <c r="AA39" s="79">
        <f t="shared" si="5"/>
        <v>535.29999999999984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73.599999999999994</v>
      </c>
      <c r="O40" s="88">
        <f t="shared" si="6"/>
        <v>133.69999999999999</v>
      </c>
      <c r="P40" s="88">
        <f t="shared" si="6"/>
        <v>107</v>
      </c>
      <c r="Q40" s="88">
        <f t="shared" si="6"/>
        <v>80.900000000000006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38.4</v>
      </c>
      <c r="W40" s="88">
        <f t="shared" si="6"/>
        <v>32.799999999999997</v>
      </c>
      <c r="X40" s="88">
        <f t="shared" si="6"/>
        <v>63</v>
      </c>
      <c r="Y40" s="88">
        <f t="shared" si="6"/>
        <v>5.9</v>
      </c>
      <c r="Z40" s="89" t="str">
        <f t="shared" si="6"/>
        <v/>
      </c>
      <c r="AA40" s="90">
        <f t="shared" si="5"/>
        <v>535.29999999999984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73.599999999999994</v>
      </c>
      <c r="O47" s="99">
        <v>133.69999999999999</v>
      </c>
      <c r="P47" s="99">
        <v>107</v>
      </c>
      <c r="Q47" s="99">
        <v>80.900000000000006</v>
      </c>
      <c r="R47" s="99"/>
      <c r="S47" s="99"/>
      <c r="T47" s="99"/>
      <c r="U47" s="99"/>
      <c r="V47" s="99">
        <v>38.4</v>
      </c>
      <c r="W47" s="99">
        <v>32.799999999999997</v>
      </c>
      <c r="X47" s="99">
        <v>63</v>
      </c>
      <c r="Y47" s="99">
        <v>5.9</v>
      </c>
      <c r="Z47" s="100"/>
      <c r="AA47" s="79">
        <f t="shared" si="7"/>
        <v>535.29999999999984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73.599999999999994</v>
      </c>
      <c r="O49" s="88">
        <f t="shared" si="8"/>
        <v>133.69999999999999</v>
      </c>
      <c r="P49" s="88">
        <f t="shared" si="8"/>
        <v>107</v>
      </c>
      <c r="Q49" s="88">
        <f t="shared" si="8"/>
        <v>80.900000000000006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38.4</v>
      </c>
      <c r="W49" s="88">
        <f t="shared" si="8"/>
        <v>32.799999999999997</v>
      </c>
      <c r="X49" s="88">
        <f t="shared" si="8"/>
        <v>63</v>
      </c>
      <c r="Y49" s="88">
        <f t="shared" si="8"/>
        <v>5.9</v>
      </c>
      <c r="Z49" s="89" t="str">
        <f t="shared" si="8"/>
        <v/>
      </c>
      <c r="AA49" s="90">
        <f t="shared" si="7"/>
        <v>535.29999999999984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196.416</v>
      </c>
      <c r="C52" s="88">
        <f t="shared" si="10"/>
        <v>180.81399999999999</v>
      </c>
      <c r="D52" s="88">
        <f t="shared" si="10"/>
        <v>130.00200000000001</v>
      </c>
      <c r="E52" s="88">
        <f t="shared" si="10"/>
        <v>130</v>
      </c>
      <c r="F52" s="88">
        <f t="shared" si="10"/>
        <v>174.01499999999999</v>
      </c>
      <c r="G52" s="88">
        <f t="shared" si="10"/>
        <v>217.53100000000001</v>
      </c>
      <c r="H52" s="88">
        <f t="shared" si="10"/>
        <v>63.283000000000001</v>
      </c>
      <c r="I52" s="88">
        <f t="shared" si="10"/>
        <v>121.503</v>
      </c>
      <c r="J52" s="88">
        <f t="shared" si="10"/>
        <v>197.20600000000002</v>
      </c>
      <c r="K52" s="88">
        <f t="shared" si="10"/>
        <v>107.108</v>
      </c>
      <c r="L52" s="88">
        <f t="shared" si="10"/>
        <v>85.16</v>
      </c>
      <c r="M52" s="88">
        <f t="shared" si="10"/>
        <v>50.606999999999992</v>
      </c>
      <c r="N52" s="88">
        <f t="shared" si="10"/>
        <v>89.525999999999996</v>
      </c>
      <c r="O52" s="88">
        <f t="shared" si="10"/>
        <v>135.20399999999998</v>
      </c>
      <c r="P52" s="88">
        <f t="shared" si="10"/>
        <v>109.215</v>
      </c>
      <c r="Q52" s="88">
        <f t="shared" si="10"/>
        <v>96.164000000000001</v>
      </c>
      <c r="R52" s="88">
        <f t="shared" si="10"/>
        <v>52.911000000000001</v>
      </c>
      <c r="S52" s="88">
        <f t="shared" si="10"/>
        <v>29.466999999999999</v>
      </c>
      <c r="T52" s="88">
        <f t="shared" si="10"/>
        <v>15.432000000000002</v>
      </c>
      <c r="U52" s="88">
        <f t="shared" si="10"/>
        <v>15.15</v>
      </c>
      <c r="V52" s="88">
        <f t="shared" si="10"/>
        <v>38.4</v>
      </c>
      <c r="W52" s="88">
        <f t="shared" si="10"/>
        <v>37.799999999999997</v>
      </c>
      <c r="X52" s="88">
        <f t="shared" si="10"/>
        <v>91.415999999999997</v>
      </c>
      <c r="Y52" s="88">
        <f t="shared" si="10"/>
        <v>151.99299999999999</v>
      </c>
      <c r="Z52" s="89" t="str">
        <f t="shared" si="10"/>
        <v/>
      </c>
      <c r="AA52" s="104">
        <f>SUM(B52:Z52)</f>
        <v>2516.3230000000003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196.416</v>
      </c>
      <c r="C4" s="18">
        <v>180.81400000000002</v>
      </c>
      <c r="D4" s="18">
        <v>130.00199999999998</v>
      </c>
      <c r="E4" s="18">
        <v>130</v>
      </c>
      <c r="F4" s="18">
        <v>174.01499999999999</v>
      </c>
      <c r="G4" s="18">
        <v>217.53099999999995</v>
      </c>
      <c r="H4" s="18">
        <v>63.283000000000001</v>
      </c>
      <c r="I4" s="18">
        <v>121.515</v>
      </c>
      <c r="J4" s="18">
        <v>197.17400000000001</v>
      </c>
      <c r="K4" s="18">
        <v>107.12499999999997</v>
      </c>
      <c r="L4" s="18">
        <v>85.16</v>
      </c>
      <c r="M4" s="18">
        <v>50.607000000000006</v>
      </c>
      <c r="N4" s="18">
        <v>89.535999999999987</v>
      </c>
      <c r="O4" s="18">
        <v>135.23500000000001</v>
      </c>
      <c r="P4" s="18">
        <v>109.256</v>
      </c>
      <c r="Q4" s="18">
        <v>96.147999999999982</v>
      </c>
      <c r="R4" s="18">
        <v>52.911000000000001</v>
      </c>
      <c r="S4" s="18">
        <v>29.467000000000002</v>
      </c>
      <c r="T4" s="18">
        <v>15.431999999999999</v>
      </c>
      <c r="U4" s="18">
        <v>15.150000000000002</v>
      </c>
      <c r="V4" s="18">
        <v>38.417999999999999</v>
      </c>
      <c r="W4" s="18">
        <v>37.799999999999997</v>
      </c>
      <c r="X4" s="18">
        <v>91.409000000000006</v>
      </c>
      <c r="Y4" s="18">
        <v>152.02700000000002</v>
      </c>
      <c r="Z4" s="19"/>
      <c r="AA4" s="20">
        <f>SUM(B4:Z4)</f>
        <v>2516.4310000000005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99.14</v>
      </c>
      <c r="C7" s="28">
        <v>91.3</v>
      </c>
      <c r="D7" s="28">
        <v>80.430000000000007</v>
      </c>
      <c r="E7" s="28">
        <v>80.430000000000007</v>
      </c>
      <c r="F7" s="28">
        <v>90.81</v>
      </c>
      <c r="G7" s="28">
        <v>103.18</v>
      </c>
      <c r="H7" s="28">
        <v>139.37</v>
      </c>
      <c r="I7" s="28">
        <v>184.59</v>
      </c>
      <c r="J7" s="28">
        <v>166.96</v>
      </c>
      <c r="K7" s="28">
        <v>118.62</v>
      </c>
      <c r="L7" s="28">
        <v>104.36</v>
      </c>
      <c r="M7" s="28">
        <v>100.05</v>
      </c>
      <c r="N7" s="28">
        <v>94</v>
      </c>
      <c r="O7" s="28">
        <v>94</v>
      </c>
      <c r="P7" s="28">
        <v>99.12</v>
      </c>
      <c r="Q7" s="28">
        <v>103.83</v>
      </c>
      <c r="R7" s="28">
        <v>116.54</v>
      </c>
      <c r="S7" s="28">
        <v>185</v>
      </c>
      <c r="T7" s="28">
        <v>155</v>
      </c>
      <c r="U7" s="28">
        <v>436.89</v>
      </c>
      <c r="V7" s="28">
        <v>168</v>
      </c>
      <c r="W7" s="28">
        <v>139.30000000000001</v>
      </c>
      <c r="X7" s="28">
        <v>113.62</v>
      </c>
      <c r="Y7" s="28">
        <v>106.17</v>
      </c>
      <c r="Z7" s="29"/>
      <c r="AA7" s="30">
        <f>IF(SUM(B7:Z7)&lt;&gt;0,AVERAGEIF(B7:Z7,"&lt;&gt;"""),"")</f>
        <v>132.11291666666665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180.8</v>
      </c>
      <c r="C12" s="52">
        <v>130</v>
      </c>
      <c r="D12" s="52">
        <v>98.875999999999991</v>
      </c>
      <c r="E12" s="52">
        <v>97.222999999999999</v>
      </c>
      <c r="F12" s="52">
        <v>130</v>
      </c>
      <c r="G12" s="52">
        <v>130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>
        <v>130</v>
      </c>
      <c r="Z12" s="53"/>
      <c r="AA12" s="54">
        <f t="shared" si="0"/>
        <v>946.899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1.9760000000000002</v>
      </c>
      <c r="C14" s="57">
        <v>10.182</v>
      </c>
      <c r="D14" s="57">
        <v>10.959999999999999</v>
      </c>
      <c r="E14" s="57">
        <v>12.603</v>
      </c>
      <c r="F14" s="57">
        <v>14.247</v>
      </c>
      <c r="G14" s="57">
        <v>14.085999999999999</v>
      </c>
      <c r="H14" s="57">
        <v>13.429999999999998</v>
      </c>
      <c r="I14" s="57">
        <v>6.1719999999999997</v>
      </c>
      <c r="J14" s="57">
        <v>5.9480000000000004</v>
      </c>
      <c r="K14" s="57">
        <v>23.995000000000001</v>
      </c>
      <c r="L14" s="57">
        <v>27.689</v>
      </c>
      <c r="M14" s="57"/>
      <c r="N14" s="57">
        <v>35.530999999999999</v>
      </c>
      <c r="O14" s="57">
        <v>41.03</v>
      </c>
      <c r="P14" s="57">
        <v>34.620999999999995</v>
      </c>
      <c r="Q14" s="57">
        <v>28.659999999999997</v>
      </c>
      <c r="R14" s="57">
        <v>20.175000000000004</v>
      </c>
      <c r="S14" s="57">
        <v>7.0810000000000004</v>
      </c>
      <c r="T14" s="57">
        <v>3.8270000000000004</v>
      </c>
      <c r="U14" s="57">
        <v>0.65400000000000003</v>
      </c>
      <c r="V14" s="57">
        <v>5.552999999999999</v>
      </c>
      <c r="W14" s="57">
        <v>2.89</v>
      </c>
      <c r="X14" s="57">
        <v>2.8969999999999998</v>
      </c>
      <c r="Y14" s="57">
        <v>1.329</v>
      </c>
      <c r="Z14" s="58"/>
      <c r="AA14" s="59">
        <f t="shared" si="0"/>
        <v>325.536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182.77600000000001</v>
      </c>
      <c r="C16" s="62">
        <f t="shared" ref="C16:Z16" si="1">IF(LEN(C$2)&gt;0,SUM(C10:C15),"")</f>
        <v>140.18199999999999</v>
      </c>
      <c r="D16" s="62">
        <f t="shared" si="1"/>
        <v>109.83599999999998</v>
      </c>
      <c r="E16" s="62">
        <f t="shared" si="1"/>
        <v>109.82599999999999</v>
      </c>
      <c r="F16" s="62">
        <f t="shared" si="1"/>
        <v>144.24700000000001</v>
      </c>
      <c r="G16" s="62">
        <f t="shared" si="1"/>
        <v>144.08600000000001</v>
      </c>
      <c r="H16" s="62">
        <f t="shared" si="1"/>
        <v>13.429999999999998</v>
      </c>
      <c r="I16" s="62">
        <f t="shared" si="1"/>
        <v>6.1719999999999997</v>
      </c>
      <c r="J16" s="62">
        <f t="shared" si="1"/>
        <v>5.9480000000000004</v>
      </c>
      <c r="K16" s="62">
        <f t="shared" si="1"/>
        <v>23.995000000000001</v>
      </c>
      <c r="L16" s="62">
        <f t="shared" si="1"/>
        <v>27.689</v>
      </c>
      <c r="M16" s="62">
        <f t="shared" si="1"/>
        <v>0</v>
      </c>
      <c r="N16" s="62">
        <f t="shared" si="1"/>
        <v>35.530999999999999</v>
      </c>
      <c r="O16" s="62">
        <f t="shared" si="1"/>
        <v>41.03</v>
      </c>
      <c r="P16" s="62">
        <f t="shared" si="1"/>
        <v>34.620999999999995</v>
      </c>
      <c r="Q16" s="62">
        <f t="shared" si="1"/>
        <v>28.659999999999997</v>
      </c>
      <c r="R16" s="62">
        <f t="shared" si="1"/>
        <v>20.175000000000004</v>
      </c>
      <c r="S16" s="62">
        <f t="shared" si="1"/>
        <v>7.0810000000000004</v>
      </c>
      <c r="T16" s="62">
        <f t="shared" si="1"/>
        <v>3.8270000000000004</v>
      </c>
      <c r="U16" s="62">
        <f t="shared" si="1"/>
        <v>0.65400000000000003</v>
      </c>
      <c r="V16" s="62">
        <f t="shared" si="1"/>
        <v>5.552999999999999</v>
      </c>
      <c r="W16" s="62">
        <f t="shared" si="1"/>
        <v>2.89</v>
      </c>
      <c r="X16" s="62">
        <f t="shared" si="1"/>
        <v>52.896999999999998</v>
      </c>
      <c r="Y16" s="62">
        <f t="shared" si="1"/>
        <v>131.32900000000001</v>
      </c>
      <c r="Z16" s="63" t="str">
        <f t="shared" si="1"/>
        <v/>
      </c>
      <c r="AA16" s="64">
        <f>SUM(AA10:AA15)</f>
        <v>1272.4349999999999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1.6</v>
      </c>
      <c r="H19" s="72">
        <v>1.6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3.2</v>
      </c>
    </row>
    <row r="20" spans="1:27" ht="24.95" customHeight="1" x14ac:dyDescent="0.2">
      <c r="A20" s="75" t="s">
        <v>15</v>
      </c>
      <c r="B20" s="76">
        <v>1.1100000000000001</v>
      </c>
      <c r="C20" s="77">
        <v>2.657</v>
      </c>
      <c r="D20" s="77">
        <v>1.1399999999999999</v>
      </c>
      <c r="E20" s="77">
        <v>1.1639999999999999</v>
      </c>
      <c r="F20" s="77">
        <v>2.8040000000000003</v>
      </c>
      <c r="G20" s="77">
        <v>9.4139999999999997</v>
      </c>
      <c r="H20" s="77">
        <v>4.4009999999999998</v>
      </c>
      <c r="I20" s="77"/>
      <c r="J20" s="77"/>
      <c r="K20" s="77">
        <v>7.9510000000000005</v>
      </c>
      <c r="L20" s="77">
        <v>1.6679999999999999</v>
      </c>
      <c r="M20" s="77">
        <v>1.4080000000000001</v>
      </c>
      <c r="N20" s="77">
        <v>2.9850000000000003</v>
      </c>
      <c r="O20" s="77">
        <v>22.947000000000003</v>
      </c>
      <c r="P20" s="77">
        <v>11.9</v>
      </c>
      <c r="Q20" s="77">
        <v>14.537999999999998</v>
      </c>
      <c r="R20" s="77">
        <v>2.2240000000000002</v>
      </c>
      <c r="S20" s="77">
        <v>6.1929999999999996</v>
      </c>
      <c r="T20" s="77">
        <v>1.1100000000000001</v>
      </c>
      <c r="U20" s="77">
        <v>6.9930000000000003</v>
      </c>
      <c r="V20" s="77">
        <v>12.782999999999999</v>
      </c>
      <c r="W20" s="77">
        <v>1.659</v>
      </c>
      <c r="X20" s="77">
        <v>5.9969999999999999</v>
      </c>
      <c r="Y20" s="77">
        <v>1.054</v>
      </c>
      <c r="Z20" s="78"/>
      <c r="AA20" s="79">
        <f t="shared" si="2"/>
        <v>124.10000000000001</v>
      </c>
    </row>
    <row r="21" spans="1:27" ht="24.95" customHeight="1" x14ac:dyDescent="0.2">
      <c r="A21" s="75" t="s">
        <v>16</v>
      </c>
      <c r="B21" s="80">
        <v>12.530000000000001</v>
      </c>
      <c r="C21" s="81">
        <v>37.975000000000001</v>
      </c>
      <c r="D21" s="81">
        <v>19.026</v>
      </c>
      <c r="E21" s="81">
        <v>19.009999999999998</v>
      </c>
      <c r="F21" s="81">
        <v>26.964000000000002</v>
      </c>
      <c r="G21" s="81">
        <v>62.431000000000004</v>
      </c>
      <c r="H21" s="81">
        <v>43.851999999999997</v>
      </c>
      <c r="I21" s="81">
        <v>6.343</v>
      </c>
      <c r="J21" s="81">
        <v>39.826000000000001</v>
      </c>
      <c r="K21" s="81">
        <v>55.579000000000001</v>
      </c>
      <c r="L21" s="81">
        <v>55.802999999999997</v>
      </c>
      <c r="M21" s="81">
        <v>49.199000000000005</v>
      </c>
      <c r="N21" s="81">
        <v>51.019999999999996</v>
      </c>
      <c r="O21" s="81">
        <v>71.25800000000001</v>
      </c>
      <c r="P21" s="81">
        <v>62.734999999999999</v>
      </c>
      <c r="Q21" s="81">
        <v>52.949999999999996</v>
      </c>
      <c r="R21" s="81">
        <v>30.512</v>
      </c>
      <c r="S21" s="81">
        <v>16.192999999999998</v>
      </c>
      <c r="T21" s="81">
        <v>10.495000000000001</v>
      </c>
      <c r="U21" s="81">
        <v>7.5029999999999983</v>
      </c>
      <c r="V21" s="81">
        <v>20.082000000000001</v>
      </c>
      <c r="W21" s="81">
        <v>33.251000000000005</v>
      </c>
      <c r="X21" s="81">
        <v>32.515000000000001</v>
      </c>
      <c r="Y21" s="81">
        <v>19.643999999999998</v>
      </c>
      <c r="Z21" s="78"/>
      <c r="AA21" s="79">
        <f t="shared" si="2"/>
        <v>836.69600000000014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13.64</v>
      </c>
      <c r="C26" s="88">
        <f t="shared" ref="C26:Z26" si="3">IF(LEN(C$2)&gt;0,SUM(C19:C25),"")</f>
        <v>40.632000000000005</v>
      </c>
      <c r="D26" s="88">
        <f t="shared" si="3"/>
        <v>20.166</v>
      </c>
      <c r="E26" s="88">
        <f t="shared" si="3"/>
        <v>20.173999999999999</v>
      </c>
      <c r="F26" s="88">
        <f t="shared" si="3"/>
        <v>29.768000000000001</v>
      </c>
      <c r="G26" s="88">
        <f t="shared" si="3"/>
        <v>73.445000000000007</v>
      </c>
      <c r="H26" s="88">
        <f t="shared" si="3"/>
        <v>49.852999999999994</v>
      </c>
      <c r="I26" s="88">
        <f t="shared" si="3"/>
        <v>6.343</v>
      </c>
      <c r="J26" s="88">
        <f t="shared" si="3"/>
        <v>39.826000000000001</v>
      </c>
      <c r="K26" s="88">
        <f t="shared" si="3"/>
        <v>63.53</v>
      </c>
      <c r="L26" s="88">
        <f t="shared" si="3"/>
        <v>57.470999999999997</v>
      </c>
      <c r="M26" s="88">
        <f t="shared" si="3"/>
        <v>50.607000000000006</v>
      </c>
      <c r="N26" s="88">
        <f t="shared" si="3"/>
        <v>54.004999999999995</v>
      </c>
      <c r="O26" s="88">
        <f t="shared" si="3"/>
        <v>94.205000000000013</v>
      </c>
      <c r="P26" s="88">
        <f t="shared" si="3"/>
        <v>74.635000000000005</v>
      </c>
      <c r="Q26" s="88">
        <f t="shared" si="3"/>
        <v>67.488</v>
      </c>
      <c r="R26" s="88">
        <f t="shared" si="3"/>
        <v>32.736000000000004</v>
      </c>
      <c r="S26" s="88">
        <f t="shared" si="3"/>
        <v>22.385999999999996</v>
      </c>
      <c r="T26" s="88">
        <f t="shared" si="3"/>
        <v>11.605</v>
      </c>
      <c r="U26" s="88">
        <f t="shared" si="3"/>
        <v>14.495999999999999</v>
      </c>
      <c r="V26" s="88">
        <f t="shared" si="3"/>
        <v>32.865000000000002</v>
      </c>
      <c r="W26" s="88">
        <f t="shared" si="3"/>
        <v>34.910000000000004</v>
      </c>
      <c r="X26" s="88">
        <f t="shared" si="3"/>
        <v>38.512</v>
      </c>
      <c r="Y26" s="88">
        <f t="shared" si="3"/>
        <v>20.697999999999997</v>
      </c>
      <c r="Z26" s="89" t="str">
        <f t="shared" si="3"/>
        <v/>
      </c>
      <c r="AA26" s="90">
        <f>SUM(AA19:AA25)</f>
        <v>963.99600000000009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196.416</v>
      </c>
      <c r="C30" s="77">
        <v>180.81399999999999</v>
      </c>
      <c r="D30" s="77">
        <v>130.00200000000001</v>
      </c>
      <c r="E30" s="77">
        <v>130</v>
      </c>
      <c r="F30" s="77">
        <v>174.01499999999999</v>
      </c>
      <c r="G30" s="77">
        <v>217.53100000000001</v>
      </c>
      <c r="H30" s="77">
        <v>63.283000000000001</v>
      </c>
      <c r="I30" s="77">
        <v>12.515000000000001</v>
      </c>
      <c r="J30" s="77">
        <v>45.774000000000001</v>
      </c>
      <c r="K30" s="77">
        <v>87.525000000000006</v>
      </c>
      <c r="L30" s="77">
        <v>85.16</v>
      </c>
      <c r="M30" s="77">
        <v>50.606999999999999</v>
      </c>
      <c r="N30" s="77">
        <v>89.536000000000001</v>
      </c>
      <c r="O30" s="77">
        <v>135.23500000000001</v>
      </c>
      <c r="P30" s="77">
        <v>109.256</v>
      </c>
      <c r="Q30" s="77">
        <v>96.147999999999996</v>
      </c>
      <c r="R30" s="77">
        <v>52.911000000000001</v>
      </c>
      <c r="S30" s="77">
        <v>29.466999999999999</v>
      </c>
      <c r="T30" s="77">
        <v>15.432</v>
      </c>
      <c r="U30" s="77">
        <v>15.15</v>
      </c>
      <c r="V30" s="77">
        <v>38.417999999999999</v>
      </c>
      <c r="W30" s="77">
        <v>37.799999999999997</v>
      </c>
      <c r="X30" s="77">
        <v>91.409000000000006</v>
      </c>
      <c r="Y30" s="77">
        <v>152.02699999999999</v>
      </c>
      <c r="Z30" s="78"/>
      <c r="AA30" s="79">
        <f>SUM(B30:Z30)</f>
        <v>2236.431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196.416</v>
      </c>
      <c r="C32" s="62">
        <f t="shared" ref="C32:Z32" si="4">IF(LEN(C$2)&gt;0,SUM(C29:C31),"")</f>
        <v>180.81399999999999</v>
      </c>
      <c r="D32" s="62">
        <f t="shared" si="4"/>
        <v>130.00200000000001</v>
      </c>
      <c r="E32" s="62">
        <f t="shared" si="4"/>
        <v>130</v>
      </c>
      <c r="F32" s="62">
        <f t="shared" si="4"/>
        <v>174.01499999999999</v>
      </c>
      <c r="G32" s="62">
        <f t="shared" si="4"/>
        <v>217.53100000000001</v>
      </c>
      <c r="H32" s="62">
        <f t="shared" si="4"/>
        <v>63.283000000000001</v>
      </c>
      <c r="I32" s="62">
        <f t="shared" si="4"/>
        <v>12.515000000000001</v>
      </c>
      <c r="J32" s="62">
        <f t="shared" si="4"/>
        <v>45.774000000000001</v>
      </c>
      <c r="K32" s="62">
        <f t="shared" si="4"/>
        <v>87.525000000000006</v>
      </c>
      <c r="L32" s="62">
        <f t="shared" si="4"/>
        <v>85.16</v>
      </c>
      <c r="M32" s="62">
        <f t="shared" si="4"/>
        <v>50.606999999999999</v>
      </c>
      <c r="N32" s="62">
        <f t="shared" si="4"/>
        <v>89.536000000000001</v>
      </c>
      <c r="O32" s="62">
        <f t="shared" si="4"/>
        <v>135.23500000000001</v>
      </c>
      <c r="P32" s="62">
        <f t="shared" si="4"/>
        <v>109.256</v>
      </c>
      <c r="Q32" s="62">
        <f t="shared" si="4"/>
        <v>96.147999999999996</v>
      </c>
      <c r="R32" s="62">
        <f t="shared" si="4"/>
        <v>52.911000000000001</v>
      </c>
      <c r="S32" s="62">
        <f t="shared" si="4"/>
        <v>29.466999999999999</v>
      </c>
      <c r="T32" s="62">
        <f t="shared" si="4"/>
        <v>15.432</v>
      </c>
      <c r="U32" s="62">
        <f t="shared" si="4"/>
        <v>15.15</v>
      </c>
      <c r="V32" s="62">
        <f t="shared" si="4"/>
        <v>38.417999999999999</v>
      </c>
      <c r="W32" s="62">
        <f t="shared" si="4"/>
        <v>37.799999999999997</v>
      </c>
      <c r="X32" s="62">
        <f t="shared" si="4"/>
        <v>91.409000000000006</v>
      </c>
      <c r="Y32" s="62">
        <f t="shared" si="4"/>
        <v>152.02699999999999</v>
      </c>
      <c r="Z32" s="63" t="str">
        <f t="shared" si="4"/>
        <v/>
      </c>
      <c r="AA32" s="64">
        <f>SUM(AA29:AA31)</f>
        <v>2236.431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109</v>
      </c>
      <c r="J39" s="99">
        <v>151.4</v>
      </c>
      <c r="K39" s="99">
        <v>19.600000000000001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109</v>
      </c>
      <c r="J40" s="88">
        <f t="shared" si="6"/>
        <v>151.4</v>
      </c>
      <c r="K40" s="88">
        <f t="shared" si="6"/>
        <v>19.600000000000001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109</v>
      </c>
      <c r="J47" s="99">
        <v>151.4</v>
      </c>
      <c r="K47" s="99">
        <v>19.600000000000001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109</v>
      </c>
      <c r="J49" s="88">
        <f t="shared" si="8"/>
        <v>151.4</v>
      </c>
      <c r="K49" s="88">
        <f t="shared" si="8"/>
        <v>19.600000000000001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196.416</v>
      </c>
      <c r="C52" s="88">
        <f t="shared" ref="C52:Z52" si="10">IF(LEN(C$2)&gt;0,SUM(C10:C15)+C26+C40,"")</f>
        <v>180.81399999999999</v>
      </c>
      <c r="D52" s="88">
        <f t="shared" si="10"/>
        <v>130.00199999999998</v>
      </c>
      <c r="E52" s="88">
        <f t="shared" si="10"/>
        <v>130</v>
      </c>
      <c r="F52" s="88">
        <f t="shared" si="10"/>
        <v>174.01500000000001</v>
      </c>
      <c r="G52" s="88">
        <f t="shared" si="10"/>
        <v>217.53100000000001</v>
      </c>
      <c r="H52" s="88">
        <f t="shared" si="10"/>
        <v>63.282999999999994</v>
      </c>
      <c r="I52" s="88">
        <f t="shared" si="10"/>
        <v>121.515</v>
      </c>
      <c r="J52" s="88">
        <f t="shared" si="10"/>
        <v>197.17400000000001</v>
      </c>
      <c r="K52" s="88">
        <f t="shared" si="10"/>
        <v>107.125</v>
      </c>
      <c r="L52" s="88">
        <f t="shared" si="10"/>
        <v>85.16</v>
      </c>
      <c r="M52" s="88">
        <f t="shared" si="10"/>
        <v>50.607000000000006</v>
      </c>
      <c r="N52" s="88">
        <f t="shared" si="10"/>
        <v>89.536000000000001</v>
      </c>
      <c r="O52" s="88">
        <f t="shared" si="10"/>
        <v>135.23500000000001</v>
      </c>
      <c r="P52" s="88">
        <f t="shared" si="10"/>
        <v>109.256</v>
      </c>
      <c r="Q52" s="88">
        <f t="shared" si="10"/>
        <v>96.147999999999996</v>
      </c>
      <c r="R52" s="88">
        <f t="shared" si="10"/>
        <v>52.911000000000008</v>
      </c>
      <c r="S52" s="88">
        <f t="shared" si="10"/>
        <v>29.466999999999995</v>
      </c>
      <c r="T52" s="88">
        <f t="shared" si="10"/>
        <v>15.432</v>
      </c>
      <c r="U52" s="88">
        <f t="shared" si="10"/>
        <v>15.149999999999999</v>
      </c>
      <c r="V52" s="88">
        <f t="shared" si="10"/>
        <v>38.417999999999999</v>
      </c>
      <c r="W52" s="88">
        <f t="shared" si="10"/>
        <v>37.800000000000004</v>
      </c>
      <c r="X52" s="88">
        <f t="shared" si="10"/>
        <v>91.408999999999992</v>
      </c>
      <c r="Y52" s="88">
        <f t="shared" si="10"/>
        <v>152.02700000000002</v>
      </c>
      <c r="Z52" s="89" t="str">
        <f t="shared" si="10"/>
        <v/>
      </c>
      <c r="AA52" s="104">
        <f>SUM(B52:Z52)</f>
        <v>2516.4310000000005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109</v>
      </c>
      <c r="J4" s="18">
        <v>151.4</v>
      </c>
      <c r="K4" s="18">
        <v>19.600000000000001</v>
      </c>
      <c r="L4" s="18"/>
      <c r="M4" s="18"/>
      <c r="N4" s="18">
        <v>-73.599999999999994</v>
      </c>
      <c r="O4" s="18">
        <v>-133.69999999999999</v>
      </c>
      <c r="P4" s="18">
        <v>-107</v>
      </c>
      <c r="Q4" s="18">
        <v>-80.900000000000006</v>
      </c>
      <c r="R4" s="18"/>
      <c r="S4" s="18"/>
      <c r="T4" s="18"/>
      <c r="U4" s="18"/>
      <c r="V4" s="18">
        <v>-38.4</v>
      </c>
      <c r="W4" s="18">
        <v>-32.799999999999997</v>
      </c>
      <c r="X4" s="18">
        <v>-63</v>
      </c>
      <c r="Y4" s="18">
        <v>-5.9</v>
      </c>
      <c r="Z4" s="19"/>
      <c r="AA4" s="111">
        <f>SUM(B4:Z4)</f>
        <v>-255.29999999999998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99.14</v>
      </c>
      <c r="C7" s="117">
        <v>91.3</v>
      </c>
      <c r="D7" s="117">
        <v>80.430000000000007</v>
      </c>
      <c r="E7" s="117">
        <v>80.430000000000007</v>
      </c>
      <c r="F7" s="117">
        <v>90.81</v>
      </c>
      <c r="G7" s="117">
        <v>103.18</v>
      </c>
      <c r="H7" s="117">
        <v>139.37</v>
      </c>
      <c r="I7" s="117">
        <v>184.59</v>
      </c>
      <c r="J7" s="117">
        <v>166.96</v>
      </c>
      <c r="K7" s="117">
        <v>118.62</v>
      </c>
      <c r="L7" s="117">
        <v>104.36</v>
      </c>
      <c r="M7" s="117">
        <v>100.05</v>
      </c>
      <c r="N7" s="117">
        <v>94</v>
      </c>
      <c r="O7" s="117">
        <v>94</v>
      </c>
      <c r="P7" s="117">
        <v>99.12</v>
      </c>
      <c r="Q7" s="117">
        <v>103.83</v>
      </c>
      <c r="R7" s="117">
        <v>116.54</v>
      </c>
      <c r="S7" s="117">
        <v>185</v>
      </c>
      <c r="T7" s="117">
        <v>155</v>
      </c>
      <c r="U7" s="117">
        <v>436.89</v>
      </c>
      <c r="V7" s="117">
        <v>168</v>
      </c>
      <c r="W7" s="117">
        <v>139.30000000000001</v>
      </c>
      <c r="X7" s="117">
        <v>113.62</v>
      </c>
      <c r="Y7" s="117">
        <v>106.17</v>
      </c>
      <c r="Z7" s="118"/>
      <c r="AA7" s="119">
        <f>IF(SUM(B7:Z7)&lt;&gt;0,AVERAGEIF(B7:Z7,"&lt;&gt;"""),"")</f>
        <v>132.11291666666665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73.599999999999994</v>
      </c>
      <c r="O15" s="133">
        <v>133.69999999999999</v>
      </c>
      <c r="P15" s="133">
        <v>107</v>
      </c>
      <c r="Q15" s="133">
        <v>80.900000000000006</v>
      </c>
      <c r="R15" s="133"/>
      <c r="S15" s="133"/>
      <c r="T15" s="133"/>
      <c r="U15" s="133"/>
      <c r="V15" s="133">
        <v>38.4</v>
      </c>
      <c r="W15" s="133">
        <v>32.799999999999997</v>
      </c>
      <c r="X15" s="133">
        <v>63</v>
      </c>
      <c r="Y15" s="133">
        <v>5.9</v>
      </c>
      <c r="Z15" s="131"/>
      <c r="AA15" s="132">
        <f t="shared" si="0"/>
        <v>535.29999999999984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73.599999999999994</v>
      </c>
      <c r="O16" s="135">
        <f t="shared" si="1"/>
        <v>133.69999999999999</v>
      </c>
      <c r="P16" s="135">
        <f t="shared" si="1"/>
        <v>107</v>
      </c>
      <c r="Q16" s="135">
        <f t="shared" si="1"/>
        <v>80.900000000000006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38.4</v>
      </c>
      <c r="W16" s="135">
        <f t="shared" si="1"/>
        <v>32.799999999999997</v>
      </c>
      <c r="X16" s="135">
        <f t="shared" si="1"/>
        <v>63</v>
      </c>
      <c r="Y16" s="135">
        <f t="shared" si="1"/>
        <v>5.9</v>
      </c>
      <c r="Z16" s="136" t="str">
        <f t="shared" si="1"/>
        <v/>
      </c>
      <c r="AA16" s="90">
        <f t="shared" si="0"/>
        <v>535.29999999999984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109</v>
      </c>
      <c r="J23" s="133">
        <v>151.4</v>
      </c>
      <c r="K23" s="133">
        <v>19.600000000000001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109</v>
      </c>
      <c r="J24" s="135">
        <f t="shared" si="3"/>
        <v>151.4</v>
      </c>
      <c r="K24" s="135">
        <f t="shared" si="3"/>
        <v>19.600000000000001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2024-09-10T13:32:03Z</dcterms:created>
  <dcterms:modified xsi:type="dcterms:W3CDTF">2024-09-10T13:32:05Z</dcterms:modified>
</cp:coreProperties>
</file>