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<sst xmlns="http://schemas.openxmlformats.org/spreadsheetml/2006/main" count="119" uniqueCount="54">
  <si>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09/09/2024 16:31:45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</si>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</sst>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7AD-423C-86BB-5C3940296B6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7AD-423C-86BB-5C3940296B6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C7AD-423C-86BB-5C3940296B6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5">
                  <c:v>0.17599999999999999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7AD-423C-86BB-5C3940296B6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7AD-423C-86BB-5C3940296B6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7AD-423C-86BB-5C3940296B6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4">
                  <c:v>9.6340000000000003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7AD-423C-86BB-5C3940296B6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7AD-423C-86BB-5C3940296B6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7AD-423C-86BB-5C3940296B6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71.866</c:v>
                </c:pt>
                <c:pt idx="2">
                  <c:v>30</c:v>
                </c:pt>
                <c:pt idx="3">
                  <c:v>4.867</c:v>
                </c:pt>
                <c:pt idx="4">
                  <c:v>42.814</c:v>
                </c:pt>
                <c:pt idx="5">
                  <c:v>61.866</c:v>
                </c:pt>
                <c:pt idx="6">
                  <c:v>140.99600000000001</c:v>
                </c:pt>
                <c:pt idx="7">
                  <c:v>73</c:v>
                </c:pt>
                <c:pt idx="8">
                  <c:v>56</c:v>
                </c:pt>
                <c:pt idx="10">
                  <c:v>46.798999999999999</c:v>
                </c:pt>
                <c:pt idx="11">
                  <c:v>85.582999999999998</c:v>
                </c:pt>
                <c:pt idx="12">
                  <c:v>71.832999999999998</c:v>
                </c:pt>
                <c:pt idx="14">
                  <c:v>75</c:v>
                </c:pt>
                <c:pt idx="15">
                  <c:v>78.332999999999998</c:v>
                </c:pt>
                <c:pt idx="16">
                  <c:v>72.744</c:v>
                </c:pt>
                <c:pt idx="17">
                  <c:v>54.103999999999999</c:v>
                </c:pt>
                <c:pt idx="19">
                  <c:v>92.573999999999998</c:v>
                </c:pt>
                <c:pt idx="20">
                  <c:v>141.22399999999999</c:v>
                </c:pt>
                <c:pt idx="21">
                  <c:v>43.76</c:v>
                </c:pt>
                <c:pt idx="22">
                  <c:v>51.792999999999999</c:v>
                </c:pt>
                <c:pt idx="23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7AD-423C-86BB-5C3940296B6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139.9</c:v>
                </c:pt>
                <c:pt idx="10">
                  <c:v>0.5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128.19999999999999</c:v>
                </c:pt>
                <c:pt idx="19">
                  <c:v>0</c:v>
                </c:pt>
                <c:pt idx="20">
                  <c:v>0</c:v>
                </c:pt>
                <c:pt idx="21">
                  <c:v>21.9</c:v>
                </c:pt>
                <c:pt idx="22">
                  <c:v>1.6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7AD-423C-86BB-5C3940296B6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2.8499999999999996</c:v>
                </c:pt>
                <c:pt idx="1">
                  <c:v>11.972</c:v>
                </c:pt>
                <c:pt idx="2">
                  <c:v>3.64</c:v>
                </c:pt>
                <c:pt idx="3">
                  <c:v>11.671000000000001</c:v>
                </c:pt>
                <c:pt idx="4">
                  <c:v>7.3840000000000003</c:v>
                </c:pt>
                <c:pt idx="5">
                  <c:v>12.100999999999999</c:v>
                </c:pt>
                <c:pt idx="6">
                  <c:v>6.8369999999999997</c:v>
                </c:pt>
                <c:pt idx="7">
                  <c:v>23.558999999999997</c:v>
                </c:pt>
                <c:pt idx="8">
                  <c:v>19.969000000000001</c:v>
                </c:pt>
                <c:pt idx="9">
                  <c:v>0.39200000000000002</c:v>
                </c:pt>
                <c:pt idx="10">
                  <c:v>3.15</c:v>
                </c:pt>
                <c:pt idx="11">
                  <c:v>36.095000000000006</c:v>
                </c:pt>
                <c:pt idx="12">
                  <c:v>41.745999999999995</c:v>
                </c:pt>
                <c:pt idx="13">
                  <c:v>39.775000000000006</c:v>
                </c:pt>
                <c:pt idx="14">
                  <c:v>31.658000000000001</c:v>
                </c:pt>
                <c:pt idx="15">
                  <c:v>18.544</c:v>
                </c:pt>
                <c:pt idx="16">
                  <c:v>11.712999999999999</c:v>
                </c:pt>
                <c:pt idx="17">
                  <c:v>3.9939999999999998</c:v>
                </c:pt>
                <c:pt idx="19">
                  <c:v>18.926000000000002</c:v>
                </c:pt>
                <c:pt idx="20">
                  <c:v>13.956000000000001</c:v>
                </c:pt>
                <c:pt idx="22">
                  <c:v>0.43099999999999999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7AD-423C-86BB-5C3940296B6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7AD-423C-86BB-5C3940296B6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7AD-423C-86BB-5C3940296B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100.28</c:v>
                </c:pt>
                <c:pt idx="1">
                  <c:v>90.15</c:v>
                </c:pt>
                <c:pt idx="2">
                  <c:v>93.6</c:v>
                </c:pt>
                <c:pt idx="3">
                  <c:v>93</c:v>
                </c:pt>
                <c:pt idx="4">
                  <c:v>95.14</c:v>
                </c:pt>
                <c:pt idx="5">
                  <c:v>100.78</c:v>
                </c:pt>
                <c:pt idx="6">
                  <c:v>119.8</c:v>
                </c:pt>
                <c:pt idx="7">
                  <c:v>155.71</c:v>
                </c:pt>
                <c:pt idx="8">
                  <c:v>148.19</c:v>
                </c:pt>
                <c:pt idx="9">
                  <c:v>105.98</c:v>
                </c:pt>
                <c:pt idx="10">
                  <c:v>98.27</c:v>
                </c:pt>
                <c:pt idx="11">
                  <c:v>96.27</c:v>
                </c:pt>
                <c:pt idx="12">
                  <c:v>91.62</c:v>
                </c:pt>
                <c:pt idx="13">
                  <c:v>85.44</c:v>
                </c:pt>
                <c:pt idx="14">
                  <c:v>93</c:v>
                </c:pt>
                <c:pt idx="15">
                  <c:v>98.4</c:v>
                </c:pt>
                <c:pt idx="16">
                  <c:v>118.4</c:v>
                </c:pt>
                <c:pt idx="17">
                  <c:v>110.37</c:v>
                </c:pt>
                <c:pt idx="18">
                  <c:v>116.81</c:v>
                </c:pt>
                <c:pt idx="19">
                  <c:v>178.9</c:v>
                </c:pt>
                <c:pt idx="20">
                  <c:v>158.27000000000001</c:v>
                </c:pt>
                <c:pt idx="21">
                  <c:v>117.69</c:v>
                </c:pt>
                <c:pt idx="22">
                  <c:v>110.37</c:v>
                </c:pt>
                <c:pt idx="23">
                  <c:v>95.4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7AD-423C-86BB-5C3940296B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E0A-4F58-92B7-C2DB85BFA55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6">
                  <c:v>75</c:v>
                </c:pt>
                <c:pt idx="8">
                  <c:v>28</c:v>
                </c:pt>
                <c:pt idx="1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0A-4F58-92B7-C2DB85BFA55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1.625</c:v>
                </c:pt>
                <c:pt idx="2">
                  <c:v>24.513999999999999</c:v>
                </c:pt>
                <c:pt idx="3">
                  <c:v>11.11</c:v>
                </c:pt>
                <c:pt idx="4">
                  <c:v>23.385000000000002</c:v>
                </c:pt>
                <c:pt idx="5">
                  <c:v>11.350999999999999</c:v>
                </c:pt>
                <c:pt idx="6">
                  <c:v>1.409</c:v>
                </c:pt>
                <c:pt idx="9">
                  <c:v>18.009999999999998</c:v>
                </c:pt>
                <c:pt idx="10">
                  <c:v>11.715</c:v>
                </c:pt>
                <c:pt idx="11">
                  <c:v>1.425</c:v>
                </c:pt>
                <c:pt idx="12">
                  <c:v>0.03</c:v>
                </c:pt>
                <c:pt idx="13">
                  <c:v>0.02</c:v>
                </c:pt>
                <c:pt idx="14">
                  <c:v>9.8550000000000004</c:v>
                </c:pt>
                <c:pt idx="15">
                  <c:v>11.443999999999999</c:v>
                </c:pt>
                <c:pt idx="16">
                  <c:v>0.01</c:v>
                </c:pt>
                <c:pt idx="17">
                  <c:v>11.326000000000001</c:v>
                </c:pt>
                <c:pt idx="18">
                  <c:v>26.701000000000001</c:v>
                </c:pt>
                <c:pt idx="21">
                  <c:v>11.283000000000001</c:v>
                </c:pt>
                <c:pt idx="22">
                  <c:v>11.184999999999999</c:v>
                </c:pt>
                <c:pt idx="23">
                  <c:v>11.113999999999999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E0A-4F58-92B7-C2DB85BFA55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11.841999999999999</c:v>
                </c:pt>
                <c:pt idx="1">
                  <c:v>11.972</c:v>
                </c:pt>
                <c:pt idx="2">
                  <c:v>9.1259999999999994</c:v>
                </c:pt>
                <c:pt idx="3">
                  <c:v>5.427999999999999</c:v>
                </c:pt>
                <c:pt idx="4">
                  <c:v>7.8129999999999988</c:v>
                </c:pt>
                <c:pt idx="5">
                  <c:v>6.1040000000000001</c:v>
                </c:pt>
                <c:pt idx="6">
                  <c:v>13.835999999999999</c:v>
                </c:pt>
                <c:pt idx="7">
                  <c:v>16.337</c:v>
                </c:pt>
                <c:pt idx="8">
                  <c:v>19.908999999999999</c:v>
                </c:pt>
                <c:pt idx="9">
                  <c:v>91.569000000000003</c:v>
                </c:pt>
                <c:pt idx="10">
                  <c:v>24.185999999999996</c:v>
                </c:pt>
                <c:pt idx="11">
                  <c:v>20.068000000000001</c:v>
                </c:pt>
                <c:pt idx="12">
                  <c:v>29.952000000000002</c:v>
                </c:pt>
                <c:pt idx="13">
                  <c:v>36.863999999999997</c:v>
                </c:pt>
                <c:pt idx="14">
                  <c:v>43.364999999999995</c:v>
                </c:pt>
                <c:pt idx="15">
                  <c:v>43.567999999999998</c:v>
                </c:pt>
                <c:pt idx="16">
                  <c:v>32.396000000000001</c:v>
                </c:pt>
                <c:pt idx="17">
                  <c:v>44.884000000000007</c:v>
                </c:pt>
                <c:pt idx="18">
                  <c:v>96.177999999999997</c:v>
                </c:pt>
                <c:pt idx="19">
                  <c:v>19.744</c:v>
                </c:pt>
                <c:pt idx="20">
                  <c:v>13.376999999999999</c:v>
                </c:pt>
                <c:pt idx="21">
                  <c:v>52.301000000000002</c:v>
                </c:pt>
                <c:pt idx="22">
                  <c:v>40.82</c:v>
                </c:pt>
                <c:pt idx="23">
                  <c:v>21.484999999999999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E0A-4F58-92B7-C2DB85BFA55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E0A-4F58-92B7-C2DB85BFA55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E0A-4F58-92B7-C2DB85BFA55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E0A-4F58-92B7-C2DB85BFA55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E0A-4F58-92B7-C2DB85BFA55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E0A-4F58-92B7-C2DB85BFA55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E0A-4F58-92B7-C2DB85BFA55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61.2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19</c:v>
                </c:pt>
                <c:pt idx="5">
                  <c:v>56.7</c:v>
                </c:pt>
                <c:pt idx="6">
                  <c:v>57.6</c:v>
                </c:pt>
                <c:pt idx="7">
                  <c:v>80.2</c:v>
                </c:pt>
                <c:pt idx="8">
                  <c:v>28.1</c:v>
                </c:pt>
                <c:pt idx="9">
                  <c:v>0</c:v>
                </c:pt>
                <c:pt idx="10">
                  <c:v>0</c:v>
                </c:pt>
                <c:pt idx="11">
                  <c:v>100.2</c:v>
                </c:pt>
                <c:pt idx="12">
                  <c:v>83.6</c:v>
                </c:pt>
                <c:pt idx="13">
                  <c:v>1.1000000000000001</c:v>
                </c:pt>
                <c:pt idx="14">
                  <c:v>60.9</c:v>
                </c:pt>
                <c:pt idx="15">
                  <c:v>39.4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91.8</c:v>
                </c:pt>
                <c:pt idx="20">
                  <c:v>141.80000000000001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E0A-4F58-92B7-C2DB85BFA55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9">
                  <c:v>30.689000000000007</c:v>
                </c:pt>
                <c:pt idx="10">
                  <c:v>14.587</c:v>
                </c:pt>
                <c:pt idx="13">
                  <c:v>1.806</c:v>
                </c:pt>
                <c:pt idx="14">
                  <c:v>2.125</c:v>
                </c:pt>
                <c:pt idx="15">
                  <c:v>2.5129999999999999</c:v>
                </c:pt>
                <c:pt idx="16">
                  <c:v>2.0510000000000002</c:v>
                </c:pt>
                <c:pt idx="17">
                  <c:v>1.8879999999999999</c:v>
                </c:pt>
                <c:pt idx="18">
                  <c:v>5.3000000000000007</c:v>
                </c:pt>
                <c:pt idx="21">
                  <c:v>2.0529999999999999</c:v>
                </c:pt>
                <c:pt idx="22">
                  <c:v>1.835</c:v>
                </c:pt>
                <c:pt idx="23">
                  <c:v>4.4009999999999998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E0A-4F58-92B7-C2DB85BFA55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E0A-4F58-92B7-C2DB85BFA55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E0A-4F58-92B7-C2DB85BFA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100.28</c:v>
                </c:pt>
                <c:pt idx="1">
                  <c:v>90.15</c:v>
                </c:pt>
                <c:pt idx="2">
                  <c:v>93.6</c:v>
                </c:pt>
                <c:pt idx="3">
                  <c:v>93</c:v>
                </c:pt>
                <c:pt idx="4">
                  <c:v>95.14</c:v>
                </c:pt>
                <c:pt idx="5">
                  <c:v>100.78</c:v>
                </c:pt>
                <c:pt idx="6">
                  <c:v>119.8</c:v>
                </c:pt>
                <c:pt idx="7">
                  <c:v>155.71</c:v>
                </c:pt>
                <c:pt idx="8">
                  <c:v>148.19</c:v>
                </c:pt>
                <c:pt idx="9">
                  <c:v>105.98</c:v>
                </c:pt>
                <c:pt idx="10">
                  <c:v>98.27</c:v>
                </c:pt>
                <c:pt idx="11">
                  <c:v>96.27</c:v>
                </c:pt>
                <c:pt idx="12">
                  <c:v>91.62</c:v>
                </c:pt>
                <c:pt idx="13">
                  <c:v>85.44</c:v>
                </c:pt>
                <c:pt idx="14">
                  <c:v>93</c:v>
                </c:pt>
                <c:pt idx="15">
                  <c:v>98.4</c:v>
                </c:pt>
                <c:pt idx="16">
                  <c:v>118.4</c:v>
                </c:pt>
                <c:pt idx="17">
                  <c:v>110.37</c:v>
                </c:pt>
                <c:pt idx="18">
                  <c:v>116.81</c:v>
                </c:pt>
                <c:pt idx="19">
                  <c:v>178.9</c:v>
                </c:pt>
                <c:pt idx="20">
                  <c:v>158.27000000000001</c:v>
                </c:pt>
                <c:pt idx="21">
                  <c:v>117.69</c:v>
                </c:pt>
                <c:pt idx="22">
                  <c:v>110.37</c:v>
                </c:pt>
                <c:pt idx="23">
                  <c:v>95.4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E0A-4F58-92B7-C2DB85BFA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74.715999999999994</v>
      </c>
      <c r="C4" s="18">
        <v>11.972</v>
      </c>
      <c r="D4" s="18">
        <v>33.64</v>
      </c>
      <c r="E4" s="18">
        <v>16.538</v>
      </c>
      <c r="F4" s="18">
        <v>50.197999999999993</v>
      </c>
      <c r="G4" s="18">
        <v>74.143000000000015</v>
      </c>
      <c r="H4" s="18">
        <v>147.833</v>
      </c>
      <c r="I4" s="18">
        <v>96.558999999999997</v>
      </c>
      <c r="J4" s="18">
        <v>75.969000000000008</v>
      </c>
      <c r="K4" s="18">
        <v>140.292</v>
      </c>
      <c r="L4" s="18">
        <v>50.449000000000005</v>
      </c>
      <c r="M4" s="18">
        <v>121.67799999999998</v>
      </c>
      <c r="N4" s="18">
        <v>113.57900000000001</v>
      </c>
      <c r="O4" s="18">
        <v>39.775000000000006</v>
      </c>
      <c r="P4" s="18">
        <v>116.292</v>
      </c>
      <c r="Q4" s="18">
        <v>96.876999999999995</v>
      </c>
      <c r="R4" s="18">
        <v>84.456999999999994</v>
      </c>
      <c r="S4" s="18">
        <v>58.098000000000006</v>
      </c>
      <c r="T4" s="18">
        <v>128.19999999999999</v>
      </c>
      <c r="U4" s="18">
        <v>111.49999999999999</v>
      </c>
      <c r="V4" s="18">
        <v>155.18</v>
      </c>
      <c r="W4" s="18">
        <v>65.66</v>
      </c>
      <c r="X4" s="18">
        <v>53.823999999999998</v>
      </c>
      <c r="Y4" s="18">
        <v>37</v>
      </c>
      <c r="Z4" s="19"/>
      <c r="AA4" s="20">
        <f>SUM(B4:Z4)</f>
        <v>1954.4290000000003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100.28</v>
      </c>
      <c r="C7" s="28">
        <v>90.15</v>
      </c>
      <c r="D7" s="28">
        <v>93.6</v>
      </c>
      <c r="E7" s="28">
        <v>93</v>
      </c>
      <c r="F7" s="28">
        <v>95.14</v>
      </c>
      <c r="G7" s="28">
        <v>100.78</v>
      </c>
      <c r="H7" s="28">
        <v>119.8</v>
      </c>
      <c r="I7" s="28">
        <v>155.71</v>
      </c>
      <c r="J7" s="28">
        <v>148.19</v>
      </c>
      <c r="K7" s="28">
        <v>105.98</v>
      </c>
      <c r="L7" s="28">
        <v>98.27</v>
      </c>
      <c r="M7" s="28">
        <v>96.27</v>
      </c>
      <c r="N7" s="28">
        <v>91.62</v>
      </c>
      <c r="O7" s="28">
        <v>85.44</v>
      </c>
      <c r="P7" s="28">
        <v>93</v>
      </c>
      <c r="Q7" s="28">
        <v>98.4</v>
      </c>
      <c r="R7" s="28">
        <v>118.4</v>
      </c>
      <c r="S7" s="28">
        <v>110.37</v>
      </c>
      <c r="T7" s="28">
        <v>116.81</v>
      </c>
      <c r="U7" s="28">
        <v>178.9</v>
      </c>
      <c r="V7" s="28">
        <v>158.27000000000001</v>
      </c>
      <c r="W7" s="28">
        <v>117.69</v>
      </c>
      <c r="X7" s="28">
        <v>110.37</v>
      </c>
      <c r="Y7" s="28">
        <v>95.4</v>
      </c>
      <c r="Z7" s="29"/>
      <c r="AA7" s="30">
        <f>IF(SUM(B7:Z7)&lt;&gt;0,AVERAGEIF(B7:Z7,"&lt;&gt;"""),"")</f>
        <v>111.32666666666667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71.866</v>
      </c>
      <c r="C12" s="52"/>
      <c r="D12" s="52">
        <v>30</v>
      </c>
      <c r="E12" s="52">
        <v>4.867</v>
      </c>
      <c r="F12" s="52">
        <v>42.814</v>
      </c>
      <c r="G12" s="52">
        <v>61.866</v>
      </c>
      <c r="H12" s="52">
        <v>140.99600000000001</v>
      </c>
      <c r="I12" s="52">
        <v>73</v>
      </c>
      <c r="J12" s="52">
        <v>56</v>
      </c>
      <c r="K12" s="52"/>
      <c r="L12" s="52">
        <v>46.798999999999999</v>
      </c>
      <c r="M12" s="52">
        <v>85.582999999999998</v>
      </c>
      <c r="N12" s="52">
        <v>71.832999999999998</v>
      </c>
      <c r="O12" s="52"/>
      <c r="P12" s="52">
        <v>75</v>
      </c>
      <c r="Q12" s="52">
        <v>78.332999999999998</v>
      </c>
      <c r="R12" s="52">
        <v>72.744</v>
      </c>
      <c r="S12" s="52">
        <v>54.103999999999999</v>
      </c>
      <c r="T12" s="52"/>
      <c r="U12" s="52">
        <v>92.573999999999998</v>
      </c>
      <c r="V12" s="52">
        <v>141.22399999999999</v>
      </c>
      <c r="W12" s="52">
        <v>43.76</v>
      </c>
      <c r="X12" s="52">
        <v>51.792999999999999</v>
      </c>
      <c r="Y12" s="52">
        <v>37</v>
      </c>
      <c r="Z12" s="53"/>
      <c r="AA12" s="54">
        <f t="shared" si="0"/>
        <v>1332.1559999999997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2.8499999999999996</v>
      </c>
      <c r="C14" s="57">
        <v>11.972</v>
      </c>
      <c r="D14" s="57">
        <v>3.64</v>
      </c>
      <c r="E14" s="57">
        <v>11.671000000000001</v>
      </c>
      <c r="F14" s="57">
        <v>7.3840000000000003</v>
      </c>
      <c r="G14" s="57">
        <v>12.100999999999999</v>
      </c>
      <c r="H14" s="57">
        <v>6.8369999999999997</v>
      </c>
      <c r="I14" s="57">
        <v>23.558999999999997</v>
      </c>
      <c r="J14" s="57">
        <v>19.969000000000001</v>
      </c>
      <c r="K14" s="57">
        <v>0.39200000000000002</v>
      </c>
      <c r="L14" s="57">
        <v>3.15</v>
      </c>
      <c r="M14" s="57">
        <v>36.095000000000006</v>
      </c>
      <c r="N14" s="57">
        <v>41.745999999999995</v>
      </c>
      <c r="O14" s="57">
        <v>39.775000000000006</v>
      </c>
      <c r="P14" s="57">
        <v>31.658000000000001</v>
      </c>
      <c r="Q14" s="57">
        <v>18.544</v>
      </c>
      <c r="R14" s="57">
        <v>11.712999999999999</v>
      </c>
      <c r="S14" s="57">
        <v>3.9939999999999998</v>
      </c>
      <c r="T14" s="57"/>
      <c r="U14" s="57">
        <v>18.926000000000002</v>
      </c>
      <c r="V14" s="57">
        <v>13.956000000000001</v>
      </c>
      <c r="W14" s="57"/>
      <c r="X14" s="57">
        <v>0.43099999999999999</v>
      </c>
      <c r="Y14" s="57"/>
      <c r="Z14" s="58"/>
      <c r="AA14" s="59">
        <f t="shared" si="0"/>
        <v>320.36299999999994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74.715999999999994</v>
      </c>
      <c r="C16" s="62">
        <f t="shared" si="1"/>
        <v>11.972</v>
      </c>
      <c r="D16" s="62">
        <f t="shared" si="1"/>
        <v>33.64</v>
      </c>
      <c r="E16" s="62">
        <f t="shared" si="1"/>
        <v>16.538</v>
      </c>
      <c r="F16" s="62">
        <f t="shared" si="1"/>
        <v>50.198</v>
      </c>
      <c r="G16" s="62">
        <f t="shared" si="1"/>
        <v>73.966999999999999</v>
      </c>
      <c r="H16" s="62">
        <f t="shared" si="1"/>
        <v>147.833</v>
      </c>
      <c r="I16" s="62">
        <f t="shared" si="1"/>
        <v>96.558999999999997</v>
      </c>
      <c r="J16" s="62">
        <f t="shared" si="1"/>
        <v>75.968999999999994</v>
      </c>
      <c r="K16" s="62">
        <f t="shared" si="1"/>
        <v>0.39200000000000002</v>
      </c>
      <c r="L16" s="62">
        <f t="shared" si="1"/>
        <v>49.948999999999998</v>
      </c>
      <c r="M16" s="62">
        <f t="shared" si="1"/>
        <v>121.678</v>
      </c>
      <c r="N16" s="62">
        <f t="shared" si="1"/>
        <v>113.57899999999999</v>
      </c>
      <c r="O16" s="62">
        <f t="shared" si="1"/>
        <v>39.775000000000006</v>
      </c>
      <c r="P16" s="62">
        <f t="shared" si="1"/>
        <v>106.658</v>
      </c>
      <c r="Q16" s="62">
        <f t="shared" si="1"/>
        <v>96.876999999999995</v>
      </c>
      <c r="R16" s="62">
        <f t="shared" si="1"/>
        <v>84.456999999999994</v>
      </c>
      <c r="S16" s="62">
        <f t="shared" si="1"/>
        <v>58.097999999999999</v>
      </c>
      <c r="T16" s="62">
        <f t="shared" si="1"/>
        <v>0</v>
      </c>
      <c r="U16" s="62">
        <f t="shared" si="1"/>
        <v>111.5</v>
      </c>
      <c r="V16" s="62">
        <f t="shared" si="1"/>
        <v>155.17999999999998</v>
      </c>
      <c r="W16" s="62">
        <f t="shared" si="1"/>
        <v>43.76</v>
      </c>
      <c r="X16" s="62">
        <f t="shared" si="1"/>
        <v>52.223999999999997</v>
      </c>
      <c r="Y16" s="62">
        <f t="shared" si="1"/>
        <v>37</v>
      </c>
      <c r="Z16" s="63" t="str">
        <f t="shared" si="1"/>
        <v/>
      </c>
      <c r="AA16" s="64">
        <f>SUM(AA10:AA15)</f>
        <v>1652.5189999999998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0.17599999999999999</v>
      </c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0.17599999999999999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>
        <v>9.6340000000000003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9.6340000000000003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0.17599999999999999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9.6340000000000003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9.81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74.715999999999994</v>
      </c>
      <c r="C30" s="77">
        <v>11.972</v>
      </c>
      <c r="D30" s="77">
        <v>33.64</v>
      </c>
      <c r="E30" s="77">
        <v>16.538</v>
      </c>
      <c r="F30" s="77">
        <v>50.198</v>
      </c>
      <c r="G30" s="77">
        <v>74.143000000000001</v>
      </c>
      <c r="H30" s="77">
        <v>147.833</v>
      </c>
      <c r="I30" s="77">
        <v>96.558999999999997</v>
      </c>
      <c r="J30" s="77">
        <v>75.968999999999994</v>
      </c>
      <c r="K30" s="77">
        <v>0.39200000000000002</v>
      </c>
      <c r="L30" s="77">
        <v>49.948999999999998</v>
      </c>
      <c r="M30" s="77">
        <v>121.678</v>
      </c>
      <c r="N30" s="77">
        <v>113.57899999999999</v>
      </c>
      <c r="O30" s="77">
        <v>39.774999999999999</v>
      </c>
      <c r="P30" s="77">
        <v>116.292</v>
      </c>
      <c r="Q30" s="77">
        <v>96.876999999999995</v>
      </c>
      <c r="R30" s="77">
        <v>84.456999999999994</v>
      </c>
      <c r="S30" s="77">
        <v>58.097999999999999</v>
      </c>
      <c r="T30" s="77"/>
      <c r="U30" s="77">
        <v>111.5</v>
      </c>
      <c r="V30" s="77">
        <v>155.18</v>
      </c>
      <c r="W30" s="77">
        <v>43.76</v>
      </c>
      <c r="X30" s="77">
        <v>52.223999999999997</v>
      </c>
      <c r="Y30" s="77">
        <v>37</v>
      </c>
      <c r="Z30" s="78"/>
      <c r="AA30" s="79">
        <f>SUM(B30:Z30)</f>
        <v>1662.329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74.715999999999994</v>
      </c>
      <c r="C32" s="62">
        <f t="shared" ref="C32:Z32" si="4">IF(LEN(C$2)&gt;0,SUM(C29:C31),"")</f>
        <v>11.972</v>
      </c>
      <c r="D32" s="62">
        <f t="shared" si="4"/>
        <v>33.64</v>
      </c>
      <c r="E32" s="62">
        <f t="shared" si="4"/>
        <v>16.538</v>
      </c>
      <c r="F32" s="62">
        <f t="shared" si="4"/>
        <v>50.198</v>
      </c>
      <c r="G32" s="62">
        <f t="shared" si="4"/>
        <v>74.143000000000001</v>
      </c>
      <c r="H32" s="62">
        <f t="shared" si="4"/>
        <v>147.833</v>
      </c>
      <c r="I32" s="62">
        <f t="shared" si="4"/>
        <v>96.558999999999997</v>
      </c>
      <c r="J32" s="62">
        <f t="shared" si="4"/>
        <v>75.968999999999994</v>
      </c>
      <c r="K32" s="62">
        <f t="shared" si="4"/>
        <v>0.39200000000000002</v>
      </c>
      <c r="L32" s="62">
        <f t="shared" si="4"/>
        <v>49.948999999999998</v>
      </c>
      <c r="M32" s="62">
        <f t="shared" si="4"/>
        <v>121.678</v>
      </c>
      <c r="N32" s="62">
        <f t="shared" si="4"/>
        <v>113.57899999999999</v>
      </c>
      <c r="O32" s="62">
        <f t="shared" si="4"/>
        <v>39.774999999999999</v>
      </c>
      <c r="P32" s="62">
        <f t="shared" si="4"/>
        <v>116.292</v>
      </c>
      <c r="Q32" s="62">
        <f t="shared" si="4"/>
        <v>96.876999999999995</v>
      </c>
      <c r="R32" s="62">
        <f t="shared" si="4"/>
        <v>84.456999999999994</v>
      </c>
      <c r="S32" s="62">
        <f t="shared" si="4"/>
        <v>58.097999999999999</v>
      </c>
      <c r="T32" s="62">
        <f t="shared" si="4"/>
        <v>0</v>
      </c>
      <c r="U32" s="62">
        <f t="shared" si="4"/>
        <v>111.5</v>
      </c>
      <c r="V32" s="62">
        <f t="shared" si="4"/>
        <v>155.18</v>
      </c>
      <c r="W32" s="62">
        <f t="shared" si="4"/>
        <v>43.76</v>
      </c>
      <c r="X32" s="62">
        <f t="shared" si="4"/>
        <v>52.223999999999997</v>
      </c>
      <c r="Y32" s="62">
        <f t="shared" si="4"/>
        <v>37</v>
      </c>
      <c r="Z32" s="63" t="str">
        <f t="shared" si="4"/>
        <v/>
      </c>
      <c r="AA32" s="64">
        <f>SUM(AA29:AA31)</f>
        <v>1662.329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>
        <v>139.9</v>
      </c>
      <c r="L39" s="99">
        <v>0.5</v>
      </c>
      <c r="M39" s="99"/>
      <c r="N39" s="99"/>
      <c r="O39" s="99"/>
      <c r="P39" s="99"/>
      <c r="Q39" s="99"/>
      <c r="R39" s="99"/>
      <c r="S39" s="99"/>
      <c r="T39" s="99">
        <v>128.19999999999999</v>
      </c>
      <c r="U39" s="99"/>
      <c r="V39" s="99"/>
      <c r="W39" s="99">
        <v>21.9</v>
      </c>
      <c r="X39" s="99">
        <v>1.6</v>
      </c>
      <c r="Y39" s="99"/>
      <c r="Z39" s="100"/>
      <c r="AA39" s="79">
        <f t="shared" si="5"/>
        <v>292.10000000000002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139.9</v>
      </c>
      <c r="L40" s="88">
        <f t="shared" si="6"/>
        <v>0.5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128.19999999999999</v>
      </c>
      <c r="U40" s="88">
        <f t="shared" si="6"/>
        <v>0</v>
      </c>
      <c r="V40" s="88">
        <f t="shared" si="6"/>
        <v>0</v>
      </c>
      <c r="W40" s="88">
        <f t="shared" si="6"/>
        <v>21.9</v>
      </c>
      <c r="X40" s="88">
        <f t="shared" si="6"/>
        <v>1.6</v>
      </c>
      <c r="Y40" s="88">
        <f t="shared" si="6"/>
        <v>0</v>
      </c>
      <c r="Z40" s="89" t="str">
        <f t="shared" si="6"/>
        <v/>
      </c>
      <c r="AA40" s="90">
        <f t="shared" si="5"/>
        <v>292.10000000000002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>
        <v>139.9</v>
      </c>
      <c r="L47" s="99">
        <v>0.5</v>
      </c>
      <c r="M47" s="99"/>
      <c r="N47" s="99"/>
      <c r="O47" s="99"/>
      <c r="P47" s="99"/>
      <c r="Q47" s="99"/>
      <c r="R47" s="99"/>
      <c r="S47" s="99"/>
      <c r="T47" s="99">
        <v>128.19999999999999</v>
      </c>
      <c r="U47" s="99"/>
      <c r="V47" s="99"/>
      <c r="W47" s="99">
        <v>21.9</v>
      </c>
      <c r="X47" s="99">
        <v>1.6</v>
      </c>
      <c r="Y47" s="99"/>
      <c r="Z47" s="100"/>
      <c r="AA47" s="79">
        <f t="shared" si="7"/>
        <v>292.10000000000002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139.9</v>
      </c>
      <c r="L49" s="88">
        <f t="shared" si="8"/>
        <v>0.5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128.19999999999999</v>
      </c>
      <c r="U49" s="88">
        <f t="shared" si="8"/>
        <v>0</v>
      </c>
      <c r="V49" s="88">
        <f t="shared" si="8"/>
        <v>0</v>
      </c>
      <c r="W49" s="88">
        <f t="shared" si="8"/>
        <v>21.9</v>
      </c>
      <c r="X49" s="88">
        <f t="shared" si="8"/>
        <v>1.6</v>
      </c>
      <c r="Y49" s="88">
        <f t="shared" si="8"/>
        <v>0</v>
      </c>
      <c r="Z49" s="89" t="str">
        <f t="shared" si="8"/>
        <v/>
      </c>
      <c r="AA49" s="90">
        <f t="shared" si="7"/>
        <v>292.10000000000002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74.715999999999994</v>
      </c>
      <c r="C52" s="88">
        <f t="shared" si="10"/>
        <v>11.972</v>
      </c>
      <c r="D52" s="88">
        <f t="shared" si="10"/>
        <v>33.64</v>
      </c>
      <c r="E52" s="88">
        <f t="shared" si="10"/>
        <v>16.538</v>
      </c>
      <c r="F52" s="88">
        <f t="shared" si="10"/>
        <v>50.198</v>
      </c>
      <c r="G52" s="88">
        <f t="shared" si="10"/>
        <v>74.143000000000001</v>
      </c>
      <c r="H52" s="88">
        <f t="shared" si="10"/>
        <v>147.833</v>
      </c>
      <c r="I52" s="88">
        <f t="shared" si="10"/>
        <v>96.558999999999997</v>
      </c>
      <c r="J52" s="88">
        <f t="shared" si="10"/>
        <v>75.968999999999994</v>
      </c>
      <c r="K52" s="88">
        <f t="shared" si="10"/>
        <v>140.292</v>
      </c>
      <c r="L52" s="88">
        <f t="shared" si="10"/>
        <v>50.448999999999998</v>
      </c>
      <c r="M52" s="88">
        <f t="shared" si="10"/>
        <v>121.678</v>
      </c>
      <c r="N52" s="88">
        <f t="shared" si="10"/>
        <v>113.57899999999999</v>
      </c>
      <c r="O52" s="88">
        <f t="shared" si="10"/>
        <v>39.775000000000006</v>
      </c>
      <c r="P52" s="88">
        <f t="shared" si="10"/>
        <v>116.292</v>
      </c>
      <c r="Q52" s="88">
        <f t="shared" si="10"/>
        <v>96.876999999999995</v>
      </c>
      <c r="R52" s="88">
        <f t="shared" si="10"/>
        <v>84.456999999999994</v>
      </c>
      <c r="S52" s="88">
        <f t="shared" si="10"/>
        <v>58.097999999999999</v>
      </c>
      <c r="T52" s="88">
        <f t="shared" si="10"/>
        <v>128.19999999999999</v>
      </c>
      <c r="U52" s="88">
        <f t="shared" si="10"/>
        <v>111.5</v>
      </c>
      <c r="V52" s="88">
        <f t="shared" si="10"/>
        <v>155.17999999999998</v>
      </c>
      <c r="W52" s="88">
        <f t="shared" si="10"/>
        <v>65.66</v>
      </c>
      <c r="X52" s="88">
        <f t="shared" si="10"/>
        <v>53.823999999999998</v>
      </c>
      <c r="Y52" s="88">
        <f t="shared" si="10"/>
        <v>37</v>
      </c>
      <c r="Z52" s="89" t="str">
        <f t="shared" si="10"/>
        <v/>
      </c>
      <c r="AA52" s="104">
        <f>SUM(B52:Z52)</f>
        <v>1954.4289999999999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74.667000000000002</v>
      </c>
      <c r="C4" s="18">
        <v>11.972</v>
      </c>
      <c r="D4" s="18">
        <v>33.64</v>
      </c>
      <c r="E4" s="18">
        <v>16.538</v>
      </c>
      <c r="F4" s="18">
        <v>50.198</v>
      </c>
      <c r="G4" s="18">
        <v>74.155000000000001</v>
      </c>
      <c r="H4" s="18">
        <v>147.845</v>
      </c>
      <c r="I4" s="18">
        <v>96.537000000000006</v>
      </c>
      <c r="J4" s="18">
        <v>76.009</v>
      </c>
      <c r="K4" s="18">
        <v>140.268</v>
      </c>
      <c r="L4" s="18">
        <v>50.488000000000007</v>
      </c>
      <c r="M4" s="18">
        <v>121.69300000000001</v>
      </c>
      <c r="N4" s="18">
        <v>113.58200000000001</v>
      </c>
      <c r="O4" s="18">
        <v>39.79</v>
      </c>
      <c r="P4" s="18">
        <v>116.24499999999999</v>
      </c>
      <c r="Q4" s="18">
        <v>96.925000000000011</v>
      </c>
      <c r="R4" s="18">
        <v>84.456999999999994</v>
      </c>
      <c r="S4" s="18">
        <v>58.097999999999999</v>
      </c>
      <c r="T4" s="18">
        <v>128.17899999999997</v>
      </c>
      <c r="U4" s="18">
        <v>111.544</v>
      </c>
      <c r="V4" s="18">
        <v>155.17699999999999</v>
      </c>
      <c r="W4" s="18">
        <v>65.637</v>
      </c>
      <c r="X4" s="18">
        <v>53.84</v>
      </c>
      <c r="Y4" s="18">
        <v>37</v>
      </c>
      <c r="Z4" s="19"/>
      <c r="AA4" s="20">
        <f>SUM(B4:Z4)</f>
        <v>1954.4839999999999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100.28</v>
      </c>
      <c r="C7" s="28">
        <v>90.15</v>
      </c>
      <c r="D7" s="28">
        <v>93.6</v>
      </c>
      <c r="E7" s="28">
        <v>93</v>
      </c>
      <c r="F7" s="28">
        <v>95.14</v>
      </c>
      <c r="G7" s="28">
        <v>100.78</v>
      </c>
      <c r="H7" s="28">
        <v>119.8</v>
      </c>
      <c r="I7" s="28">
        <v>155.71</v>
      </c>
      <c r="J7" s="28">
        <v>148.19</v>
      </c>
      <c r="K7" s="28">
        <v>105.98</v>
      </c>
      <c r="L7" s="28">
        <v>98.27</v>
      </c>
      <c r="M7" s="28">
        <v>96.27</v>
      </c>
      <c r="N7" s="28">
        <v>91.62</v>
      </c>
      <c r="O7" s="28">
        <v>85.44</v>
      </c>
      <c r="P7" s="28">
        <v>93</v>
      </c>
      <c r="Q7" s="28">
        <v>98.4</v>
      </c>
      <c r="R7" s="28">
        <v>118.4</v>
      </c>
      <c r="S7" s="28">
        <v>110.37</v>
      </c>
      <c r="T7" s="28">
        <v>116.81</v>
      </c>
      <c r="U7" s="28">
        <v>178.9</v>
      </c>
      <c r="V7" s="28">
        <v>158.27000000000001</v>
      </c>
      <c r="W7" s="28">
        <v>117.69</v>
      </c>
      <c r="X7" s="28">
        <v>110.37</v>
      </c>
      <c r="Y7" s="28">
        <v>95.4</v>
      </c>
      <c r="Z7" s="29"/>
      <c r="AA7" s="30">
        <f>IF(SUM(B7:Z7)&lt;&gt;0,AVERAGEIF(B7:Z7,"&lt;&gt;"""),"")</f>
        <v>111.32666666666667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30.689000000000007</v>
      </c>
      <c r="L14" s="57">
        <v>14.587</v>
      </c>
      <c r="M14" s="57"/>
      <c r="N14" s="57"/>
      <c r="O14" s="57">
        <v>1.806</v>
      </c>
      <c r="P14" s="57">
        <v>2.125</v>
      </c>
      <c r="Q14" s="57">
        <v>2.5129999999999999</v>
      </c>
      <c r="R14" s="57">
        <v>2.0510000000000002</v>
      </c>
      <c r="S14" s="57">
        <v>1.8879999999999999</v>
      </c>
      <c r="T14" s="57">
        <v>5.3000000000000007</v>
      </c>
      <c r="U14" s="57"/>
      <c r="V14" s="57"/>
      <c r="W14" s="57">
        <v>2.0529999999999999</v>
      </c>
      <c r="X14" s="57">
        <v>1.835</v>
      </c>
      <c r="Y14" s="57">
        <v>4.4009999999999998</v>
      </c>
      <c r="Z14" s="58"/>
      <c r="AA14" s="59">
        <f t="shared" si="0"/>
        <v>69.24799999999999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30.689000000000007</v>
      </c>
      <c r="L16" s="62">
        <f t="shared" si="1"/>
        <v>14.587</v>
      </c>
      <c r="M16" s="62">
        <f t="shared" si="1"/>
        <v>0</v>
      </c>
      <c r="N16" s="62">
        <f t="shared" si="1"/>
        <v>0</v>
      </c>
      <c r="O16" s="62">
        <f t="shared" si="1"/>
        <v>1.806</v>
      </c>
      <c r="P16" s="62">
        <f t="shared" si="1"/>
        <v>2.125</v>
      </c>
      <c r="Q16" s="62">
        <f t="shared" si="1"/>
        <v>2.5129999999999999</v>
      </c>
      <c r="R16" s="62">
        <f t="shared" si="1"/>
        <v>2.0510000000000002</v>
      </c>
      <c r="S16" s="62">
        <f t="shared" si="1"/>
        <v>1.8879999999999999</v>
      </c>
      <c r="T16" s="62">
        <f t="shared" si="1"/>
        <v>5.3000000000000007</v>
      </c>
      <c r="U16" s="62">
        <f t="shared" si="1"/>
        <v>0</v>
      </c>
      <c r="V16" s="62">
        <f t="shared" si="1"/>
        <v>0</v>
      </c>
      <c r="W16" s="62">
        <f t="shared" si="1"/>
        <v>2.0529999999999999</v>
      </c>
      <c r="X16" s="62">
        <f t="shared" si="1"/>
        <v>1.835</v>
      </c>
      <c r="Y16" s="62">
        <f t="shared" si="1"/>
        <v>4.4009999999999998</v>
      </c>
      <c r="Z16" s="63" t="str">
        <f t="shared" si="1"/>
        <v/>
      </c>
      <c r="AA16" s="64">
        <f>SUM(AA10:AA15)</f>
        <v>69.24799999999999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75</v>
      </c>
      <c r="I19" s="72"/>
      <c r="J19" s="72">
        <v>28</v>
      </c>
      <c r="K19" s="72"/>
      <c r="L19" s="72"/>
      <c r="M19" s="72"/>
      <c r="N19" s="72"/>
      <c r="O19" s="72"/>
      <c r="P19" s="72"/>
      <c r="Q19" s="72"/>
      <c r="R19" s="72">
        <v>50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153</v>
      </c>
    </row>
    <row r="20" spans="1:27" ht="24.95" customHeight="1" x14ac:dyDescent="0.2">
      <c r="A20" s="75" t="s">
        <v>15</v>
      </c>
      <c r="B20" s="76">
        <v>1.625</v>
      </c>
      <c r="C20" s="77"/>
      <c r="D20" s="77">
        <v>24.513999999999999</v>
      </c>
      <c r="E20" s="77">
        <v>11.11</v>
      </c>
      <c r="F20" s="77">
        <v>23.385000000000002</v>
      </c>
      <c r="G20" s="77">
        <v>11.350999999999999</v>
      </c>
      <c r="H20" s="77">
        <v>1.409</v>
      </c>
      <c r="I20" s="77"/>
      <c r="J20" s="77"/>
      <c r="K20" s="77">
        <v>18.009999999999998</v>
      </c>
      <c r="L20" s="77">
        <v>11.715</v>
      </c>
      <c r="M20" s="77">
        <v>1.425</v>
      </c>
      <c r="N20" s="77">
        <v>0.03</v>
      </c>
      <c r="O20" s="77">
        <v>0.02</v>
      </c>
      <c r="P20" s="77">
        <v>9.8550000000000004</v>
      </c>
      <c r="Q20" s="77">
        <v>11.443999999999999</v>
      </c>
      <c r="R20" s="77">
        <v>0.01</v>
      </c>
      <c r="S20" s="77">
        <v>11.326000000000001</v>
      </c>
      <c r="T20" s="77">
        <v>26.701000000000001</v>
      </c>
      <c r="U20" s="77"/>
      <c r="V20" s="77"/>
      <c r="W20" s="77">
        <v>11.283000000000001</v>
      </c>
      <c r="X20" s="77">
        <v>11.184999999999999</v>
      </c>
      <c r="Y20" s="77">
        <v>11.113999999999999</v>
      </c>
      <c r="Z20" s="78"/>
      <c r="AA20" s="79">
        <f t="shared" si="2"/>
        <v>197.51200000000003</v>
      </c>
    </row>
    <row r="21" spans="1:27" ht="24.95" customHeight="1" x14ac:dyDescent="0.2">
      <c r="A21" s="75" t="s">
        <v>16</v>
      </c>
      <c r="B21" s="80">
        <v>11.841999999999999</v>
      </c>
      <c r="C21" s="81">
        <v>11.972</v>
      </c>
      <c r="D21" s="81">
        <v>9.1259999999999994</v>
      </c>
      <c r="E21" s="81">
        <v>5.427999999999999</v>
      </c>
      <c r="F21" s="81">
        <v>7.8129999999999988</v>
      </c>
      <c r="G21" s="81">
        <v>6.1040000000000001</v>
      </c>
      <c r="H21" s="81">
        <v>13.835999999999999</v>
      </c>
      <c r="I21" s="81">
        <v>16.337</v>
      </c>
      <c r="J21" s="81">
        <v>19.908999999999999</v>
      </c>
      <c r="K21" s="81">
        <v>91.569000000000003</v>
      </c>
      <c r="L21" s="81">
        <v>24.185999999999996</v>
      </c>
      <c r="M21" s="81">
        <v>20.068000000000001</v>
      </c>
      <c r="N21" s="81">
        <v>29.952000000000002</v>
      </c>
      <c r="O21" s="81">
        <v>36.863999999999997</v>
      </c>
      <c r="P21" s="81">
        <v>43.364999999999995</v>
      </c>
      <c r="Q21" s="81">
        <v>43.567999999999998</v>
      </c>
      <c r="R21" s="81">
        <v>32.396000000000001</v>
      </c>
      <c r="S21" s="81">
        <v>44.884000000000007</v>
      </c>
      <c r="T21" s="81">
        <v>96.177999999999997</v>
      </c>
      <c r="U21" s="81">
        <v>19.744</v>
      </c>
      <c r="V21" s="81">
        <v>13.376999999999999</v>
      </c>
      <c r="W21" s="81">
        <v>52.301000000000002</v>
      </c>
      <c r="X21" s="81">
        <v>40.82</v>
      </c>
      <c r="Y21" s="81">
        <v>21.484999999999999</v>
      </c>
      <c r="Z21" s="78"/>
      <c r="AA21" s="79">
        <f t="shared" si="2"/>
        <v>713.12400000000002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13.466999999999999</v>
      </c>
      <c r="C26" s="88">
        <f t="shared" ref="C26:Z26" si="3">IF(LEN(C$2)&gt;0,SUM(C19:C25),"")</f>
        <v>11.972</v>
      </c>
      <c r="D26" s="88">
        <f t="shared" si="3"/>
        <v>33.64</v>
      </c>
      <c r="E26" s="88">
        <f t="shared" si="3"/>
        <v>16.537999999999997</v>
      </c>
      <c r="F26" s="88">
        <f t="shared" si="3"/>
        <v>31.198</v>
      </c>
      <c r="G26" s="88">
        <f t="shared" si="3"/>
        <v>17.454999999999998</v>
      </c>
      <c r="H26" s="88">
        <f t="shared" si="3"/>
        <v>90.245000000000005</v>
      </c>
      <c r="I26" s="88">
        <f t="shared" si="3"/>
        <v>16.337</v>
      </c>
      <c r="J26" s="88">
        <f t="shared" si="3"/>
        <v>47.908999999999999</v>
      </c>
      <c r="K26" s="88">
        <f t="shared" si="3"/>
        <v>109.57900000000001</v>
      </c>
      <c r="L26" s="88">
        <f t="shared" si="3"/>
        <v>35.900999999999996</v>
      </c>
      <c r="M26" s="88">
        <f t="shared" si="3"/>
        <v>21.493000000000002</v>
      </c>
      <c r="N26" s="88">
        <f t="shared" si="3"/>
        <v>29.982000000000003</v>
      </c>
      <c r="O26" s="88">
        <f t="shared" si="3"/>
        <v>36.884</v>
      </c>
      <c r="P26" s="88">
        <f t="shared" si="3"/>
        <v>53.22</v>
      </c>
      <c r="Q26" s="88">
        <f t="shared" si="3"/>
        <v>55.012</v>
      </c>
      <c r="R26" s="88">
        <f t="shared" si="3"/>
        <v>82.406000000000006</v>
      </c>
      <c r="S26" s="88">
        <f t="shared" si="3"/>
        <v>56.210000000000008</v>
      </c>
      <c r="T26" s="88">
        <f t="shared" si="3"/>
        <v>122.87899999999999</v>
      </c>
      <c r="U26" s="88">
        <f t="shared" si="3"/>
        <v>19.744</v>
      </c>
      <c r="V26" s="88">
        <f t="shared" si="3"/>
        <v>13.376999999999999</v>
      </c>
      <c r="W26" s="88">
        <f t="shared" si="3"/>
        <v>63.584000000000003</v>
      </c>
      <c r="X26" s="88">
        <f t="shared" si="3"/>
        <v>52.004999999999995</v>
      </c>
      <c r="Y26" s="88">
        <f t="shared" si="3"/>
        <v>32.598999999999997</v>
      </c>
      <c r="Z26" s="89" t="str">
        <f t="shared" si="3"/>
        <v/>
      </c>
      <c r="AA26" s="90">
        <f>SUM(AA19:AA25)</f>
        <v>1063.636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13.467000000000001</v>
      </c>
      <c r="C30" s="77">
        <v>11.972</v>
      </c>
      <c r="D30" s="77">
        <v>33.64</v>
      </c>
      <c r="E30" s="77">
        <v>16.538</v>
      </c>
      <c r="F30" s="77">
        <v>31.198</v>
      </c>
      <c r="G30" s="77">
        <v>17.454999999999998</v>
      </c>
      <c r="H30" s="77">
        <v>90.245000000000005</v>
      </c>
      <c r="I30" s="77">
        <v>16.337</v>
      </c>
      <c r="J30" s="77">
        <v>47.908999999999999</v>
      </c>
      <c r="K30" s="77">
        <v>140.268</v>
      </c>
      <c r="L30" s="77">
        <v>50.488</v>
      </c>
      <c r="M30" s="77">
        <v>21.492999999999999</v>
      </c>
      <c r="N30" s="77">
        <v>29.981999999999999</v>
      </c>
      <c r="O30" s="77">
        <v>38.69</v>
      </c>
      <c r="P30" s="77">
        <v>55.344999999999999</v>
      </c>
      <c r="Q30" s="77">
        <v>57.524999999999999</v>
      </c>
      <c r="R30" s="77">
        <v>84.456999999999994</v>
      </c>
      <c r="S30" s="77">
        <v>58.097999999999999</v>
      </c>
      <c r="T30" s="77">
        <v>128.179</v>
      </c>
      <c r="U30" s="77">
        <v>19.744</v>
      </c>
      <c r="V30" s="77">
        <v>13.377000000000001</v>
      </c>
      <c r="W30" s="77">
        <v>65.637</v>
      </c>
      <c r="X30" s="77">
        <v>53.84</v>
      </c>
      <c r="Y30" s="77">
        <v>37</v>
      </c>
      <c r="Z30" s="78"/>
      <c r="AA30" s="79">
        <f>SUM(B30:Z30)</f>
        <v>1132.8839999999998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13.467000000000001</v>
      </c>
      <c r="C32" s="62">
        <f t="shared" ref="C32:Z32" si="4">IF(LEN(C$2)&gt;0,SUM(C29:C31),"")</f>
        <v>11.972</v>
      </c>
      <c r="D32" s="62">
        <f t="shared" si="4"/>
        <v>33.64</v>
      </c>
      <c r="E32" s="62">
        <f t="shared" si="4"/>
        <v>16.538</v>
      </c>
      <c r="F32" s="62">
        <f t="shared" si="4"/>
        <v>31.198</v>
      </c>
      <c r="G32" s="62">
        <f t="shared" si="4"/>
        <v>17.454999999999998</v>
      </c>
      <c r="H32" s="62">
        <f t="shared" si="4"/>
        <v>90.245000000000005</v>
      </c>
      <c r="I32" s="62">
        <f t="shared" si="4"/>
        <v>16.337</v>
      </c>
      <c r="J32" s="62">
        <f t="shared" si="4"/>
        <v>47.908999999999999</v>
      </c>
      <c r="K32" s="62">
        <f t="shared" si="4"/>
        <v>140.268</v>
      </c>
      <c r="L32" s="62">
        <f t="shared" si="4"/>
        <v>50.488</v>
      </c>
      <c r="M32" s="62">
        <f t="shared" si="4"/>
        <v>21.492999999999999</v>
      </c>
      <c r="N32" s="62">
        <f t="shared" si="4"/>
        <v>29.981999999999999</v>
      </c>
      <c r="O32" s="62">
        <f t="shared" si="4"/>
        <v>38.69</v>
      </c>
      <c r="P32" s="62">
        <f t="shared" si="4"/>
        <v>55.344999999999999</v>
      </c>
      <c r="Q32" s="62">
        <f t="shared" si="4"/>
        <v>57.524999999999999</v>
      </c>
      <c r="R32" s="62">
        <f t="shared" si="4"/>
        <v>84.456999999999994</v>
      </c>
      <c r="S32" s="62">
        <f t="shared" si="4"/>
        <v>58.097999999999999</v>
      </c>
      <c r="T32" s="62">
        <f t="shared" si="4"/>
        <v>128.179</v>
      </c>
      <c r="U32" s="62">
        <f t="shared" si="4"/>
        <v>19.744</v>
      </c>
      <c r="V32" s="62">
        <f t="shared" si="4"/>
        <v>13.377000000000001</v>
      </c>
      <c r="W32" s="62">
        <f t="shared" si="4"/>
        <v>65.637</v>
      </c>
      <c r="X32" s="62">
        <f t="shared" si="4"/>
        <v>53.84</v>
      </c>
      <c r="Y32" s="62">
        <f t="shared" si="4"/>
        <v>37</v>
      </c>
      <c r="Z32" s="63" t="str">
        <f t="shared" si="4"/>
        <v/>
      </c>
      <c r="AA32" s="64">
        <f>SUM(AA29:AA31)</f>
        <v>1132.8839999999998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61.2</v>
      </c>
      <c r="C39" s="99"/>
      <c r="D39" s="99"/>
      <c r="E39" s="99"/>
      <c r="F39" s="99">
        <v>19</v>
      </c>
      <c r="G39" s="99">
        <v>56.7</v>
      </c>
      <c r="H39" s="99">
        <v>57.6</v>
      </c>
      <c r="I39" s="99">
        <v>80.2</v>
      </c>
      <c r="J39" s="99">
        <v>28.1</v>
      </c>
      <c r="K39" s="99"/>
      <c r="L39" s="99"/>
      <c r="M39" s="99">
        <v>100.2</v>
      </c>
      <c r="N39" s="99">
        <v>83.6</v>
      </c>
      <c r="O39" s="99">
        <v>1.1000000000000001</v>
      </c>
      <c r="P39" s="99">
        <v>60.9</v>
      </c>
      <c r="Q39" s="99">
        <v>39.4</v>
      </c>
      <c r="R39" s="99"/>
      <c r="S39" s="99"/>
      <c r="T39" s="99"/>
      <c r="U39" s="99">
        <v>91.8</v>
      </c>
      <c r="V39" s="99">
        <v>141.80000000000001</v>
      </c>
      <c r="W39" s="99"/>
      <c r="X39" s="99"/>
      <c r="Y39" s="99"/>
      <c r="Z39" s="100"/>
      <c r="AA39" s="79">
        <f t="shared" si="5"/>
        <v>821.59999999999991</v>
      </c>
    </row>
    <row r="40" spans="1:27" ht="30" customHeight="1" thickBot="1" x14ac:dyDescent="0.25">
      <c r="A40" s="86" t="s">
        <v>46</v>
      </c>
      <c r="B40" s="87">
        <f>IF(LEN(B$2)&gt;0,SUM(B35:B39),"")</f>
        <v>61.2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19</v>
      </c>
      <c r="G40" s="88">
        <f t="shared" si="6"/>
        <v>56.7</v>
      </c>
      <c r="H40" s="88">
        <f t="shared" si="6"/>
        <v>57.6</v>
      </c>
      <c r="I40" s="88">
        <f t="shared" si="6"/>
        <v>80.2</v>
      </c>
      <c r="J40" s="88">
        <f t="shared" si="6"/>
        <v>28.1</v>
      </c>
      <c r="K40" s="88">
        <f t="shared" si="6"/>
        <v>0</v>
      </c>
      <c r="L40" s="88">
        <f t="shared" si="6"/>
        <v>0</v>
      </c>
      <c r="M40" s="88">
        <f t="shared" si="6"/>
        <v>100.2</v>
      </c>
      <c r="N40" s="88">
        <f t="shared" si="6"/>
        <v>83.6</v>
      </c>
      <c r="O40" s="88">
        <f t="shared" si="6"/>
        <v>1.1000000000000001</v>
      </c>
      <c r="P40" s="88">
        <f t="shared" si="6"/>
        <v>60.9</v>
      </c>
      <c r="Q40" s="88">
        <f t="shared" si="6"/>
        <v>39.4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91.8</v>
      </c>
      <c r="V40" s="88">
        <f t="shared" si="6"/>
        <v>141.80000000000001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821.59999999999991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61.2</v>
      </c>
      <c r="C47" s="99"/>
      <c r="D47" s="99"/>
      <c r="E47" s="99"/>
      <c r="F47" s="99">
        <v>19</v>
      </c>
      <c r="G47" s="99">
        <v>56.7</v>
      </c>
      <c r="H47" s="99">
        <v>57.6</v>
      </c>
      <c r="I47" s="99">
        <v>80.2</v>
      </c>
      <c r="J47" s="99">
        <v>28.1</v>
      </c>
      <c r="K47" s="99"/>
      <c r="L47" s="99"/>
      <c r="M47" s="99">
        <v>100.2</v>
      </c>
      <c r="N47" s="99">
        <v>83.6</v>
      </c>
      <c r="O47" s="99">
        <v>1.1000000000000001</v>
      </c>
      <c r="P47" s="99">
        <v>60.9</v>
      </c>
      <c r="Q47" s="99">
        <v>39.4</v>
      </c>
      <c r="R47" s="99"/>
      <c r="S47" s="99"/>
      <c r="T47" s="99"/>
      <c r="U47" s="99">
        <v>91.8</v>
      </c>
      <c r="V47" s="99">
        <v>141.80000000000001</v>
      </c>
      <c r="W47" s="99"/>
      <c r="X47" s="99"/>
      <c r="Y47" s="99"/>
      <c r="Z47" s="100"/>
      <c r="AA47" s="79">
        <f t="shared" si="7"/>
        <v>821.59999999999991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61.2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19</v>
      </c>
      <c r="G49" s="88">
        <f t="shared" si="8"/>
        <v>56.7</v>
      </c>
      <c r="H49" s="88">
        <f t="shared" si="8"/>
        <v>57.6</v>
      </c>
      <c r="I49" s="88">
        <f t="shared" si="8"/>
        <v>80.2</v>
      </c>
      <c r="J49" s="88">
        <f t="shared" si="8"/>
        <v>28.1</v>
      </c>
      <c r="K49" s="88">
        <f t="shared" si="8"/>
        <v>0</v>
      </c>
      <c r="L49" s="88">
        <f t="shared" si="8"/>
        <v>0</v>
      </c>
      <c r="M49" s="88">
        <f t="shared" si="8"/>
        <v>100.2</v>
      </c>
      <c r="N49" s="88">
        <f t="shared" si="8"/>
        <v>83.6</v>
      </c>
      <c r="O49" s="88">
        <f t="shared" si="8"/>
        <v>1.1000000000000001</v>
      </c>
      <c r="P49" s="88">
        <f t="shared" si="8"/>
        <v>60.9</v>
      </c>
      <c r="Q49" s="88">
        <f t="shared" si="8"/>
        <v>39.4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91.8</v>
      </c>
      <c r="V49" s="88">
        <f t="shared" si="8"/>
        <v>141.80000000000001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821.59999999999991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74.667000000000002</v>
      </c>
      <c r="C52" s="88">
        <f t="shared" ref="C52:Z52" si="10">IF(LEN(C$2)&gt;0,SUM(C10:C15)+C26+C40,"")</f>
        <v>11.972</v>
      </c>
      <c r="D52" s="88">
        <f t="shared" si="10"/>
        <v>33.64</v>
      </c>
      <c r="E52" s="88">
        <f t="shared" si="10"/>
        <v>16.537999999999997</v>
      </c>
      <c r="F52" s="88">
        <f t="shared" si="10"/>
        <v>50.198</v>
      </c>
      <c r="G52" s="88">
        <f t="shared" si="10"/>
        <v>74.155000000000001</v>
      </c>
      <c r="H52" s="88">
        <f t="shared" si="10"/>
        <v>147.845</v>
      </c>
      <c r="I52" s="88">
        <f t="shared" si="10"/>
        <v>96.537000000000006</v>
      </c>
      <c r="J52" s="88">
        <f t="shared" si="10"/>
        <v>76.009</v>
      </c>
      <c r="K52" s="88">
        <f t="shared" si="10"/>
        <v>140.26800000000003</v>
      </c>
      <c r="L52" s="88">
        <f t="shared" si="10"/>
        <v>50.488</v>
      </c>
      <c r="M52" s="88">
        <f t="shared" si="10"/>
        <v>121.69300000000001</v>
      </c>
      <c r="N52" s="88">
        <f t="shared" si="10"/>
        <v>113.58199999999999</v>
      </c>
      <c r="O52" s="88">
        <f t="shared" si="10"/>
        <v>39.79</v>
      </c>
      <c r="P52" s="88">
        <f t="shared" si="10"/>
        <v>116.245</v>
      </c>
      <c r="Q52" s="88">
        <f t="shared" si="10"/>
        <v>96.924999999999997</v>
      </c>
      <c r="R52" s="88">
        <f t="shared" si="10"/>
        <v>84.457000000000008</v>
      </c>
      <c r="S52" s="88">
        <f t="shared" si="10"/>
        <v>58.098000000000006</v>
      </c>
      <c r="T52" s="88">
        <f t="shared" si="10"/>
        <v>128.179</v>
      </c>
      <c r="U52" s="88">
        <f t="shared" si="10"/>
        <v>111.544</v>
      </c>
      <c r="V52" s="88">
        <f t="shared" si="10"/>
        <v>155.17700000000002</v>
      </c>
      <c r="W52" s="88">
        <f t="shared" si="10"/>
        <v>65.637</v>
      </c>
      <c r="X52" s="88">
        <f t="shared" si="10"/>
        <v>53.839999999999996</v>
      </c>
      <c r="Y52" s="88">
        <f t="shared" si="10"/>
        <v>37</v>
      </c>
      <c r="Z52" s="89" t="str">
        <f t="shared" si="10"/>
        <v/>
      </c>
      <c r="AA52" s="104">
        <f>SUM(B52:Z52)</f>
        <v>1954.4839999999999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61.2</v>
      </c>
      <c r="C4" s="18"/>
      <c r="D4" s="18"/>
      <c r="E4" s="18"/>
      <c r="F4" s="18">
        <v>19</v>
      </c>
      <c r="G4" s="18">
        <v>56.7</v>
      </c>
      <c r="H4" s="18">
        <v>57.6</v>
      </c>
      <c r="I4" s="18">
        <v>80.2</v>
      </c>
      <c r="J4" s="18">
        <v>28.1</v>
      </c>
      <c r="K4" s="18">
        <v>-139.9</v>
      </c>
      <c r="L4" s="18">
        <v>-0.5</v>
      </c>
      <c r="M4" s="18">
        <v>100.2</v>
      </c>
      <c r="N4" s="18">
        <v>83.6</v>
      </c>
      <c r="O4" s="18">
        <v>1.1000000000000001</v>
      </c>
      <c r="P4" s="18">
        <v>60.9</v>
      </c>
      <c r="Q4" s="18">
        <v>39.4</v>
      </c>
      <c r="R4" s="18"/>
      <c r="S4" s="18"/>
      <c r="T4" s="18">
        <v>-128.19999999999999</v>
      </c>
      <c r="U4" s="18">
        <v>91.8</v>
      </c>
      <c r="V4" s="18">
        <v>141.80000000000001</v>
      </c>
      <c r="W4" s="18">
        <v>-21.9</v>
      </c>
      <c r="X4" s="18">
        <v>-1.6</v>
      </c>
      <c r="Y4" s="18"/>
      <c r="Z4" s="19"/>
      <c r="AA4" s="111">
        <f>SUM(B4:Z4)</f>
        <v>529.5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100.28</v>
      </c>
      <c r="C7" s="117">
        <v>90.15</v>
      </c>
      <c r="D7" s="117">
        <v>93.6</v>
      </c>
      <c r="E7" s="117">
        <v>93</v>
      </c>
      <c r="F7" s="117">
        <v>95.14</v>
      </c>
      <c r="G7" s="117">
        <v>100.78</v>
      </c>
      <c r="H7" s="117">
        <v>119.8</v>
      </c>
      <c r="I7" s="117">
        <v>155.71</v>
      </c>
      <c r="J7" s="117">
        <v>148.19</v>
      </c>
      <c r="K7" s="117">
        <v>105.98</v>
      </c>
      <c r="L7" s="117">
        <v>98.27</v>
      </c>
      <c r="M7" s="117">
        <v>96.27</v>
      </c>
      <c r="N7" s="117">
        <v>91.62</v>
      </c>
      <c r="O7" s="117">
        <v>85.44</v>
      </c>
      <c r="P7" s="117">
        <v>93</v>
      </c>
      <c r="Q7" s="117">
        <v>98.4</v>
      </c>
      <c r="R7" s="117">
        <v>118.4</v>
      </c>
      <c r="S7" s="117">
        <v>110.37</v>
      </c>
      <c r="T7" s="117">
        <v>116.81</v>
      </c>
      <c r="U7" s="117">
        <v>178.9</v>
      </c>
      <c r="V7" s="117">
        <v>158.27000000000001</v>
      </c>
      <c r="W7" s="117">
        <v>117.69</v>
      </c>
      <c r="X7" s="117">
        <v>110.37</v>
      </c>
      <c r="Y7" s="117">
        <v>95.4</v>
      </c>
      <c r="Z7" s="118"/>
      <c r="AA7" s="119">
        <f>IF(SUM(B7:Z7)&lt;&gt;0,AVERAGEIF(B7:Z7,"&lt;&gt;"""),"")</f>
        <v>111.32666666666667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>
        <v>139.9</v>
      </c>
      <c r="L15" s="133">
        <v>0.5</v>
      </c>
      <c r="M15" s="133"/>
      <c r="N15" s="133"/>
      <c r="O15" s="133"/>
      <c r="P15" s="133"/>
      <c r="Q15" s="133"/>
      <c r="R15" s="133"/>
      <c r="S15" s="133"/>
      <c r="T15" s="133">
        <v>128.19999999999999</v>
      </c>
      <c r="U15" s="133"/>
      <c r="V15" s="133"/>
      <c r="W15" s="133">
        <v>21.9</v>
      </c>
      <c r="X15" s="133">
        <v>1.6</v>
      </c>
      <c r="Y15" s="133"/>
      <c r="Z15" s="131"/>
      <c r="AA15" s="132">
        <f t="shared" si="0"/>
        <v>292.10000000000002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139.9</v>
      </c>
      <c r="L16" s="135">
        <f t="shared" si="1"/>
        <v>0.5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128.19999999999999</v>
      </c>
      <c r="U16" s="135">
        <f t="shared" si="1"/>
        <v>0</v>
      </c>
      <c r="V16" s="135">
        <f t="shared" si="1"/>
        <v>0</v>
      </c>
      <c r="W16" s="135">
        <f t="shared" si="1"/>
        <v>21.9</v>
      </c>
      <c r="X16" s="135">
        <f t="shared" si="1"/>
        <v>1.6</v>
      </c>
      <c r="Y16" s="135">
        <f t="shared" si="1"/>
        <v>0</v>
      </c>
      <c r="Z16" s="136" t="str">
        <f t="shared" si="1"/>
        <v/>
      </c>
      <c r="AA16" s="90">
        <f t="shared" si="0"/>
        <v>292.10000000000002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61.2</v>
      </c>
      <c r="C23" s="133"/>
      <c r="D23" s="133"/>
      <c r="E23" s="133"/>
      <c r="F23" s="133">
        <v>19</v>
      </c>
      <c r="G23" s="133">
        <v>56.7</v>
      </c>
      <c r="H23" s="133">
        <v>57.6</v>
      </c>
      <c r="I23" s="133">
        <v>80.2</v>
      </c>
      <c r="J23" s="133">
        <v>28.1</v>
      </c>
      <c r="K23" s="133"/>
      <c r="L23" s="133"/>
      <c r="M23" s="133">
        <v>100.2</v>
      </c>
      <c r="N23" s="133">
        <v>83.6</v>
      </c>
      <c r="O23" s="133">
        <v>1.1000000000000001</v>
      </c>
      <c r="P23" s="133">
        <v>60.9</v>
      </c>
      <c r="Q23" s="133">
        <v>39.4</v>
      </c>
      <c r="R23" s="133"/>
      <c r="S23" s="133"/>
      <c r="T23" s="133"/>
      <c r="U23" s="133">
        <v>91.8</v>
      </c>
      <c r="V23" s="133">
        <v>141.80000000000001</v>
      </c>
      <c r="W23" s="133"/>
      <c r="X23" s="133"/>
      <c r="Y23" s="133"/>
      <c r="Z23" s="131"/>
      <c r="AA23" s="132">
        <f t="shared" si="2"/>
        <v>821.59999999999991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61.2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19</v>
      </c>
      <c r="G24" s="135">
        <f t="shared" si="3"/>
        <v>56.7</v>
      </c>
      <c r="H24" s="135">
        <f t="shared" si="3"/>
        <v>57.6</v>
      </c>
      <c r="I24" s="135">
        <f t="shared" si="3"/>
        <v>80.2</v>
      </c>
      <c r="J24" s="135">
        <f t="shared" si="3"/>
        <v>28.1</v>
      </c>
      <c r="K24" s="135">
        <f t="shared" si="3"/>
        <v>0</v>
      </c>
      <c r="L24" s="135">
        <f t="shared" si="3"/>
        <v>0</v>
      </c>
      <c r="M24" s="135">
        <f t="shared" si="3"/>
        <v>100.2</v>
      </c>
      <c r="N24" s="135">
        <f t="shared" si="3"/>
        <v>83.6</v>
      </c>
      <c r="O24" s="135">
        <f t="shared" si="3"/>
        <v>1.1000000000000001</v>
      </c>
      <c r="P24" s="135">
        <f t="shared" si="3"/>
        <v>60.9</v>
      </c>
      <c r="Q24" s="135">
        <f t="shared" si="3"/>
        <v>39.4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91.8</v>
      </c>
      <c r="V24" s="135">
        <f t="shared" si="3"/>
        <v>141.80000000000001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821.59999999999991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2024-09-09T13:31:45Z</dcterms:created>
  <dcterms:modified xsi:type="dcterms:W3CDTF">2024-09-09T13:31:47Z</dcterms:modified>
</cp:coreProperties>
</file>