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<sst xmlns="http://schemas.openxmlformats.org/spreadsheetml/2006/main" count="119" uniqueCount="54">
  <si>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08/09/2024 16:31:40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</si>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</sst>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13-4557-B7B8-FE9D9BE8CC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50</c:v>
                </c:pt>
                <c:pt idx="6">
                  <c:v>106.76900000000001</c:v>
                </c:pt>
                <c:pt idx="7">
                  <c:v>71.185000000000002</c:v>
                </c:pt>
                <c:pt idx="8">
                  <c:v>98</c:v>
                </c:pt>
                <c:pt idx="9">
                  <c:v>48</c:v>
                </c:pt>
                <c:pt idx="10">
                  <c:v>20</c:v>
                </c:pt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13-4557-B7B8-FE9D9BE8CC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8.9179999999999993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13-4557-B7B8-FE9D9BE8CC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0.23799999999999999</c:v>
                </c:pt>
                <c:pt idx="2">
                  <c:v>0.26</c:v>
                </c:pt>
                <c:pt idx="3">
                  <c:v>0.26900000000000002</c:v>
                </c:pt>
                <c:pt idx="4">
                  <c:v>8.1000000000000003E-2</c:v>
                </c:pt>
                <c:pt idx="8">
                  <c:v>45.506</c:v>
                </c:pt>
                <c:pt idx="9">
                  <c:v>7.4930000000000003</c:v>
                </c:pt>
                <c:pt idx="10">
                  <c:v>10.978999999999999</c:v>
                </c:pt>
                <c:pt idx="11">
                  <c:v>18.877000000000002</c:v>
                </c:pt>
                <c:pt idx="12">
                  <c:v>19.736000000000001</c:v>
                </c:pt>
                <c:pt idx="13">
                  <c:v>22.805</c:v>
                </c:pt>
                <c:pt idx="14">
                  <c:v>26.018000000000001</c:v>
                </c:pt>
                <c:pt idx="15">
                  <c:v>22.844999999999999</c:v>
                </c:pt>
                <c:pt idx="16">
                  <c:v>5.5650000000000004</c:v>
                </c:pt>
                <c:pt idx="17">
                  <c:v>7.3049999999999997</c:v>
                </c:pt>
                <c:pt idx="18">
                  <c:v>0.107</c:v>
                </c:pt>
                <c:pt idx="19">
                  <c:v>7.6999999999999999E-2</c:v>
                </c:pt>
                <c:pt idx="20">
                  <c:v>0.32400000000000001</c:v>
                </c:pt>
                <c:pt idx="21">
                  <c:v>1.7000000000000001E-2</c:v>
                </c:pt>
                <c:pt idx="22">
                  <c:v>7.3999999999999996E-2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13-4557-B7B8-FE9D9BE8CC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13-4557-B7B8-FE9D9BE8CC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13-4557-B7B8-FE9D9BE8CC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13-4557-B7B8-FE9D9BE8CC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2</c:v>
                </c:pt>
                <c:pt idx="16">
                  <c:v>111.828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93.165999999999997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13-4557-B7B8-FE9D9BE8CC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13-4557-B7B8-FE9D9BE8CC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36.277999999999999</c:v>
                </c:pt>
                <c:pt idx="1">
                  <c:v>38.970999999999997</c:v>
                </c:pt>
                <c:pt idx="2">
                  <c:v>25.08</c:v>
                </c:pt>
                <c:pt idx="3">
                  <c:v>19.555</c:v>
                </c:pt>
                <c:pt idx="4">
                  <c:v>20.04</c:v>
                </c:pt>
                <c:pt idx="5">
                  <c:v>28.204999999999998</c:v>
                </c:pt>
                <c:pt idx="6">
                  <c:v>63</c:v>
                </c:pt>
                <c:pt idx="7">
                  <c:v>60</c:v>
                </c:pt>
                <c:pt idx="8">
                  <c:v>63</c:v>
                </c:pt>
                <c:pt idx="9">
                  <c:v>52.957999999999998</c:v>
                </c:pt>
                <c:pt idx="10">
                  <c:v>51.552999999999997</c:v>
                </c:pt>
                <c:pt idx="11">
                  <c:v>61.137</c:v>
                </c:pt>
                <c:pt idx="12">
                  <c:v>43.698</c:v>
                </c:pt>
                <c:pt idx="13">
                  <c:v>49.496000000000002</c:v>
                </c:pt>
                <c:pt idx="14">
                  <c:v>46.890999999999998</c:v>
                </c:pt>
                <c:pt idx="15">
                  <c:v>27.71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13-4557-B7B8-FE9D9BE8CC0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18.5</c:v>
                </c:pt>
                <c:pt idx="1">
                  <c:v>44.9</c:v>
                </c:pt>
                <c:pt idx="2">
                  <c:v>58.5</c:v>
                </c:pt>
                <c:pt idx="3">
                  <c:v>64.400000000000006</c:v>
                </c:pt>
                <c:pt idx="4">
                  <c:v>67.8</c:v>
                </c:pt>
                <c:pt idx="5">
                  <c:v>22.9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29.7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68.3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13-4557-B7B8-FE9D9BE8CC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1.3029999999999999</c:v>
                </c:pt>
                <c:pt idx="1">
                  <c:v>0.88700000000000001</c:v>
                </c:pt>
                <c:pt idx="3">
                  <c:v>0.33700000000000002</c:v>
                </c:pt>
                <c:pt idx="4">
                  <c:v>0.91400000000000003</c:v>
                </c:pt>
                <c:pt idx="8">
                  <c:v>51.271999999999998</c:v>
                </c:pt>
                <c:pt idx="20">
                  <c:v>3.6999999999999998E-2</c:v>
                </c:pt>
                <c:pt idx="22">
                  <c:v>7.6999999999999999E-2</c:v>
                </c:pt>
                <c:pt idx="23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13-4557-B7B8-FE9D9BE8CC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13-4557-B7B8-FE9D9BE8CC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13-4557-B7B8-FE9D9BE8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95.28</c:v>
                </c:pt>
                <c:pt idx="1">
                  <c:v>93.79</c:v>
                </c:pt>
                <c:pt idx="2">
                  <c:v>91.46</c:v>
                </c:pt>
                <c:pt idx="3">
                  <c:v>90.19</c:v>
                </c:pt>
                <c:pt idx="4">
                  <c:v>90.2</c:v>
                </c:pt>
                <c:pt idx="5">
                  <c:v>93.28</c:v>
                </c:pt>
                <c:pt idx="6">
                  <c:v>152.37</c:v>
                </c:pt>
                <c:pt idx="7">
                  <c:v>156.63999999999999</c:v>
                </c:pt>
                <c:pt idx="8">
                  <c:v>163</c:v>
                </c:pt>
                <c:pt idx="9">
                  <c:v>121.1</c:v>
                </c:pt>
                <c:pt idx="10">
                  <c:v>111.52</c:v>
                </c:pt>
                <c:pt idx="11">
                  <c:v>107.49</c:v>
                </c:pt>
                <c:pt idx="12">
                  <c:v>97.98</c:v>
                </c:pt>
                <c:pt idx="13">
                  <c:v>104.33</c:v>
                </c:pt>
                <c:pt idx="14">
                  <c:v>105.06</c:v>
                </c:pt>
                <c:pt idx="15">
                  <c:v>114</c:v>
                </c:pt>
                <c:pt idx="16">
                  <c:v>130.66999999999999</c:v>
                </c:pt>
                <c:pt idx="17">
                  <c:v>239.84</c:v>
                </c:pt>
                <c:pt idx="18">
                  <c:v>360.4</c:v>
                </c:pt>
                <c:pt idx="19">
                  <c:v>510.21</c:v>
                </c:pt>
                <c:pt idx="20">
                  <c:v>291.87</c:v>
                </c:pt>
                <c:pt idx="21">
                  <c:v>130.66999999999999</c:v>
                </c:pt>
                <c:pt idx="22">
                  <c:v>111.42</c:v>
                </c:pt>
                <c:pt idx="23">
                  <c:v>103.85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13-4557-B7B8-FE9D9BE8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DB-45CF-8177-D5A74702DD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1.6</c:v>
                </c:pt>
                <c:pt idx="16">
                  <c:v>3.3</c:v>
                </c:pt>
                <c:pt idx="17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DB-45CF-8177-D5A74702DD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14.883000000000001</c:v>
                </c:pt>
                <c:pt idx="1">
                  <c:v>44.887</c:v>
                </c:pt>
                <c:pt idx="2">
                  <c:v>44.859000000000002</c:v>
                </c:pt>
                <c:pt idx="3">
                  <c:v>44.966999999999999</c:v>
                </c:pt>
                <c:pt idx="4">
                  <c:v>46.75</c:v>
                </c:pt>
                <c:pt idx="5">
                  <c:v>51.197000000000003</c:v>
                </c:pt>
                <c:pt idx="6">
                  <c:v>45.857999999999997</c:v>
                </c:pt>
                <c:pt idx="7">
                  <c:v>40.28</c:v>
                </c:pt>
                <c:pt idx="9">
                  <c:v>49.25</c:v>
                </c:pt>
                <c:pt idx="10">
                  <c:v>23.153999999999996</c:v>
                </c:pt>
                <c:pt idx="11">
                  <c:v>22.221999999999998</c:v>
                </c:pt>
                <c:pt idx="12">
                  <c:v>39.17</c:v>
                </c:pt>
                <c:pt idx="13">
                  <c:v>28.024999999999999</c:v>
                </c:pt>
                <c:pt idx="14">
                  <c:v>33.103999999999999</c:v>
                </c:pt>
                <c:pt idx="15">
                  <c:v>18.463000000000001</c:v>
                </c:pt>
                <c:pt idx="16">
                  <c:v>40.201999999999998</c:v>
                </c:pt>
                <c:pt idx="17">
                  <c:v>15.222999999999999</c:v>
                </c:pt>
                <c:pt idx="18">
                  <c:v>10.284000000000001</c:v>
                </c:pt>
                <c:pt idx="19">
                  <c:v>10.519</c:v>
                </c:pt>
                <c:pt idx="20">
                  <c:v>10.48</c:v>
                </c:pt>
                <c:pt idx="21">
                  <c:v>47.579000000000001</c:v>
                </c:pt>
                <c:pt idx="22">
                  <c:v>41.725999999999999</c:v>
                </c:pt>
                <c:pt idx="23">
                  <c:v>43.802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DB-45CF-8177-D5A74702DD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35.831000000000003</c:v>
                </c:pt>
                <c:pt idx="1">
                  <c:v>34.655000000000001</c:v>
                </c:pt>
                <c:pt idx="2">
                  <c:v>34.423000000000002</c:v>
                </c:pt>
                <c:pt idx="3">
                  <c:v>34.283999999999999</c:v>
                </c:pt>
                <c:pt idx="4">
                  <c:v>36.665999999999997</c:v>
                </c:pt>
                <c:pt idx="5">
                  <c:v>41.266000000000005</c:v>
                </c:pt>
                <c:pt idx="6">
                  <c:v>99.37299999999999</c:v>
                </c:pt>
                <c:pt idx="7">
                  <c:v>35.225000000000001</c:v>
                </c:pt>
                <c:pt idx="9">
                  <c:v>27.419</c:v>
                </c:pt>
                <c:pt idx="10">
                  <c:v>27.085000000000001</c:v>
                </c:pt>
                <c:pt idx="11">
                  <c:v>25.707999999999998</c:v>
                </c:pt>
                <c:pt idx="12">
                  <c:v>21.103000000000002</c:v>
                </c:pt>
                <c:pt idx="13">
                  <c:v>17.747</c:v>
                </c:pt>
                <c:pt idx="14">
                  <c:v>18.332000000000001</c:v>
                </c:pt>
                <c:pt idx="15">
                  <c:v>18.782</c:v>
                </c:pt>
                <c:pt idx="16">
                  <c:v>27.152000000000001</c:v>
                </c:pt>
                <c:pt idx="17">
                  <c:v>17.515999999999998</c:v>
                </c:pt>
                <c:pt idx="18">
                  <c:v>5.6260000000000003</c:v>
                </c:pt>
                <c:pt idx="19">
                  <c:v>4.952</c:v>
                </c:pt>
                <c:pt idx="20">
                  <c:v>5.7150000000000007</c:v>
                </c:pt>
                <c:pt idx="21">
                  <c:v>37.561</c:v>
                </c:pt>
                <c:pt idx="22">
                  <c:v>26.677</c:v>
                </c:pt>
                <c:pt idx="23">
                  <c:v>32.228999999999999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DB-45CF-8177-D5A74702DD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DB-45CF-8177-D5A74702DD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DB-45CF-8177-D5A74702DD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DB-45CF-8177-D5A74702DD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DB-45CF-8177-D5A74702DD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DB-45CF-8177-D5A74702DD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2DB-45CF-8177-D5A74702DD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261.89999999999998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DB-45CF-8177-D5A74702DD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5.36</c:v>
                </c:pt>
                <c:pt idx="1">
                  <c:v>5.5019999999999998</c:v>
                </c:pt>
                <c:pt idx="2">
                  <c:v>4.5680000000000005</c:v>
                </c:pt>
                <c:pt idx="3">
                  <c:v>5.331999999999999</c:v>
                </c:pt>
                <c:pt idx="4">
                  <c:v>5.4519999999999991</c:v>
                </c:pt>
                <c:pt idx="5">
                  <c:v>8.6850000000000005</c:v>
                </c:pt>
                <c:pt idx="6">
                  <c:v>22.938000000000002</c:v>
                </c:pt>
                <c:pt idx="7">
                  <c:v>29.106999999999999</c:v>
                </c:pt>
                <c:pt idx="8">
                  <c:v>4.7510000000000003</c:v>
                </c:pt>
                <c:pt idx="9">
                  <c:v>31.782</c:v>
                </c:pt>
                <c:pt idx="10">
                  <c:v>32.292999999999999</c:v>
                </c:pt>
                <c:pt idx="11">
                  <c:v>32.083999999999996</c:v>
                </c:pt>
                <c:pt idx="12">
                  <c:v>32.817</c:v>
                </c:pt>
                <c:pt idx="13">
                  <c:v>26.529</c:v>
                </c:pt>
                <c:pt idx="14">
                  <c:v>21.472999999999999</c:v>
                </c:pt>
                <c:pt idx="15">
                  <c:v>15.309999999999999</c:v>
                </c:pt>
                <c:pt idx="16">
                  <c:v>29.684999999999999</c:v>
                </c:pt>
                <c:pt idx="17">
                  <c:v>7.266</c:v>
                </c:pt>
                <c:pt idx="18">
                  <c:v>0.19700000000000001</c:v>
                </c:pt>
                <c:pt idx="19">
                  <c:v>0.60599999999999998</c:v>
                </c:pt>
                <c:pt idx="20">
                  <c:v>0.16600000000000001</c:v>
                </c:pt>
                <c:pt idx="21">
                  <c:v>8.0429999999999993</c:v>
                </c:pt>
                <c:pt idx="22">
                  <c:v>2.0839999999999996</c:v>
                </c:pt>
                <c:pt idx="23">
                  <c:v>4.016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DB-45CF-8177-D5A74702DD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DB-45CF-8177-D5A74702DD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7">
                  <c:v>26.573</c:v>
                </c:pt>
                <c:pt idx="16">
                  <c:v>17.053999999999998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2DB-45CF-8177-D5A74702D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95.28</c:v>
                </c:pt>
                <c:pt idx="1">
                  <c:v>93.79</c:v>
                </c:pt>
                <c:pt idx="2">
                  <c:v>91.46</c:v>
                </c:pt>
                <c:pt idx="3">
                  <c:v>90.19</c:v>
                </c:pt>
                <c:pt idx="4">
                  <c:v>90.2</c:v>
                </c:pt>
                <c:pt idx="5">
                  <c:v>93.28</c:v>
                </c:pt>
                <c:pt idx="6">
                  <c:v>152.37</c:v>
                </c:pt>
                <c:pt idx="7">
                  <c:v>156.63999999999999</c:v>
                </c:pt>
                <c:pt idx="8">
                  <c:v>163</c:v>
                </c:pt>
                <c:pt idx="9">
                  <c:v>121.1</c:v>
                </c:pt>
                <c:pt idx="10">
                  <c:v>111.52</c:v>
                </c:pt>
                <c:pt idx="11">
                  <c:v>107.49</c:v>
                </c:pt>
                <c:pt idx="12">
                  <c:v>97.98</c:v>
                </c:pt>
                <c:pt idx="13">
                  <c:v>104.33</c:v>
                </c:pt>
                <c:pt idx="14">
                  <c:v>105.06</c:v>
                </c:pt>
                <c:pt idx="15">
                  <c:v>114</c:v>
                </c:pt>
                <c:pt idx="16">
                  <c:v>130.66999999999999</c:v>
                </c:pt>
                <c:pt idx="17">
                  <c:v>239.84</c:v>
                </c:pt>
                <c:pt idx="18">
                  <c:v>360.4</c:v>
                </c:pt>
                <c:pt idx="19">
                  <c:v>510.21</c:v>
                </c:pt>
                <c:pt idx="20">
                  <c:v>291.87</c:v>
                </c:pt>
                <c:pt idx="21">
                  <c:v>130.66999999999999</c:v>
                </c:pt>
                <c:pt idx="22">
                  <c:v>111.42</c:v>
                </c:pt>
                <c:pt idx="23">
                  <c:v>103.85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DB-45CF-8177-D5A74702D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56.080999999999996</v>
      </c>
      <c r="C4" s="18">
        <v>84.995999999999995</v>
      </c>
      <c r="D4" s="18">
        <v>83.84</v>
      </c>
      <c r="E4" s="18">
        <v>84.561000000000021</v>
      </c>
      <c r="F4" s="18">
        <v>88.834999999999994</v>
      </c>
      <c r="G4" s="18">
        <v>101.105</v>
      </c>
      <c r="H4" s="18">
        <v>169.76900000000001</v>
      </c>
      <c r="I4" s="18">
        <v>131.185</v>
      </c>
      <c r="J4" s="18">
        <v>266.69599999999997</v>
      </c>
      <c r="K4" s="18">
        <v>108.45099999999999</v>
      </c>
      <c r="L4" s="18">
        <v>82.531999999999996</v>
      </c>
      <c r="M4" s="18">
        <v>80.01400000000001</v>
      </c>
      <c r="N4" s="18">
        <v>93.134</v>
      </c>
      <c r="O4" s="18">
        <v>72.301000000000002</v>
      </c>
      <c r="P4" s="18">
        <v>72.908999999999992</v>
      </c>
      <c r="Q4" s="18">
        <v>52.555</v>
      </c>
      <c r="R4" s="18">
        <v>117.393</v>
      </c>
      <c r="S4" s="18">
        <v>43.305</v>
      </c>
      <c r="T4" s="18">
        <v>16.106999999999999</v>
      </c>
      <c r="U4" s="18">
        <v>16.077000000000002</v>
      </c>
      <c r="V4" s="18">
        <v>16.361000000000001</v>
      </c>
      <c r="W4" s="18">
        <v>93.182999999999993</v>
      </c>
      <c r="X4" s="18">
        <v>70.450999999999993</v>
      </c>
      <c r="Y4" s="18">
        <v>80.09</v>
      </c>
      <c r="Z4" s="19"/>
      <c r="AA4" s="20">
        <f>SUM(B4:Z4)</f>
        <v>2081.9310000000005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95.28</v>
      </c>
      <c r="C7" s="28">
        <v>93.79</v>
      </c>
      <c r="D7" s="28">
        <v>91.46</v>
      </c>
      <c r="E7" s="28">
        <v>90.19</v>
      </c>
      <c r="F7" s="28">
        <v>90.2</v>
      </c>
      <c r="G7" s="28">
        <v>93.28</v>
      </c>
      <c r="H7" s="28">
        <v>152.37</v>
      </c>
      <c r="I7" s="28">
        <v>156.63999999999999</v>
      </c>
      <c r="J7" s="28">
        <v>163</v>
      </c>
      <c r="K7" s="28">
        <v>121.1</v>
      </c>
      <c r="L7" s="28">
        <v>111.52</v>
      </c>
      <c r="M7" s="28">
        <v>107.49</v>
      </c>
      <c r="N7" s="28">
        <v>97.98</v>
      </c>
      <c r="O7" s="28">
        <v>104.33</v>
      </c>
      <c r="P7" s="28">
        <v>105.06</v>
      </c>
      <c r="Q7" s="28">
        <v>114</v>
      </c>
      <c r="R7" s="28">
        <v>130.66999999999999</v>
      </c>
      <c r="S7" s="28">
        <v>239.84</v>
      </c>
      <c r="T7" s="28">
        <v>360.4</v>
      </c>
      <c r="U7" s="28">
        <v>510.21</v>
      </c>
      <c r="V7" s="28">
        <v>291.87</v>
      </c>
      <c r="W7" s="28">
        <v>130.66999999999999</v>
      </c>
      <c r="X7" s="28">
        <v>111.42</v>
      </c>
      <c r="Y7" s="28">
        <v>103.85</v>
      </c>
      <c r="Z7" s="29"/>
      <c r="AA7" s="30">
        <f>IF(SUM(B7:Z7)&lt;&gt;0,AVERAGEIF(B7:Z7,"&lt;&gt;"""),"")</f>
        <v>152.77583333333334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2</v>
      </c>
      <c r="R10" s="42">
        <v>111.828</v>
      </c>
      <c r="S10" s="42">
        <v>16</v>
      </c>
      <c r="T10" s="42">
        <v>16</v>
      </c>
      <c r="U10" s="42">
        <v>16</v>
      </c>
      <c r="V10" s="42">
        <v>16</v>
      </c>
      <c r="W10" s="42">
        <v>93.165999999999997</v>
      </c>
      <c r="X10" s="42">
        <v>2</v>
      </c>
      <c r="Y10" s="42">
        <v>2</v>
      </c>
      <c r="Z10" s="43"/>
      <c r="AA10" s="44">
        <f t="shared" ref="AA10:AA15" si="0">SUM(B10:Z10)</f>
        <v>274.99400000000003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36.277999999999999</v>
      </c>
      <c r="C12" s="52">
        <v>38.970999999999997</v>
      </c>
      <c r="D12" s="52">
        <v>25.08</v>
      </c>
      <c r="E12" s="52">
        <v>19.555</v>
      </c>
      <c r="F12" s="52">
        <v>20.04</v>
      </c>
      <c r="G12" s="52">
        <v>28.204999999999998</v>
      </c>
      <c r="H12" s="52">
        <v>63</v>
      </c>
      <c r="I12" s="52">
        <v>60</v>
      </c>
      <c r="J12" s="52">
        <v>63</v>
      </c>
      <c r="K12" s="52">
        <v>52.957999999999998</v>
      </c>
      <c r="L12" s="52">
        <v>51.552999999999997</v>
      </c>
      <c r="M12" s="52">
        <v>61.137</v>
      </c>
      <c r="N12" s="52">
        <v>43.698</v>
      </c>
      <c r="O12" s="52">
        <v>49.496000000000002</v>
      </c>
      <c r="P12" s="52">
        <v>46.890999999999998</v>
      </c>
      <c r="Q12" s="52">
        <v>27.71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687.572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1.3029999999999999</v>
      </c>
      <c r="C14" s="57">
        <v>0.88700000000000001</v>
      </c>
      <c r="D14" s="57"/>
      <c r="E14" s="57">
        <v>0.33700000000000002</v>
      </c>
      <c r="F14" s="57">
        <v>0.91400000000000003</v>
      </c>
      <c r="G14" s="57"/>
      <c r="H14" s="57"/>
      <c r="I14" s="57"/>
      <c r="J14" s="57">
        <v>51.271999999999998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>
        <v>3.6999999999999998E-2</v>
      </c>
      <c r="W14" s="57"/>
      <c r="X14" s="57">
        <v>7.6999999999999999E-2</v>
      </c>
      <c r="Y14" s="57">
        <v>0.09</v>
      </c>
      <c r="Z14" s="58"/>
      <c r="AA14" s="59">
        <f t="shared" si="0"/>
        <v>54.917000000000002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37.580999999999996</v>
      </c>
      <c r="C16" s="62">
        <f t="shared" si="1"/>
        <v>39.857999999999997</v>
      </c>
      <c r="D16" s="62">
        <f t="shared" si="1"/>
        <v>25.08</v>
      </c>
      <c r="E16" s="62">
        <f t="shared" si="1"/>
        <v>19.891999999999999</v>
      </c>
      <c r="F16" s="62">
        <f t="shared" si="1"/>
        <v>20.954000000000001</v>
      </c>
      <c r="G16" s="62">
        <f t="shared" si="1"/>
        <v>28.204999999999998</v>
      </c>
      <c r="H16" s="62">
        <f t="shared" si="1"/>
        <v>63</v>
      </c>
      <c r="I16" s="62">
        <f t="shared" si="1"/>
        <v>60</v>
      </c>
      <c r="J16" s="62">
        <f t="shared" si="1"/>
        <v>114.27199999999999</v>
      </c>
      <c r="K16" s="62">
        <f t="shared" si="1"/>
        <v>52.957999999999998</v>
      </c>
      <c r="L16" s="62">
        <f t="shared" si="1"/>
        <v>51.552999999999997</v>
      </c>
      <c r="M16" s="62">
        <f t="shared" si="1"/>
        <v>61.137</v>
      </c>
      <c r="N16" s="62">
        <f t="shared" si="1"/>
        <v>43.698</v>
      </c>
      <c r="O16" s="62">
        <f t="shared" si="1"/>
        <v>49.496000000000002</v>
      </c>
      <c r="P16" s="62">
        <f t="shared" si="1"/>
        <v>46.890999999999998</v>
      </c>
      <c r="Q16" s="62">
        <f t="shared" si="1"/>
        <v>29.71</v>
      </c>
      <c r="R16" s="62">
        <f t="shared" si="1"/>
        <v>111.828</v>
      </c>
      <c r="S16" s="62">
        <f t="shared" si="1"/>
        <v>16</v>
      </c>
      <c r="T16" s="62">
        <f t="shared" si="1"/>
        <v>16</v>
      </c>
      <c r="U16" s="62">
        <f t="shared" si="1"/>
        <v>16</v>
      </c>
      <c r="V16" s="62">
        <f t="shared" si="1"/>
        <v>16.036999999999999</v>
      </c>
      <c r="W16" s="62">
        <f t="shared" si="1"/>
        <v>93.165999999999997</v>
      </c>
      <c r="X16" s="62">
        <f t="shared" si="1"/>
        <v>2.077</v>
      </c>
      <c r="Y16" s="62">
        <f t="shared" si="1"/>
        <v>2.09</v>
      </c>
      <c r="Z16" s="63" t="str">
        <f t="shared" si="1"/>
        <v/>
      </c>
      <c r="AA16" s="64">
        <f>SUM(AA10:AA15)</f>
        <v>1017.4830000000001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>
        <v>106.76900000000001</v>
      </c>
      <c r="I19" s="72">
        <v>71.185000000000002</v>
      </c>
      <c r="J19" s="72">
        <v>98</v>
      </c>
      <c r="K19" s="72">
        <v>48</v>
      </c>
      <c r="L19" s="72">
        <v>20</v>
      </c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413.95400000000001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8.9179999999999993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8.9179999999999993</v>
      </c>
    </row>
    <row r="21" spans="1:27" ht="24.95" customHeight="1" x14ac:dyDescent="0.2">
      <c r="A21" s="75" t="s">
        <v>16</v>
      </c>
      <c r="B21" s="80"/>
      <c r="C21" s="81">
        <v>0.23799999999999999</v>
      </c>
      <c r="D21" s="81">
        <v>0.26</v>
      </c>
      <c r="E21" s="81">
        <v>0.26900000000000002</v>
      </c>
      <c r="F21" s="81">
        <v>8.1000000000000003E-2</v>
      </c>
      <c r="G21" s="81"/>
      <c r="H21" s="81"/>
      <c r="I21" s="81"/>
      <c r="J21" s="81">
        <v>45.506</v>
      </c>
      <c r="K21" s="81">
        <v>7.4930000000000003</v>
      </c>
      <c r="L21" s="81">
        <v>10.978999999999999</v>
      </c>
      <c r="M21" s="81">
        <v>18.877000000000002</v>
      </c>
      <c r="N21" s="81">
        <v>19.736000000000001</v>
      </c>
      <c r="O21" s="81">
        <v>22.805</v>
      </c>
      <c r="P21" s="81">
        <v>26.018000000000001</v>
      </c>
      <c r="Q21" s="81">
        <v>22.844999999999999</v>
      </c>
      <c r="R21" s="81">
        <v>5.5650000000000004</v>
      </c>
      <c r="S21" s="81">
        <v>7.3049999999999997</v>
      </c>
      <c r="T21" s="81">
        <v>0.107</v>
      </c>
      <c r="U21" s="81">
        <v>7.6999999999999999E-2</v>
      </c>
      <c r="V21" s="81">
        <v>0.32400000000000001</v>
      </c>
      <c r="W21" s="81">
        <v>1.7000000000000001E-2</v>
      </c>
      <c r="X21" s="81">
        <v>7.3999999999999996E-2</v>
      </c>
      <c r="Y21" s="81"/>
      <c r="Z21" s="78"/>
      <c r="AA21" s="79">
        <f t="shared" si="2"/>
        <v>188.57600000000002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0.23799999999999999</v>
      </c>
      <c r="D26" s="88">
        <f t="shared" si="3"/>
        <v>0.26</v>
      </c>
      <c r="E26" s="88">
        <f t="shared" si="3"/>
        <v>0.26900000000000002</v>
      </c>
      <c r="F26" s="88">
        <f t="shared" si="3"/>
        <v>8.1000000000000003E-2</v>
      </c>
      <c r="G26" s="88">
        <f t="shared" si="3"/>
        <v>50</v>
      </c>
      <c r="H26" s="88">
        <f t="shared" si="3"/>
        <v>106.76900000000001</v>
      </c>
      <c r="I26" s="88">
        <f t="shared" si="3"/>
        <v>71.185000000000002</v>
      </c>
      <c r="J26" s="88">
        <f t="shared" si="3"/>
        <v>152.42400000000001</v>
      </c>
      <c r="K26" s="88">
        <f t="shared" si="3"/>
        <v>55.493000000000002</v>
      </c>
      <c r="L26" s="88">
        <f t="shared" si="3"/>
        <v>30.978999999999999</v>
      </c>
      <c r="M26" s="88">
        <f t="shared" si="3"/>
        <v>18.877000000000002</v>
      </c>
      <c r="N26" s="88">
        <f t="shared" si="3"/>
        <v>19.736000000000001</v>
      </c>
      <c r="O26" s="88">
        <f t="shared" si="3"/>
        <v>22.805</v>
      </c>
      <c r="P26" s="88">
        <f t="shared" si="3"/>
        <v>26.018000000000001</v>
      </c>
      <c r="Q26" s="88">
        <f t="shared" si="3"/>
        <v>22.844999999999999</v>
      </c>
      <c r="R26" s="88">
        <f t="shared" si="3"/>
        <v>5.5650000000000004</v>
      </c>
      <c r="S26" s="88">
        <f t="shared" si="3"/>
        <v>27.305</v>
      </c>
      <c r="T26" s="88">
        <f t="shared" si="3"/>
        <v>0.107</v>
      </c>
      <c r="U26" s="88">
        <f t="shared" si="3"/>
        <v>7.6999999999999999E-2</v>
      </c>
      <c r="V26" s="88">
        <f t="shared" si="3"/>
        <v>0.32400000000000001</v>
      </c>
      <c r="W26" s="88">
        <f t="shared" si="3"/>
        <v>1.7000000000000001E-2</v>
      </c>
      <c r="X26" s="88">
        <f t="shared" si="3"/>
        <v>7.3999999999999996E-2</v>
      </c>
      <c r="Y26" s="88">
        <f t="shared" si="3"/>
        <v>0</v>
      </c>
      <c r="Z26" s="89" t="str">
        <f t="shared" si="3"/>
        <v/>
      </c>
      <c r="AA26" s="90">
        <f>SUM(AA19:AA25)</f>
        <v>611.44800000000009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37.581000000000003</v>
      </c>
      <c r="C30" s="77">
        <v>40.095999999999997</v>
      </c>
      <c r="D30" s="77">
        <v>25.34</v>
      </c>
      <c r="E30" s="77">
        <v>20.161000000000001</v>
      </c>
      <c r="F30" s="77">
        <v>21.035</v>
      </c>
      <c r="G30" s="77">
        <v>78.204999999999998</v>
      </c>
      <c r="H30" s="77">
        <v>169.76900000000001</v>
      </c>
      <c r="I30" s="77">
        <v>131.185</v>
      </c>
      <c r="J30" s="77">
        <v>266.69600000000003</v>
      </c>
      <c r="K30" s="77">
        <v>108.45099999999999</v>
      </c>
      <c r="L30" s="77">
        <v>82.531999999999996</v>
      </c>
      <c r="M30" s="77">
        <v>80.013999999999996</v>
      </c>
      <c r="N30" s="77">
        <v>63.433999999999997</v>
      </c>
      <c r="O30" s="77">
        <v>72.301000000000002</v>
      </c>
      <c r="P30" s="77">
        <v>72.909000000000006</v>
      </c>
      <c r="Q30" s="77">
        <v>52.555</v>
      </c>
      <c r="R30" s="77">
        <v>117.393</v>
      </c>
      <c r="S30" s="77">
        <v>43.305</v>
      </c>
      <c r="T30" s="77">
        <v>16.106999999999999</v>
      </c>
      <c r="U30" s="77">
        <v>16.077000000000002</v>
      </c>
      <c r="V30" s="77">
        <v>16.361000000000001</v>
      </c>
      <c r="W30" s="77">
        <v>93.183000000000007</v>
      </c>
      <c r="X30" s="77">
        <v>2.1509999999999998</v>
      </c>
      <c r="Y30" s="77">
        <v>2.09</v>
      </c>
      <c r="Z30" s="78"/>
      <c r="AA30" s="79">
        <f>SUM(B30:Z30)</f>
        <v>1628.9310000000003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37.581000000000003</v>
      </c>
      <c r="C32" s="62">
        <f t="shared" ref="C32:Z32" si="4">IF(LEN(C$2)&gt;0,SUM(C29:C31),"")</f>
        <v>40.095999999999997</v>
      </c>
      <c r="D32" s="62">
        <f t="shared" si="4"/>
        <v>25.34</v>
      </c>
      <c r="E32" s="62">
        <f t="shared" si="4"/>
        <v>20.161000000000001</v>
      </c>
      <c r="F32" s="62">
        <f t="shared" si="4"/>
        <v>21.035</v>
      </c>
      <c r="G32" s="62">
        <f t="shared" si="4"/>
        <v>78.204999999999998</v>
      </c>
      <c r="H32" s="62">
        <f t="shared" si="4"/>
        <v>169.76900000000001</v>
      </c>
      <c r="I32" s="62">
        <f t="shared" si="4"/>
        <v>131.185</v>
      </c>
      <c r="J32" s="62">
        <f t="shared" si="4"/>
        <v>266.69600000000003</v>
      </c>
      <c r="K32" s="62">
        <f t="shared" si="4"/>
        <v>108.45099999999999</v>
      </c>
      <c r="L32" s="62">
        <f t="shared" si="4"/>
        <v>82.531999999999996</v>
      </c>
      <c r="M32" s="62">
        <f t="shared" si="4"/>
        <v>80.013999999999996</v>
      </c>
      <c r="N32" s="62">
        <f t="shared" si="4"/>
        <v>63.433999999999997</v>
      </c>
      <c r="O32" s="62">
        <f t="shared" si="4"/>
        <v>72.301000000000002</v>
      </c>
      <c r="P32" s="62">
        <f t="shared" si="4"/>
        <v>72.909000000000006</v>
      </c>
      <c r="Q32" s="62">
        <f t="shared" si="4"/>
        <v>52.555</v>
      </c>
      <c r="R32" s="62">
        <f t="shared" si="4"/>
        <v>117.393</v>
      </c>
      <c r="S32" s="62">
        <f t="shared" si="4"/>
        <v>43.305</v>
      </c>
      <c r="T32" s="62">
        <f t="shared" si="4"/>
        <v>16.106999999999999</v>
      </c>
      <c r="U32" s="62">
        <f t="shared" si="4"/>
        <v>16.077000000000002</v>
      </c>
      <c r="V32" s="62">
        <f t="shared" si="4"/>
        <v>16.361000000000001</v>
      </c>
      <c r="W32" s="62">
        <f t="shared" si="4"/>
        <v>93.183000000000007</v>
      </c>
      <c r="X32" s="62">
        <f t="shared" si="4"/>
        <v>2.1509999999999998</v>
      </c>
      <c r="Y32" s="62">
        <f t="shared" si="4"/>
        <v>2.09</v>
      </c>
      <c r="Z32" s="63" t="str">
        <f t="shared" si="4"/>
        <v/>
      </c>
      <c r="AA32" s="64">
        <f>SUM(AA29:AA31)</f>
        <v>1628.9310000000003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18.5</v>
      </c>
      <c r="C39" s="99">
        <v>44.9</v>
      </c>
      <c r="D39" s="99">
        <v>58.5</v>
      </c>
      <c r="E39" s="99">
        <v>64.400000000000006</v>
      </c>
      <c r="F39" s="99">
        <v>67.8</v>
      </c>
      <c r="G39" s="99">
        <v>22.9</v>
      </c>
      <c r="H39" s="99"/>
      <c r="I39" s="99"/>
      <c r="J39" s="99"/>
      <c r="K39" s="99"/>
      <c r="L39" s="99"/>
      <c r="M39" s="99"/>
      <c r="N39" s="99">
        <v>29.7</v>
      </c>
      <c r="O39" s="99"/>
      <c r="P39" s="99"/>
      <c r="Q39" s="99"/>
      <c r="R39" s="99"/>
      <c r="S39" s="99"/>
      <c r="T39" s="99"/>
      <c r="U39" s="99"/>
      <c r="V39" s="99"/>
      <c r="W39" s="99"/>
      <c r="X39" s="99">
        <v>68.3</v>
      </c>
      <c r="Y39" s="99">
        <v>78</v>
      </c>
      <c r="Z39" s="100"/>
      <c r="AA39" s="79">
        <f t="shared" si="5"/>
        <v>453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18.5</v>
      </c>
      <c r="C40" s="88">
        <f t="shared" si="6"/>
        <v>44.9</v>
      </c>
      <c r="D40" s="88">
        <f t="shared" si="6"/>
        <v>58.5</v>
      </c>
      <c r="E40" s="88">
        <f t="shared" si="6"/>
        <v>64.400000000000006</v>
      </c>
      <c r="F40" s="88">
        <f t="shared" si="6"/>
        <v>67.8</v>
      </c>
      <c r="G40" s="88">
        <f t="shared" si="6"/>
        <v>22.9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29.7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68.3</v>
      </c>
      <c r="Y40" s="88">
        <f t="shared" si="6"/>
        <v>78</v>
      </c>
      <c r="Z40" s="89" t="str">
        <f t="shared" si="6"/>
        <v/>
      </c>
      <c r="AA40" s="90">
        <f t="shared" si="5"/>
        <v>453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18.5</v>
      </c>
      <c r="C47" s="99">
        <v>44.9</v>
      </c>
      <c r="D47" s="99">
        <v>58.5</v>
      </c>
      <c r="E47" s="99">
        <v>64.400000000000006</v>
      </c>
      <c r="F47" s="99">
        <v>67.8</v>
      </c>
      <c r="G47" s="99">
        <v>22.9</v>
      </c>
      <c r="H47" s="99"/>
      <c r="I47" s="99"/>
      <c r="J47" s="99"/>
      <c r="K47" s="99"/>
      <c r="L47" s="99"/>
      <c r="M47" s="99"/>
      <c r="N47" s="99">
        <v>29.7</v>
      </c>
      <c r="O47" s="99"/>
      <c r="P47" s="99"/>
      <c r="Q47" s="99"/>
      <c r="R47" s="99"/>
      <c r="S47" s="99"/>
      <c r="T47" s="99"/>
      <c r="U47" s="99"/>
      <c r="V47" s="99"/>
      <c r="W47" s="99"/>
      <c r="X47" s="99">
        <v>68.3</v>
      </c>
      <c r="Y47" s="99">
        <v>78</v>
      </c>
      <c r="Z47" s="100"/>
      <c r="AA47" s="79">
        <f t="shared" si="7"/>
        <v>453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18.5</v>
      </c>
      <c r="C49" s="88">
        <f t="shared" ref="C49:Z49" si="8">IF(LEN(C$2)&gt;0,SUM(C43:C48),"")</f>
        <v>44.9</v>
      </c>
      <c r="D49" s="88">
        <f t="shared" si="8"/>
        <v>58.5</v>
      </c>
      <c r="E49" s="88">
        <f t="shared" si="8"/>
        <v>64.400000000000006</v>
      </c>
      <c r="F49" s="88">
        <f t="shared" si="8"/>
        <v>67.8</v>
      </c>
      <c r="G49" s="88">
        <f t="shared" si="8"/>
        <v>22.9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29.7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68.3</v>
      </c>
      <c r="Y49" s="88">
        <f t="shared" si="8"/>
        <v>78</v>
      </c>
      <c r="Z49" s="89" t="str">
        <f t="shared" si="8"/>
        <v/>
      </c>
      <c r="AA49" s="90">
        <f t="shared" si="7"/>
        <v>453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56.080999999999996</v>
      </c>
      <c r="C52" s="88">
        <f t="shared" si="10"/>
        <v>84.995999999999995</v>
      </c>
      <c r="D52" s="88">
        <f t="shared" si="10"/>
        <v>83.84</v>
      </c>
      <c r="E52" s="88">
        <f t="shared" si="10"/>
        <v>84.561000000000007</v>
      </c>
      <c r="F52" s="88">
        <f t="shared" si="10"/>
        <v>88.834999999999994</v>
      </c>
      <c r="G52" s="88">
        <f t="shared" si="10"/>
        <v>101.10499999999999</v>
      </c>
      <c r="H52" s="88">
        <f t="shared" si="10"/>
        <v>169.76900000000001</v>
      </c>
      <c r="I52" s="88">
        <f t="shared" si="10"/>
        <v>131.185</v>
      </c>
      <c r="J52" s="88">
        <f t="shared" si="10"/>
        <v>266.69600000000003</v>
      </c>
      <c r="K52" s="88">
        <f t="shared" si="10"/>
        <v>108.45099999999999</v>
      </c>
      <c r="L52" s="88">
        <f t="shared" si="10"/>
        <v>82.531999999999996</v>
      </c>
      <c r="M52" s="88">
        <f t="shared" si="10"/>
        <v>80.01400000000001</v>
      </c>
      <c r="N52" s="88">
        <f t="shared" si="10"/>
        <v>93.134</v>
      </c>
      <c r="O52" s="88">
        <f t="shared" si="10"/>
        <v>72.301000000000002</v>
      </c>
      <c r="P52" s="88">
        <f t="shared" si="10"/>
        <v>72.908999999999992</v>
      </c>
      <c r="Q52" s="88">
        <f t="shared" si="10"/>
        <v>52.555</v>
      </c>
      <c r="R52" s="88">
        <f t="shared" si="10"/>
        <v>117.393</v>
      </c>
      <c r="S52" s="88">
        <f t="shared" si="10"/>
        <v>43.305</v>
      </c>
      <c r="T52" s="88">
        <f t="shared" si="10"/>
        <v>16.106999999999999</v>
      </c>
      <c r="U52" s="88">
        <f t="shared" si="10"/>
        <v>16.077000000000002</v>
      </c>
      <c r="V52" s="88">
        <f t="shared" si="10"/>
        <v>16.361000000000001</v>
      </c>
      <c r="W52" s="88">
        <f t="shared" si="10"/>
        <v>93.182999999999993</v>
      </c>
      <c r="X52" s="88">
        <f t="shared" si="10"/>
        <v>70.450999999999993</v>
      </c>
      <c r="Y52" s="88">
        <f t="shared" si="10"/>
        <v>80.09</v>
      </c>
      <c r="Z52" s="89" t="str">
        <f t="shared" si="10"/>
        <v/>
      </c>
      <c r="AA52" s="104">
        <f>SUM(B52:Z52)</f>
        <v>2081.9310000000005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56.073999999999998</v>
      </c>
      <c r="C4" s="18">
        <v>85.043999999999997</v>
      </c>
      <c r="D4" s="18">
        <v>83.85</v>
      </c>
      <c r="E4" s="18">
        <v>84.583000000000013</v>
      </c>
      <c r="F4" s="18">
        <v>88.867999999999995</v>
      </c>
      <c r="G4" s="18">
        <v>101.148</v>
      </c>
      <c r="H4" s="18">
        <v>169.76900000000001</v>
      </c>
      <c r="I4" s="18">
        <v>131.185</v>
      </c>
      <c r="J4" s="18">
        <v>266.65099999999995</v>
      </c>
      <c r="K4" s="18">
        <v>108.45099999999999</v>
      </c>
      <c r="L4" s="18">
        <v>82.532000000000011</v>
      </c>
      <c r="M4" s="18">
        <v>80.01400000000001</v>
      </c>
      <c r="N4" s="18">
        <v>93.089999999999989</v>
      </c>
      <c r="O4" s="18">
        <v>72.301000000000002</v>
      </c>
      <c r="P4" s="18">
        <v>72.909000000000006</v>
      </c>
      <c r="Q4" s="18">
        <v>52.554999999999993</v>
      </c>
      <c r="R4" s="18">
        <v>117.39299999999999</v>
      </c>
      <c r="S4" s="18">
        <v>43.305000000000007</v>
      </c>
      <c r="T4" s="18">
        <v>16.107000000000003</v>
      </c>
      <c r="U4" s="18">
        <v>16.076999999999998</v>
      </c>
      <c r="V4" s="18">
        <v>16.361000000000001</v>
      </c>
      <c r="W4" s="18">
        <v>93.182999999999993</v>
      </c>
      <c r="X4" s="18">
        <v>70.486999999999995</v>
      </c>
      <c r="Y4" s="18">
        <v>80.047000000000011</v>
      </c>
      <c r="Z4" s="19"/>
      <c r="AA4" s="20">
        <f>SUM(B4:Z4)</f>
        <v>2081.9839999999999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95.28</v>
      </c>
      <c r="C7" s="28">
        <v>93.79</v>
      </c>
      <c r="D7" s="28">
        <v>91.46</v>
      </c>
      <c r="E7" s="28">
        <v>90.19</v>
      </c>
      <c r="F7" s="28">
        <v>90.2</v>
      </c>
      <c r="G7" s="28">
        <v>93.28</v>
      </c>
      <c r="H7" s="28">
        <v>152.37</v>
      </c>
      <c r="I7" s="28">
        <v>156.63999999999999</v>
      </c>
      <c r="J7" s="28">
        <v>163</v>
      </c>
      <c r="K7" s="28">
        <v>121.1</v>
      </c>
      <c r="L7" s="28">
        <v>111.52</v>
      </c>
      <c r="M7" s="28">
        <v>107.49</v>
      </c>
      <c r="N7" s="28">
        <v>97.98</v>
      </c>
      <c r="O7" s="28">
        <v>104.33</v>
      </c>
      <c r="P7" s="28">
        <v>105.06</v>
      </c>
      <c r="Q7" s="28">
        <v>114</v>
      </c>
      <c r="R7" s="28">
        <v>130.66999999999999</v>
      </c>
      <c r="S7" s="28">
        <v>239.84</v>
      </c>
      <c r="T7" s="28">
        <v>360.4</v>
      </c>
      <c r="U7" s="28">
        <v>510.21</v>
      </c>
      <c r="V7" s="28">
        <v>291.87</v>
      </c>
      <c r="W7" s="28">
        <v>130.66999999999999</v>
      </c>
      <c r="X7" s="28">
        <v>111.42</v>
      </c>
      <c r="Y7" s="28">
        <v>103.85</v>
      </c>
      <c r="Z7" s="29"/>
      <c r="AA7" s="30">
        <f>IF(SUM(B7:Z7)&lt;&gt;0,AVERAGEIF(B7:Z7,"&lt;&gt;"""),"")</f>
        <v>152.77583333333334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26.573</v>
      </c>
      <c r="J13" s="52"/>
      <c r="K13" s="52"/>
      <c r="L13" s="52"/>
      <c r="M13" s="52"/>
      <c r="N13" s="52"/>
      <c r="O13" s="52"/>
      <c r="P13" s="52"/>
      <c r="Q13" s="52"/>
      <c r="R13" s="52">
        <v>17.053999999999998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43.626999999999995</v>
      </c>
    </row>
    <row r="14" spans="1:27" ht="24.95" customHeight="1" x14ac:dyDescent="0.2">
      <c r="A14" s="55" t="s">
        <v>10</v>
      </c>
      <c r="B14" s="56">
        <v>5.36</v>
      </c>
      <c r="C14" s="57">
        <v>5.5019999999999998</v>
      </c>
      <c r="D14" s="57">
        <v>4.5680000000000005</v>
      </c>
      <c r="E14" s="57">
        <v>5.331999999999999</v>
      </c>
      <c r="F14" s="57">
        <v>5.4519999999999991</v>
      </c>
      <c r="G14" s="57">
        <v>8.6850000000000005</v>
      </c>
      <c r="H14" s="57">
        <v>22.938000000000002</v>
      </c>
      <c r="I14" s="57">
        <v>29.106999999999999</v>
      </c>
      <c r="J14" s="57">
        <v>4.7510000000000003</v>
      </c>
      <c r="K14" s="57">
        <v>31.782</v>
      </c>
      <c r="L14" s="57">
        <v>32.292999999999999</v>
      </c>
      <c r="M14" s="57">
        <v>32.083999999999996</v>
      </c>
      <c r="N14" s="57">
        <v>32.817</v>
      </c>
      <c r="O14" s="57">
        <v>26.529</v>
      </c>
      <c r="P14" s="57">
        <v>21.472999999999999</v>
      </c>
      <c r="Q14" s="57">
        <v>15.309999999999999</v>
      </c>
      <c r="R14" s="57">
        <v>29.684999999999999</v>
      </c>
      <c r="S14" s="57">
        <v>7.266</v>
      </c>
      <c r="T14" s="57">
        <v>0.19700000000000001</v>
      </c>
      <c r="U14" s="57">
        <v>0.60599999999999998</v>
      </c>
      <c r="V14" s="57">
        <v>0.16600000000000001</v>
      </c>
      <c r="W14" s="57">
        <v>8.0429999999999993</v>
      </c>
      <c r="X14" s="57">
        <v>2.0839999999999996</v>
      </c>
      <c r="Y14" s="57">
        <v>4.016</v>
      </c>
      <c r="Z14" s="58"/>
      <c r="AA14" s="59">
        <f t="shared" si="0"/>
        <v>336.04600000000005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5.36</v>
      </c>
      <c r="C16" s="62">
        <f t="shared" ref="C16:Z16" si="1">IF(LEN(C$2)&gt;0,SUM(C10:C15),"")</f>
        <v>5.5019999999999998</v>
      </c>
      <c r="D16" s="62">
        <f t="shared" si="1"/>
        <v>4.5680000000000005</v>
      </c>
      <c r="E16" s="62">
        <f t="shared" si="1"/>
        <v>5.331999999999999</v>
      </c>
      <c r="F16" s="62">
        <f t="shared" si="1"/>
        <v>5.4519999999999991</v>
      </c>
      <c r="G16" s="62">
        <f t="shared" si="1"/>
        <v>8.6850000000000005</v>
      </c>
      <c r="H16" s="62">
        <f t="shared" si="1"/>
        <v>22.938000000000002</v>
      </c>
      <c r="I16" s="62">
        <f t="shared" si="1"/>
        <v>55.68</v>
      </c>
      <c r="J16" s="62">
        <f t="shared" si="1"/>
        <v>4.7510000000000003</v>
      </c>
      <c r="K16" s="62">
        <f t="shared" si="1"/>
        <v>31.782</v>
      </c>
      <c r="L16" s="62">
        <f t="shared" si="1"/>
        <v>32.292999999999999</v>
      </c>
      <c r="M16" s="62">
        <f t="shared" si="1"/>
        <v>32.083999999999996</v>
      </c>
      <c r="N16" s="62">
        <f t="shared" si="1"/>
        <v>32.817</v>
      </c>
      <c r="O16" s="62">
        <f t="shared" si="1"/>
        <v>26.529</v>
      </c>
      <c r="P16" s="62">
        <f t="shared" si="1"/>
        <v>21.472999999999999</v>
      </c>
      <c r="Q16" s="62">
        <f t="shared" si="1"/>
        <v>15.309999999999999</v>
      </c>
      <c r="R16" s="62">
        <f t="shared" si="1"/>
        <v>46.738999999999997</v>
      </c>
      <c r="S16" s="62">
        <f t="shared" si="1"/>
        <v>7.266</v>
      </c>
      <c r="T16" s="62">
        <f t="shared" si="1"/>
        <v>0.19700000000000001</v>
      </c>
      <c r="U16" s="62">
        <f t="shared" si="1"/>
        <v>0.60599999999999998</v>
      </c>
      <c r="V16" s="62">
        <f t="shared" si="1"/>
        <v>0.16600000000000001</v>
      </c>
      <c r="W16" s="62">
        <f t="shared" si="1"/>
        <v>8.0429999999999993</v>
      </c>
      <c r="X16" s="62">
        <f t="shared" si="1"/>
        <v>2.0839999999999996</v>
      </c>
      <c r="Y16" s="62">
        <f t="shared" si="1"/>
        <v>4.016</v>
      </c>
      <c r="Z16" s="63" t="str">
        <f t="shared" si="1"/>
        <v/>
      </c>
      <c r="AA16" s="64">
        <f>SUM(AA10:AA15)</f>
        <v>379.67300000000006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1.6</v>
      </c>
      <c r="I19" s="72"/>
      <c r="J19" s="72"/>
      <c r="K19" s="72"/>
      <c r="L19" s="72"/>
      <c r="M19" s="72"/>
      <c r="N19" s="72"/>
      <c r="O19" s="72"/>
      <c r="P19" s="72"/>
      <c r="Q19" s="72"/>
      <c r="R19" s="72">
        <v>3.3</v>
      </c>
      <c r="S19" s="72">
        <v>3.3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8.1999999999999993</v>
      </c>
    </row>
    <row r="20" spans="1:27" ht="24.95" customHeight="1" x14ac:dyDescent="0.2">
      <c r="A20" s="75" t="s">
        <v>15</v>
      </c>
      <c r="B20" s="76">
        <v>14.883000000000001</v>
      </c>
      <c r="C20" s="77">
        <v>44.887</v>
      </c>
      <c r="D20" s="77">
        <v>44.859000000000002</v>
      </c>
      <c r="E20" s="77">
        <v>44.966999999999999</v>
      </c>
      <c r="F20" s="77">
        <v>46.75</v>
      </c>
      <c r="G20" s="77">
        <v>51.197000000000003</v>
      </c>
      <c r="H20" s="77">
        <v>45.857999999999997</v>
      </c>
      <c r="I20" s="77">
        <v>40.28</v>
      </c>
      <c r="J20" s="77"/>
      <c r="K20" s="77">
        <v>49.25</v>
      </c>
      <c r="L20" s="77">
        <v>23.153999999999996</v>
      </c>
      <c r="M20" s="77">
        <v>22.221999999999998</v>
      </c>
      <c r="N20" s="77">
        <v>39.17</v>
      </c>
      <c r="O20" s="77">
        <v>28.024999999999999</v>
      </c>
      <c r="P20" s="77">
        <v>33.103999999999999</v>
      </c>
      <c r="Q20" s="77">
        <v>18.463000000000001</v>
      </c>
      <c r="R20" s="77">
        <v>40.201999999999998</v>
      </c>
      <c r="S20" s="77">
        <v>15.222999999999999</v>
      </c>
      <c r="T20" s="77">
        <v>10.284000000000001</v>
      </c>
      <c r="U20" s="77">
        <v>10.519</v>
      </c>
      <c r="V20" s="77">
        <v>10.48</v>
      </c>
      <c r="W20" s="77">
        <v>47.579000000000001</v>
      </c>
      <c r="X20" s="77">
        <v>41.725999999999999</v>
      </c>
      <c r="Y20" s="77">
        <v>43.802</v>
      </c>
      <c r="Z20" s="78"/>
      <c r="AA20" s="79">
        <f t="shared" si="2"/>
        <v>766.8839999999999</v>
      </c>
    </row>
    <row r="21" spans="1:27" ht="24.95" customHeight="1" x14ac:dyDescent="0.2">
      <c r="A21" s="75" t="s">
        <v>16</v>
      </c>
      <c r="B21" s="80">
        <v>35.831000000000003</v>
      </c>
      <c r="C21" s="81">
        <v>34.655000000000001</v>
      </c>
      <c r="D21" s="81">
        <v>34.423000000000002</v>
      </c>
      <c r="E21" s="81">
        <v>34.283999999999999</v>
      </c>
      <c r="F21" s="81">
        <v>36.665999999999997</v>
      </c>
      <c r="G21" s="81">
        <v>41.266000000000005</v>
      </c>
      <c r="H21" s="81">
        <v>99.37299999999999</v>
      </c>
      <c r="I21" s="81">
        <v>35.225000000000001</v>
      </c>
      <c r="J21" s="81"/>
      <c r="K21" s="81">
        <v>27.419</v>
      </c>
      <c r="L21" s="81">
        <v>27.085000000000001</v>
      </c>
      <c r="M21" s="81">
        <v>25.707999999999998</v>
      </c>
      <c r="N21" s="81">
        <v>21.103000000000002</v>
      </c>
      <c r="O21" s="81">
        <v>17.747</v>
      </c>
      <c r="P21" s="81">
        <v>18.332000000000001</v>
      </c>
      <c r="Q21" s="81">
        <v>18.782</v>
      </c>
      <c r="R21" s="81">
        <v>27.152000000000001</v>
      </c>
      <c r="S21" s="81">
        <v>17.515999999999998</v>
      </c>
      <c r="T21" s="81">
        <v>5.6260000000000003</v>
      </c>
      <c r="U21" s="81">
        <v>4.952</v>
      </c>
      <c r="V21" s="81">
        <v>5.7150000000000007</v>
      </c>
      <c r="W21" s="81">
        <v>37.561</v>
      </c>
      <c r="X21" s="81">
        <v>26.677</v>
      </c>
      <c r="Y21" s="81">
        <v>32.228999999999999</v>
      </c>
      <c r="Z21" s="78"/>
      <c r="AA21" s="79">
        <f t="shared" si="2"/>
        <v>665.327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50.714000000000006</v>
      </c>
      <c r="C26" s="88">
        <f t="shared" ref="C26:Z26" si="3">IF(LEN(C$2)&gt;0,SUM(C19:C25),"")</f>
        <v>79.542000000000002</v>
      </c>
      <c r="D26" s="88">
        <f t="shared" si="3"/>
        <v>79.282000000000011</v>
      </c>
      <c r="E26" s="88">
        <f t="shared" si="3"/>
        <v>79.251000000000005</v>
      </c>
      <c r="F26" s="88">
        <f t="shared" si="3"/>
        <v>83.415999999999997</v>
      </c>
      <c r="G26" s="88">
        <f t="shared" si="3"/>
        <v>92.463000000000008</v>
      </c>
      <c r="H26" s="88">
        <f t="shared" si="3"/>
        <v>146.83099999999999</v>
      </c>
      <c r="I26" s="88">
        <f t="shared" si="3"/>
        <v>75.504999999999995</v>
      </c>
      <c r="J26" s="88">
        <f t="shared" si="3"/>
        <v>0</v>
      </c>
      <c r="K26" s="88">
        <f t="shared" si="3"/>
        <v>76.668999999999997</v>
      </c>
      <c r="L26" s="88">
        <f t="shared" si="3"/>
        <v>50.238999999999997</v>
      </c>
      <c r="M26" s="88">
        <f t="shared" si="3"/>
        <v>47.929999999999993</v>
      </c>
      <c r="N26" s="88">
        <f t="shared" si="3"/>
        <v>60.273000000000003</v>
      </c>
      <c r="O26" s="88">
        <f t="shared" si="3"/>
        <v>45.771999999999998</v>
      </c>
      <c r="P26" s="88">
        <f t="shared" si="3"/>
        <v>51.436</v>
      </c>
      <c r="Q26" s="88">
        <f t="shared" si="3"/>
        <v>37.245000000000005</v>
      </c>
      <c r="R26" s="88">
        <f t="shared" si="3"/>
        <v>70.653999999999996</v>
      </c>
      <c r="S26" s="88">
        <f t="shared" si="3"/>
        <v>36.039000000000001</v>
      </c>
      <c r="T26" s="88">
        <f t="shared" si="3"/>
        <v>15.91</v>
      </c>
      <c r="U26" s="88">
        <f t="shared" si="3"/>
        <v>15.471</v>
      </c>
      <c r="V26" s="88">
        <f t="shared" si="3"/>
        <v>16.195</v>
      </c>
      <c r="W26" s="88">
        <f t="shared" si="3"/>
        <v>85.14</v>
      </c>
      <c r="X26" s="88">
        <f t="shared" si="3"/>
        <v>68.402999999999992</v>
      </c>
      <c r="Y26" s="88">
        <f t="shared" si="3"/>
        <v>76.031000000000006</v>
      </c>
      <c r="Z26" s="89" t="str">
        <f t="shared" si="3"/>
        <v/>
      </c>
      <c r="AA26" s="90">
        <f>SUM(AA19:AA25)</f>
        <v>1440.4110000000001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56.073999999999998</v>
      </c>
      <c r="C30" s="77">
        <v>85.043999999999997</v>
      </c>
      <c r="D30" s="77">
        <v>83.85</v>
      </c>
      <c r="E30" s="77">
        <v>84.582999999999998</v>
      </c>
      <c r="F30" s="77">
        <v>88.867999999999995</v>
      </c>
      <c r="G30" s="77">
        <v>101.148</v>
      </c>
      <c r="H30" s="77">
        <v>169.76900000000001</v>
      </c>
      <c r="I30" s="77">
        <v>131.185</v>
      </c>
      <c r="J30" s="77">
        <v>4.7510000000000003</v>
      </c>
      <c r="K30" s="77">
        <v>108.45099999999999</v>
      </c>
      <c r="L30" s="77">
        <v>82.531999999999996</v>
      </c>
      <c r="M30" s="77">
        <v>80.013999999999996</v>
      </c>
      <c r="N30" s="77">
        <v>93.09</v>
      </c>
      <c r="O30" s="77">
        <v>72.301000000000002</v>
      </c>
      <c r="P30" s="77">
        <v>72.909000000000006</v>
      </c>
      <c r="Q30" s="77">
        <v>52.555</v>
      </c>
      <c r="R30" s="77">
        <v>117.393</v>
      </c>
      <c r="S30" s="77">
        <v>43.305</v>
      </c>
      <c r="T30" s="77">
        <v>16.106999999999999</v>
      </c>
      <c r="U30" s="77">
        <v>16.077000000000002</v>
      </c>
      <c r="V30" s="77">
        <v>16.361000000000001</v>
      </c>
      <c r="W30" s="77">
        <v>93.183000000000007</v>
      </c>
      <c r="X30" s="77">
        <v>70.486999999999995</v>
      </c>
      <c r="Y30" s="77">
        <v>80.046999999999997</v>
      </c>
      <c r="Z30" s="78"/>
      <c r="AA30" s="79">
        <f>SUM(B30:Z30)</f>
        <v>1820.0840000000003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56.073999999999998</v>
      </c>
      <c r="C32" s="62">
        <f t="shared" ref="C32:Z32" si="4">IF(LEN(C$2)&gt;0,SUM(C29:C31),"")</f>
        <v>85.043999999999997</v>
      </c>
      <c r="D32" s="62">
        <f t="shared" si="4"/>
        <v>83.85</v>
      </c>
      <c r="E32" s="62">
        <f t="shared" si="4"/>
        <v>84.582999999999998</v>
      </c>
      <c r="F32" s="62">
        <f t="shared" si="4"/>
        <v>88.867999999999995</v>
      </c>
      <c r="G32" s="62">
        <f t="shared" si="4"/>
        <v>101.148</v>
      </c>
      <c r="H32" s="62">
        <f t="shared" si="4"/>
        <v>169.76900000000001</v>
      </c>
      <c r="I32" s="62">
        <f t="shared" si="4"/>
        <v>131.185</v>
      </c>
      <c r="J32" s="62">
        <f t="shared" si="4"/>
        <v>4.7510000000000003</v>
      </c>
      <c r="K32" s="62">
        <f t="shared" si="4"/>
        <v>108.45099999999999</v>
      </c>
      <c r="L32" s="62">
        <f t="shared" si="4"/>
        <v>82.531999999999996</v>
      </c>
      <c r="M32" s="62">
        <f t="shared" si="4"/>
        <v>80.013999999999996</v>
      </c>
      <c r="N32" s="62">
        <f t="shared" si="4"/>
        <v>93.09</v>
      </c>
      <c r="O32" s="62">
        <f t="shared" si="4"/>
        <v>72.301000000000002</v>
      </c>
      <c r="P32" s="62">
        <f t="shared" si="4"/>
        <v>72.909000000000006</v>
      </c>
      <c r="Q32" s="62">
        <f t="shared" si="4"/>
        <v>52.555</v>
      </c>
      <c r="R32" s="62">
        <f t="shared" si="4"/>
        <v>117.393</v>
      </c>
      <c r="S32" s="62">
        <f t="shared" si="4"/>
        <v>43.305</v>
      </c>
      <c r="T32" s="62">
        <f t="shared" si="4"/>
        <v>16.106999999999999</v>
      </c>
      <c r="U32" s="62">
        <f t="shared" si="4"/>
        <v>16.077000000000002</v>
      </c>
      <c r="V32" s="62">
        <f t="shared" si="4"/>
        <v>16.361000000000001</v>
      </c>
      <c r="W32" s="62">
        <f t="shared" si="4"/>
        <v>93.183000000000007</v>
      </c>
      <c r="X32" s="62">
        <f t="shared" si="4"/>
        <v>70.486999999999995</v>
      </c>
      <c r="Y32" s="62">
        <f t="shared" si="4"/>
        <v>80.046999999999997</v>
      </c>
      <c r="Z32" s="63" t="str">
        <f t="shared" si="4"/>
        <v/>
      </c>
      <c r="AA32" s="64">
        <f>SUM(AA29:AA31)</f>
        <v>1820.0840000000003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261.89999999999998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261.89999999999998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261.89999999999998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261.89999999999998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261.89999999999998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261.89999999999998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261.89999999999998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261.89999999999998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56.074000000000005</v>
      </c>
      <c r="C52" s="88">
        <f t="shared" ref="C52:Z52" si="10">IF(LEN(C$2)&gt;0,SUM(C10:C15)+C26+C40,"")</f>
        <v>85.043999999999997</v>
      </c>
      <c r="D52" s="88">
        <f t="shared" si="10"/>
        <v>83.850000000000009</v>
      </c>
      <c r="E52" s="88">
        <f t="shared" si="10"/>
        <v>84.582999999999998</v>
      </c>
      <c r="F52" s="88">
        <f t="shared" si="10"/>
        <v>88.867999999999995</v>
      </c>
      <c r="G52" s="88">
        <f t="shared" si="10"/>
        <v>101.14800000000001</v>
      </c>
      <c r="H52" s="88">
        <f t="shared" si="10"/>
        <v>169.76900000000001</v>
      </c>
      <c r="I52" s="88">
        <f t="shared" si="10"/>
        <v>131.185</v>
      </c>
      <c r="J52" s="88">
        <f t="shared" si="10"/>
        <v>266.65099999999995</v>
      </c>
      <c r="K52" s="88">
        <f t="shared" si="10"/>
        <v>108.45099999999999</v>
      </c>
      <c r="L52" s="88">
        <f t="shared" si="10"/>
        <v>82.531999999999996</v>
      </c>
      <c r="M52" s="88">
        <f t="shared" si="10"/>
        <v>80.013999999999982</v>
      </c>
      <c r="N52" s="88">
        <f t="shared" si="10"/>
        <v>93.09</v>
      </c>
      <c r="O52" s="88">
        <f t="shared" si="10"/>
        <v>72.301000000000002</v>
      </c>
      <c r="P52" s="88">
        <f t="shared" si="10"/>
        <v>72.908999999999992</v>
      </c>
      <c r="Q52" s="88">
        <f t="shared" si="10"/>
        <v>52.555000000000007</v>
      </c>
      <c r="R52" s="88">
        <f t="shared" si="10"/>
        <v>117.393</v>
      </c>
      <c r="S52" s="88">
        <f t="shared" si="10"/>
        <v>43.305</v>
      </c>
      <c r="T52" s="88">
        <f t="shared" si="10"/>
        <v>16.106999999999999</v>
      </c>
      <c r="U52" s="88">
        <f t="shared" si="10"/>
        <v>16.077000000000002</v>
      </c>
      <c r="V52" s="88">
        <f t="shared" si="10"/>
        <v>16.361000000000001</v>
      </c>
      <c r="W52" s="88">
        <f t="shared" si="10"/>
        <v>93.182999999999993</v>
      </c>
      <c r="X52" s="88">
        <f t="shared" si="10"/>
        <v>70.486999999999995</v>
      </c>
      <c r="Y52" s="88">
        <f t="shared" si="10"/>
        <v>80.047000000000011</v>
      </c>
      <c r="Z52" s="89" t="str">
        <f t="shared" si="10"/>
        <v/>
      </c>
      <c r="AA52" s="104">
        <f>SUM(B52:Z52)</f>
        <v>2081.9839999999999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-18.5</v>
      </c>
      <c r="C4" s="18">
        <v>-44.9</v>
      </c>
      <c r="D4" s="18">
        <v>-58.5</v>
      </c>
      <c r="E4" s="18">
        <v>-64.400000000000006</v>
      </c>
      <c r="F4" s="18">
        <v>-67.8</v>
      </c>
      <c r="G4" s="18">
        <v>-22.9</v>
      </c>
      <c r="H4" s="18"/>
      <c r="I4" s="18"/>
      <c r="J4" s="18">
        <v>261.89999999999998</v>
      </c>
      <c r="K4" s="18"/>
      <c r="L4" s="18"/>
      <c r="M4" s="18"/>
      <c r="N4" s="18">
        <v>-29.7</v>
      </c>
      <c r="O4" s="18"/>
      <c r="P4" s="18"/>
      <c r="Q4" s="18"/>
      <c r="R4" s="18"/>
      <c r="S4" s="18"/>
      <c r="T4" s="18"/>
      <c r="U4" s="18"/>
      <c r="V4" s="18"/>
      <c r="W4" s="18"/>
      <c r="X4" s="18">
        <v>-68.3</v>
      </c>
      <c r="Y4" s="18">
        <v>-78</v>
      </c>
      <c r="Z4" s="19"/>
      <c r="AA4" s="111">
        <f>SUM(B4:Z4)</f>
        <v>-191.10000000000002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95.28</v>
      </c>
      <c r="C7" s="117">
        <v>93.79</v>
      </c>
      <c r="D7" s="117">
        <v>91.46</v>
      </c>
      <c r="E7" s="117">
        <v>90.19</v>
      </c>
      <c r="F7" s="117">
        <v>90.2</v>
      </c>
      <c r="G7" s="117">
        <v>93.28</v>
      </c>
      <c r="H7" s="117">
        <v>152.37</v>
      </c>
      <c r="I7" s="117">
        <v>156.63999999999999</v>
      </c>
      <c r="J7" s="117">
        <v>163</v>
      </c>
      <c r="K7" s="117">
        <v>121.1</v>
      </c>
      <c r="L7" s="117">
        <v>111.52</v>
      </c>
      <c r="M7" s="117">
        <v>107.49</v>
      </c>
      <c r="N7" s="117">
        <v>97.98</v>
      </c>
      <c r="O7" s="117">
        <v>104.33</v>
      </c>
      <c r="P7" s="117">
        <v>105.06</v>
      </c>
      <c r="Q7" s="117">
        <v>114</v>
      </c>
      <c r="R7" s="117">
        <v>130.66999999999999</v>
      </c>
      <c r="S7" s="117">
        <v>239.84</v>
      </c>
      <c r="T7" s="117">
        <v>360.4</v>
      </c>
      <c r="U7" s="117">
        <v>510.21</v>
      </c>
      <c r="V7" s="117">
        <v>291.87</v>
      </c>
      <c r="W7" s="117">
        <v>130.66999999999999</v>
      </c>
      <c r="X7" s="117">
        <v>111.42</v>
      </c>
      <c r="Y7" s="117">
        <v>103.85</v>
      </c>
      <c r="Z7" s="118"/>
      <c r="AA7" s="119">
        <f>IF(SUM(B7:Z7)&lt;&gt;0,AVERAGEIF(B7:Z7,"&lt;&gt;"""),"")</f>
        <v>152.77583333333334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18.5</v>
      </c>
      <c r="C15" s="133">
        <v>44.9</v>
      </c>
      <c r="D15" s="133">
        <v>58.5</v>
      </c>
      <c r="E15" s="133">
        <v>64.400000000000006</v>
      </c>
      <c r="F15" s="133">
        <v>67.8</v>
      </c>
      <c r="G15" s="133">
        <v>22.9</v>
      </c>
      <c r="H15" s="133"/>
      <c r="I15" s="133"/>
      <c r="J15" s="133"/>
      <c r="K15" s="133"/>
      <c r="L15" s="133"/>
      <c r="M15" s="133"/>
      <c r="N15" s="133">
        <v>29.7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68.3</v>
      </c>
      <c r="Y15" s="133">
        <v>78</v>
      </c>
      <c r="Z15" s="131"/>
      <c r="AA15" s="132">
        <f t="shared" si="0"/>
        <v>453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18.5</v>
      </c>
      <c r="C16" s="135">
        <f t="shared" si="1"/>
        <v>44.9</v>
      </c>
      <c r="D16" s="135">
        <f t="shared" si="1"/>
        <v>58.5</v>
      </c>
      <c r="E16" s="135">
        <f t="shared" si="1"/>
        <v>64.400000000000006</v>
      </c>
      <c r="F16" s="135">
        <f t="shared" si="1"/>
        <v>67.8</v>
      </c>
      <c r="G16" s="135">
        <f t="shared" si="1"/>
        <v>22.9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29.7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68.3</v>
      </c>
      <c r="Y16" s="135">
        <f t="shared" si="1"/>
        <v>78</v>
      </c>
      <c r="Z16" s="136" t="str">
        <f t="shared" si="1"/>
        <v/>
      </c>
      <c r="AA16" s="90">
        <f t="shared" si="0"/>
        <v>453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261.89999999999998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261.89999999999998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261.89999999999998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261.89999999999998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2024-09-08T13:31:40Z</dcterms:created>
  <dcterms:modified xsi:type="dcterms:W3CDTF">2024-09-08T13:31:42Z</dcterms:modified>
</cp:coreProperties>
</file>