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<sst xmlns="http://schemas.openxmlformats.org/spreadsheetml/2006/main" count="119" uniqueCount="54">
  <si>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07/09/2024 16:39:10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</si>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</sst>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80-49DF-88B1-A19DFCC6A2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80-49DF-88B1-A19DFCC6A2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1.0489999999999999</c:v>
                </c:pt>
                <c:pt idx="9">
                  <c:v>6.3E-2</c:v>
                </c:pt>
                <c:pt idx="10">
                  <c:v>2.129</c:v>
                </c:pt>
                <c:pt idx="11">
                  <c:v>2.0699999999999998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80-49DF-88B1-A19DFCC6A2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6.3089999999999993</c:v>
                </c:pt>
                <c:pt idx="1">
                  <c:v>6.319</c:v>
                </c:pt>
                <c:pt idx="2">
                  <c:v>2.8860000000000001</c:v>
                </c:pt>
                <c:pt idx="3">
                  <c:v>1.3919999999999999</c:v>
                </c:pt>
                <c:pt idx="4">
                  <c:v>72.537000000000006</c:v>
                </c:pt>
                <c:pt idx="5">
                  <c:v>30.141999999999999</c:v>
                </c:pt>
                <c:pt idx="6">
                  <c:v>37.234000000000002</c:v>
                </c:pt>
                <c:pt idx="7">
                  <c:v>4.5070000000000006</c:v>
                </c:pt>
                <c:pt idx="8">
                  <c:v>25.988999999999997</c:v>
                </c:pt>
                <c:pt idx="9">
                  <c:v>7.327</c:v>
                </c:pt>
                <c:pt idx="10">
                  <c:v>20.832000000000001</c:v>
                </c:pt>
                <c:pt idx="11">
                  <c:v>0.01</c:v>
                </c:pt>
                <c:pt idx="12">
                  <c:v>0.84899999999999998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80-49DF-88B1-A19DFCC6A2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80-49DF-88B1-A19DFCC6A2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80-49DF-88B1-A19DFCC6A2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80-49DF-88B1-A19DFCC6A2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80-49DF-88B1-A19DFCC6A2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80-49DF-88B1-A19DFCC6A2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26.466999999999999</c:v>
                </c:pt>
                <c:pt idx="1">
                  <c:v>35.491999999999997</c:v>
                </c:pt>
                <c:pt idx="2">
                  <c:v>34.581000000000003</c:v>
                </c:pt>
                <c:pt idx="3">
                  <c:v>34.284999999999997</c:v>
                </c:pt>
                <c:pt idx="4">
                  <c:v>28.988</c:v>
                </c:pt>
                <c:pt idx="5">
                  <c:v>25.841999999999999</c:v>
                </c:pt>
                <c:pt idx="17">
                  <c:v>110.58799999999999</c:v>
                </c:pt>
                <c:pt idx="18">
                  <c:v>76.893000000000001</c:v>
                </c:pt>
                <c:pt idx="19">
                  <c:v>73.665999999999997</c:v>
                </c:pt>
                <c:pt idx="20">
                  <c:v>50.929000000000002</c:v>
                </c:pt>
                <c:pt idx="21">
                  <c:v>40.377000000000002</c:v>
                </c:pt>
                <c:pt idx="22">
                  <c:v>55.53</c:v>
                </c:pt>
                <c:pt idx="23">
                  <c:v>54.088000000000001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80-49DF-88B1-A19DFCC6A2C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80-49DF-88B1-A19DFCC6A2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7.597999999999999</c:v>
                </c:pt>
                <c:pt idx="9">
                  <c:v>3.0459999999999998</c:v>
                </c:pt>
                <c:pt idx="10">
                  <c:v>1.6109999999999998</c:v>
                </c:pt>
                <c:pt idx="11">
                  <c:v>51.595999999999989</c:v>
                </c:pt>
                <c:pt idx="12">
                  <c:v>87.302999999999997</c:v>
                </c:pt>
                <c:pt idx="13">
                  <c:v>90.332999999999984</c:v>
                </c:pt>
                <c:pt idx="14">
                  <c:v>44.742999999999995</c:v>
                </c:pt>
                <c:pt idx="15">
                  <c:v>44.308</c:v>
                </c:pt>
                <c:pt idx="16">
                  <c:v>39.848000000000006</c:v>
                </c:pt>
                <c:pt idx="18">
                  <c:v>2.6429999999999998</c:v>
                </c:pt>
                <c:pt idx="19">
                  <c:v>4.8099999999999996</c:v>
                </c:pt>
                <c:pt idx="20">
                  <c:v>0.373</c:v>
                </c:pt>
                <c:pt idx="21">
                  <c:v>7.5999999999999998E-2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80-49DF-88B1-A19DFCC6A2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80-49DF-88B1-A19DFCC6A2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C80-49DF-88B1-A19DFCC6A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93.22</c:v>
                </c:pt>
                <c:pt idx="1">
                  <c:v>104.1</c:v>
                </c:pt>
                <c:pt idx="2">
                  <c:v>103.92</c:v>
                </c:pt>
                <c:pt idx="3">
                  <c:v>103.86</c:v>
                </c:pt>
                <c:pt idx="4">
                  <c:v>110.64</c:v>
                </c:pt>
                <c:pt idx="5">
                  <c:v>102.14</c:v>
                </c:pt>
                <c:pt idx="6">
                  <c:v>93.85</c:v>
                </c:pt>
                <c:pt idx="7">
                  <c:v>82.9</c:v>
                </c:pt>
                <c:pt idx="8">
                  <c:v>73.069999999999993</c:v>
                </c:pt>
                <c:pt idx="9">
                  <c:v>39.58</c:v>
                </c:pt>
                <c:pt idx="10">
                  <c:v>8.67</c:v>
                </c:pt>
                <c:pt idx="11">
                  <c:v>25.94</c:v>
                </c:pt>
                <c:pt idx="12">
                  <c:v>0.1</c:v>
                </c:pt>
                <c:pt idx="13">
                  <c:v>0.1</c:v>
                </c:pt>
                <c:pt idx="14">
                  <c:v>26.41</c:v>
                </c:pt>
                <c:pt idx="15">
                  <c:v>28.3</c:v>
                </c:pt>
                <c:pt idx="16">
                  <c:v>82.89</c:v>
                </c:pt>
                <c:pt idx="17">
                  <c:v>110.24</c:v>
                </c:pt>
                <c:pt idx="18">
                  <c:v>123.56</c:v>
                </c:pt>
                <c:pt idx="19">
                  <c:v>160</c:v>
                </c:pt>
                <c:pt idx="20">
                  <c:v>153.88999999999999</c:v>
                </c:pt>
                <c:pt idx="21">
                  <c:v>133.38</c:v>
                </c:pt>
                <c:pt idx="22">
                  <c:v>105.17</c:v>
                </c:pt>
                <c:pt idx="23">
                  <c:v>100.14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80-49DF-88B1-A19DFCC6A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32-4320-8B87-4C454EAE83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7">
                  <c:v>2.2999999999999998</c:v>
                </c:pt>
                <c:pt idx="8">
                  <c:v>2.1</c:v>
                </c:pt>
                <c:pt idx="9">
                  <c:v>2.1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2.1</c:v>
                </c:pt>
                <c:pt idx="15">
                  <c:v>34.369</c:v>
                </c:pt>
                <c:pt idx="16">
                  <c:v>30.273</c:v>
                </c:pt>
                <c:pt idx="17">
                  <c:v>70</c:v>
                </c:pt>
                <c:pt idx="1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32-4320-8B87-4C454EAE83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9.6769999999999996</c:v>
                </c:pt>
                <c:pt idx="1">
                  <c:v>18.337000000000003</c:v>
                </c:pt>
                <c:pt idx="2">
                  <c:v>18.234999999999999</c:v>
                </c:pt>
                <c:pt idx="3">
                  <c:v>17.387999999999998</c:v>
                </c:pt>
                <c:pt idx="4">
                  <c:v>29.183999999999997</c:v>
                </c:pt>
                <c:pt idx="5">
                  <c:v>30.03</c:v>
                </c:pt>
                <c:pt idx="6">
                  <c:v>10.065</c:v>
                </c:pt>
                <c:pt idx="7">
                  <c:v>4.9880000000000004</c:v>
                </c:pt>
                <c:pt idx="8">
                  <c:v>9.14</c:v>
                </c:pt>
                <c:pt idx="11">
                  <c:v>13.977</c:v>
                </c:pt>
                <c:pt idx="12">
                  <c:v>19.591000000000001</c:v>
                </c:pt>
                <c:pt idx="13">
                  <c:v>21.173999999999999</c:v>
                </c:pt>
                <c:pt idx="14">
                  <c:v>11.554</c:v>
                </c:pt>
                <c:pt idx="17">
                  <c:v>9.4190000000000005</c:v>
                </c:pt>
                <c:pt idx="18">
                  <c:v>14.49</c:v>
                </c:pt>
                <c:pt idx="20">
                  <c:v>14.714</c:v>
                </c:pt>
                <c:pt idx="21">
                  <c:v>11.398</c:v>
                </c:pt>
                <c:pt idx="22">
                  <c:v>9.3940000000000001</c:v>
                </c:pt>
                <c:pt idx="23">
                  <c:v>9.2569999999999997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32-4320-8B87-4C454EAE83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11.184999999999999</c:v>
                </c:pt>
                <c:pt idx="1">
                  <c:v>12.882000000000001</c:v>
                </c:pt>
                <c:pt idx="2">
                  <c:v>13.120999999999999</c:v>
                </c:pt>
                <c:pt idx="3">
                  <c:v>13.209</c:v>
                </c:pt>
                <c:pt idx="4">
                  <c:v>16.901999999999997</c:v>
                </c:pt>
                <c:pt idx="5">
                  <c:v>16.884</c:v>
                </c:pt>
                <c:pt idx="6">
                  <c:v>19.850000000000001</c:v>
                </c:pt>
                <c:pt idx="7">
                  <c:v>3.9569999999999999</c:v>
                </c:pt>
                <c:pt idx="8">
                  <c:v>4.2699999999999996</c:v>
                </c:pt>
                <c:pt idx="9">
                  <c:v>4.7249999999999996</c:v>
                </c:pt>
                <c:pt idx="10">
                  <c:v>4.4719999999999995</c:v>
                </c:pt>
                <c:pt idx="11">
                  <c:v>37.598999999999997</c:v>
                </c:pt>
                <c:pt idx="12">
                  <c:v>50.216000000000001</c:v>
                </c:pt>
                <c:pt idx="13">
                  <c:v>51.869</c:v>
                </c:pt>
                <c:pt idx="14">
                  <c:v>31.088999999999999</c:v>
                </c:pt>
                <c:pt idx="15">
                  <c:v>9.9390000000000001</c:v>
                </c:pt>
                <c:pt idx="16">
                  <c:v>9.5749999999999993</c:v>
                </c:pt>
                <c:pt idx="17">
                  <c:v>30.509</c:v>
                </c:pt>
                <c:pt idx="18">
                  <c:v>44.540999999999997</c:v>
                </c:pt>
                <c:pt idx="19">
                  <c:v>12.872</c:v>
                </c:pt>
                <c:pt idx="20">
                  <c:v>36.171999999999997</c:v>
                </c:pt>
                <c:pt idx="21">
                  <c:v>44.036999999999992</c:v>
                </c:pt>
                <c:pt idx="22">
                  <c:v>44.053999999999988</c:v>
                </c:pt>
                <c:pt idx="23">
                  <c:v>43.091000000000001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32-4320-8B87-4C454EAE83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932-4320-8B87-4C454EAE83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32-4320-8B87-4C454EAE83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32-4320-8B87-4C454EAE83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32-4320-8B87-4C454EAE83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32-4320-8B87-4C454EAE83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932-4320-8B87-4C454EAE834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48.3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64.7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32-4320-8B87-4C454EAE83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11.914</c:v>
                </c:pt>
                <c:pt idx="1">
                  <c:v>10.592000000000001</c:v>
                </c:pt>
                <c:pt idx="2">
                  <c:v>6.1110000000000007</c:v>
                </c:pt>
                <c:pt idx="3">
                  <c:v>5.08</c:v>
                </c:pt>
                <c:pt idx="4">
                  <c:v>7.1390000000000002</c:v>
                </c:pt>
                <c:pt idx="5">
                  <c:v>9.07</c:v>
                </c:pt>
                <c:pt idx="6">
                  <c:v>7.319</c:v>
                </c:pt>
                <c:pt idx="7">
                  <c:v>1.909</c:v>
                </c:pt>
                <c:pt idx="8">
                  <c:v>10.479000000000001</c:v>
                </c:pt>
                <c:pt idx="9">
                  <c:v>3.6110000000000002</c:v>
                </c:pt>
                <c:pt idx="10">
                  <c:v>18</c:v>
                </c:pt>
                <c:pt idx="12">
                  <c:v>16.245000000000001</c:v>
                </c:pt>
                <c:pt idx="13">
                  <c:v>15.19</c:v>
                </c:pt>
                <c:pt idx="17">
                  <c:v>0.65999999999999992</c:v>
                </c:pt>
                <c:pt idx="18">
                  <c:v>0.505</c:v>
                </c:pt>
                <c:pt idx="19">
                  <c:v>0.85699999999999998</c:v>
                </c:pt>
                <c:pt idx="20">
                  <c:v>0.41599999999999998</c:v>
                </c:pt>
                <c:pt idx="21">
                  <c:v>0.59699999999999998</c:v>
                </c:pt>
                <c:pt idx="22">
                  <c:v>2.0820000000000003</c:v>
                </c:pt>
                <c:pt idx="23">
                  <c:v>1.74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32-4320-8B87-4C454EAE83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32-4320-8B87-4C454EAE83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932-4320-8B87-4C454EAE8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93.22</c:v>
                </c:pt>
                <c:pt idx="1">
                  <c:v>104.1</c:v>
                </c:pt>
                <c:pt idx="2">
                  <c:v>103.92</c:v>
                </c:pt>
                <c:pt idx="3">
                  <c:v>103.86</c:v>
                </c:pt>
                <c:pt idx="4">
                  <c:v>110.64</c:v>
                </c:pt>
                <c:pt idx="5">
                  <c:v>102.14</c:v>
                </c:pt>
                <c:pt idx="6">
                  <c:v>93.85</c:v>
                </c:pt>
                <c:pt idx="7">
                  <c:v>82.9</c:v>
                </c:pt>
                <c:pt idx="8">
                  <c:v>73.069999999999993</c:v>
                </c:pt>
                <c:pt idx="9">
                  <c:v>39.58</c:v>
                </c:pt>
                <c:pt idx="10">
                  <c:v>8.67</c:v>
                </c:pt>
                <c:pt idx="11">
                  <c:v>25.94</c:v>
                </c:pt>
                <c:pt idx="12">
                  <c:v>0.1</c:v>
                </c:pt>
                <c:pt idx="13">
                  <c:v>0.1</c:v>
                </c:pt>
                <c:pt idx="14">
                  <c:v>26.41</c:v>
                </c:pt>
                <c:pt idx="15">
                  <c:v>28.3</c:v>
                </c:pt>
                <c:pt idx="16">
                  <c:v>82.89</c:v>
                </c:pt>
                <c:pt idx="17">
                  <c:v>110.24</c:v>
                </c:pt>
                <c:pt idx="18">
                  <c:v>123.56</c:v>
                </c:pt>
                <c:pt idx="19">
                  <c:v>160</c:v>
                </c:pt>
                <c:pt idx="20">
                  <c:v>153.88999999999999</c:v>
                </c:pt>
                <c:pt idx="21">
                  <c:v>133.38</c:v>
                </c:pt>
                <c:pt idx="22">
                  <c:v>105.17</c:v>
                </c:pt>
                <c:pt idx="23">
                  <c:v>100.14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32-4320-8B87-4C454EAE8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32.775999999999996</v>
      </c>
      <c r="C4" s="18">
        <v>41.811</v>
      </c>
      <c r="D4" s="18">
        <v>37.467000000000006</v>
      </c>
      <c r="E4" s="18">
        <v>35.677</v>
      </c>
      <c r="F4" s="18">
        <v>101.52500000000001</v>
      </c>
      <c r="G4" s="18">
        <v>55.983999999999995</v>
      </c>
      <c r="H4" s="18">
        <v>37.234000000000002</v>
      </c>
      <c r="I4" s="18">
        <v>13.153999999999998</v>
      </c>
      <c r="J4" s="18">
        <v>25.988999999999997</v>
      </c>
      <c r="K4" s="18">
        <v>10.436</v>
      </c>
      <c r="L4" s="18">
        <v>24.572000000000003</v>
      </c>
      <c r="M4" s="18">
        <v>53.675999999999988</v>
      </c>
      <c r="N4" s="18">
        <v>88.151999999999987</v>
      </c>
      <c r="O4" s="18">
        <v>90.332999999999984</v>
      </c>
      <c r="P4" s="18">
        <v>44.742999999999995</v>
      </c>
      <c r="Q4" s="18">
        <v>44.308</v>
      </c>
      <c r="R4" s="18">
        <v>39.848000000000006</v>
      </c>
      <c r="S4" s="18">
        <v>110.58799999999999</v>
      </c>
      <c r="T4" s="18">
        <v>79.536000000000001</v>
      </c>
      <c r="U4" s="18">
        <v>78.475999999999999</v>
      </c>
      <c r="V4" s="18">
        <v>51.302</v>
      </c>
      <c r="W4" s="18">
        <v>56.053000000000004</v>
      </c>
      <c r="X4" s="18">
        <v>55.53</v>
      </c>
      <c r="Y4" s="18">
        <v>54.088000000000001</v>
      </c>
      <c r="Z4" s="19"/>
      <c r="AA4" s="20">
        <f>SUM(B4:Z4)</f>
        <v>1263.2579999999998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93.22</v>
      </c>
      <c r="C7" s="28">
        <v>104.1</v>
      </c>
      <c r="D7" s="28">
        <v>103.92</v>
      </c>
      <c r="E7" s="28">
        <v>103.86</v>
      </c>
      <c r="F7" s="28">
        <v>110.64</v>
      </c>
      <c r="G7" s="28">
        <v>102.14</v>
      </c>
      <c r="H7" s="28">
        <v>93.85</v>
      </c>
      <c r="I7" s="28">
        <v>82.9</v>
      </c>
      <c r="J7" s="28">
        <v>73.069999999999993</v>
      </c>
      <c r="K7" s="28">
        <v>39.58</v>
      </c>
      <c r="L7" s="28">
        <v>8.67</v>
      </c>
      <c r="M7" s="28">
        <v>25.94</v>
      </c>
      <c r="N7" s="28">
        <v>0.1</v>
      </c>
      <c r="O7" s="28">
        <v>0.1</v>
      </c>
      <c r="P7" s="28">
        <v>26.41</v>
      </c>
      <c r="Q7" s="28">
        <v>28.3</v>
      </c>
      <c r="R7" s="28">
        <v>82.89</v>
      </c>
      <c r="S7" s="28">
        <v>110.24</v>
      </c>
      <c r="T7" s="28">
        <v>123.56</v>
      </c>
      <c r="U7" s="28">
        <v>160</v>
      </c>
      <c r="V7" s="28">
        <v>153.88999999999999</v>
      </c>
      <c r="W7" s="28">
        <v>133.38</v>
      </c>
      <c r="X7" s="28">
        <v>105.17</v>
      </c>
      <c r="Y7" s="28">
        <v>100.14</v>
      </c>
      <c r="Z7" s="29"/>
      <c r="AA7" s="30">
        <f>IF(SUM(B7:Z7)&lt;&gt;0,AVERAGEIF(B7:Z7,"&lt;&gt;"""),"")</f>
        <v>81.91958333333335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26.466999999999999</v>
      </c>
      <c r="C12" s="52">
        <v>35.491999999999997</v>
      </c>
      <c r="D12" s="52">
        <v>34.581000000000003</v>
      </c>
      <c r="E12" s="52">
        <v>34.284999999999997</v>
      </c>
      <c r="F12" s="52">
        <v>28.988</v>
      </c>
      <c r="G12" s="52">
        <v>25.841999999999999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110.58799999999999</v>
      </c>
      <c r="T12" s="52">
        <v>76.893000000000001</v>
      </c>
      <c r="U12" s="52">
        <v>73.665999999999997</v>
      </c>
      <c r="V12" s="52">
        <v>50.929000000000002</v>
      </c>
      <c r="W12" s="52">
        <v>40.377000000000002</v>
      </c>
      <c r="X12" s="52">
        <v>55.53</v>
      </c>
      <c r="Y12" s="52">
        <v>54.088000000000001</v>
      </c>
      <c r="Z12" s="53"/>
      <c r="AA12" s="54">
        <f t="shared" si="0"/>
        <v>647.72599999999989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7.597999999999999</v>
      </c>
      <c r="J14" s="57"/>
      <c r="K14" s="57">
        <v>3.0459999999999998</v>
      </c>
      <c r="L14" s="57">
        <v>1.6109999999999998</v>
      </c>
      <c r="M14" s="57">
        <v>51.595999999999989</v>
      </c>
      <c r="N14" s="57">
        <v>87.302999999999997</v>
      </c>
      <c r="O14" s="57">
        <v>90.332999999999984</v>
      </c>
      <c r="P14" s="57">
        <v>44.742999999999995</v>
      </c>
      <c r="Q14" s="57">
        <v>44.308</v>
      </c>
      <c r="R14" s="57">
        <v>39.848000000000006</v>
      </c>
      <c r="S14" s="57"/>
      <c r="T14" s="57">
        <v>2.6429999999999998</v>
      </c>
      <c r="U14" s="57">
        <v>4.8099999999999996</v>
      </c>
      <c r="V14" s="57">
        <v>0.373</v>
      </c>
      <c r="W14" s="57">
        <v>7.5999999999999998E-2</v>
      </c>
      <c r="X14" s="57"/>
      <c r="Y14" s="57"/>
      <c r="Z14" s="58"/>
      <c r="AA14" s="59">
        <f t="shared" si="0"/>
        <v>378.28799999999995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26.466999999999999</v>
      </c>
      <c r="C16" s="62">
        <f t="shared" si="1"/>
        <v>35.491999999999997</v>
      </c>
      <c r="D16" s="62">
        <f t="shared" si="1"/>
        <v>34.581000000000003</v>
      </c>
      <c r="E16" s="62">
        <f t="shared" si="1"/>
        <v>34.284999999999997</v>
      </c>
      <c r="F16" s="62">
        <f t="shared" si="1"/>
        <v>28.988</v>
      </c>
      <c r="G16" s="62">
        <f t="shared" si="1"/>
        <v>25.841999999999999</v>
      </c>
      <c r="H16" s="62">
        <f t="shared" si="1"/>
        <v>0</v>
      </c>
      <c r="I16" s="62">
        <f t="shared" si="1"/>
        <v>7.597999999999999</v>
      </c>
      <c r="J16" s="62">
        <f t="shared" si="1"/>
        <v>0</v>
      </c>
      <c r="K16" s="62">
        <f t="shared" si="1"/>
        <v>3.0459999999999998</v>
      </c>
      <c r="L16" s="62">
        <f t="shared" si="1"/>
        <v>1.6109999999999998</v>
      </c>
      <c r="M16" s="62">
        <f t="shared" si="1"/>
        <v>51.595999999999989</v>
      </c>
      <c r="N16" s="62">
        <f t="shared" si="1"/>
        <v>87.302999999999997</v>
      </c>
      <c r="O16" s="62">
        <f t="shared" si="1"/>
        <v>90.332999999999984</v>
      </c>
      <c r="P16" s="62">
        <f t="shared" si="1"/>
        <v>44.742999999999995</v>
      </c>
      <c r="Q16" s="62">
        <f t="shared" si="1"/>
        <v>44.308</v>
      </c>
      <c r="R16" s="62">
        <f t="shared" si="1"/>
        <v>39.848000000000006</v>
      </c>
      <c r="S16" s="62">
        <f t="shared" si="1"/>
        <v>110.58799999999999</v>
      </c>
      <c r="T16" s="62">
        <f t="shared" si="1"/>
        <v>79.536000000000001</v>
      </c>
      <c r="U16" s="62">
        <f t="shared" si="1"/>
        <v>78.475999999999999</v>
      </c>
      <c r="V16" s="62">
        <f t="shared" si="1"/>
        <v>51.302</v>
      </c>
      <c r="W16" s="62">
        <f t="shared" si="1"/>
        <v>40.453000000000003</v>
      </c>
      <c r="X16" s="62">
        <f t="shared" si="1"/>
        <v>55.53</v>
      </c>
      <c r="Y16" s="62">
        <f t="shared" si="1"/>
        <v>54.088000000000001</v>
      </c>
      <c r="Z16" s="63" t="str">
        <f t="shared" si="1"/>
        <v/>
      </c>
      <c r="AA16" s="64">
        <f>SUM(AA10:AA15)</f>
        <v>1026.0139999999999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1.0489999999999999</v>
      </c>
      <c r="J20" s="77"/>
      <c r="K20" s="77">
        <v>6.3E-2</v>
      </c>
      <c r="L20" s="77">
        <v>2.129</v>
      </c>
      <c r="M20" s="77">
        <v>2.0699999999999998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5.3109999999999999</v>
      </c>
    </row>
    <row r="21" spans="1:27" ht="24.95" customHeight="1" x14ac:dyDescent="0.2">
      <c r="A21" s="75" t="s">
        <v>16</v>
      </c>
      <c r="B21" s="80">
        <v>6.3089999999999993</v>
      </c>
      <c r="C21" s="81">
        <v>6.319</v>
      </c>
      <c r="D21" s="81">
        <v>2.8860000000000001</v>
      </c>
      <c r="E21" s="81">
        <v>1.3919999999999999</v>
      </c>
      <c r="F21" s="81">
        <v>72.537000000000006</v>
      </c>
      <c r="G21" s="81">
        <v>30.141999999999999</v>
      </c>
      <c r="H21" s="81">
        <v>37.234000000000002</v>
      </c>
      <c r="I21" s="81">
        <v>4.5070000000000006</v>
      </c>
      <c r="J21" s="81">
        <v>25.988999999999997</v>
      </c>
      <c r="K21" s="81">
        <v>7.327</v>
      </c>
      <c r="L21" s="81">
        <v>20.832000000000001</v>
      </c>
      <c r="M21" s="81">
        <v>0.01</v>
      </c>
      <c r="N21" s="81">
        <v>0.84899999999999998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216.333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6.3089999999999993</v>
      </c>
      <c r="C26" s="88">
        <f t="shared" si="3"/>
        <v>6.319</v>
      </c>
      <c r="D26" s="88">
        <f t="shared" si="3"/>
        <v>2.8860000000000001</v>
      </c>
      <c r="E26" s="88">
        <f t="shared" si="3"/>
        <v>1.3919999999999999</v>
      </c>
      <c r="F26" s="88">
        <f t="shared" si="3"/>
        <v>72.537000000000006</v>
      </c>
      <c r="G26" s="88">
        <f t="shared" si="3"/>
        <v>30.141999999999999</v>
      </c>
      <c r="H26" s="88">
        <f t="shared" si="3"/>
        <v>37.234000000000002</v>
      </c>
      <c r="I26" s="88">
        <f t="shared" si="3"/>
        <v>5.5560000000000009</v>
      </c>
      <c r="J26" s="88">
        <f t="shared" si="3"/>
        <v>25.988999999999997</v>
      </c>
      <c r="K26" s="88">
        <f t="shared" si="3"/>
        <v>7.39</v>
      </c>
      <c r="L26" s="88">
        <f t="shared" si="3"/>
        <v>22.961000000000002</v>
      </c>
      <c r="M26" s="88">
        <f t="shared" si="3"/>
        <v>2.0799999999999996</v>
      </c>
      <c r="N26" s="88">
        <f t="shared" si="3"/>
        <v>0.84899999999999998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221.64400000000001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32.776000000000003</v>
      </c>
      <c r="C30" s="77">
        <v>41.811</v>
      </c>
      <c r="D30" s="77">
        <v>37.466999999999999</v>
      </c>
      <c r="E30" s="77">
        <v>35.677</v>
      </c>
      <c r="F30" s="77">
        <v>101.52500000000001</v>
      </c>
      <c r="G30" s="77">
        <v>55.984000000000002</v>
      </c>
      <c r="H30" s="77">
        <v>37.234000000000002</v>
      </c>
      <c r="I30" s="77">
        <v>13.154</v>
      </c>
      <c r="J30" s="77">
        <v>25.989000000000001</v>
      </c>
      <c r="K30" s="77">
        <v>10.436</v>
      </c>
      <c r="L30" s="77">
        <v>24.571999999999999</v>
      </c>
      <c r="M30" s="77">
        <v>53.676000000000002</v>
      </c>
      <c r="N30" s="77">
        <v>88.152000000000001</v>
      </c>
      <c r="O30" s="77">
        <v>90.332999999999998</v>
      </c>
      <c r="P30" s="77">
        <v>44.743000000000002</v>
      </c>
      <c r="Q30" s="77">
        <v>44.308</v>
      </c>
      <c r="R30" s="77">
        <v>39.847999999999999</v>
      </c>
      <c r="S30" s="77">
        <v>110.58799999999999</v>
      </c>
      <c r="T30" s="77">
        <v>79.536000000000001</v>
      </c>
      <c r="U30" s="77">
        <v>78.475999999999999</v>
      </c>
      <c r="V30" s="77">
        <v>51.302</v>
      </c>
      <c r="W30" s="77">
        <v>40.453000000000003</v>
      </c>
      <c r="X30" s="77">
        <v>55.53</v>
      </c>
      <c r="Y30" s="77">
        <v>54.088000000000001</v>
      </c>
      <c r="Z30" s="78"/>
      <c r="AA30" s="79">
        <f>SUM(B30:Z30)</f>
        <v>1247.6579999999997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32.776000000000003</v>
      </c>
      <c r="C32" s="62">
        <f t="shared" ref="C32:Z32" si="4">IF(LEN(C$2)&gt;0,SUM(C29:C31),"")</f>
        <v>41.811</v>
      </c>
      <c r="D32" s="62">
        <f t="shared" si="4"/>
        <v>37.466999999999999</v>
      </c>
      <c r="E32" s="62">
        <f t="shared" si="4"/>
        <v>35.677</v>
      </c>
      <c r="F32" s="62">
        <f t="shared" si="4"/>
        <v>101.52500000000001</v>
      </c>
      <c r="G32" s="62">
        <f t="shared" si="4"/>
        <v>55.984000000000002</v>
      </c>
      <c r="H32" s="62">
        <f t="shared" si="4"/>
        <v>37.234000000000002</v>
      </c>
      <c r="I32" s="62">
        <f t="shared" si="4"/>
        <v>13.154</v>
      </c>
      <c r="J32" s="62">
        <f t="shared" si="4"/>
        <v>25.989000000000001</v>
      </c>
      <c r="K32" s="62">
        <f t="shared" si="4"/>
        <v>10.436</v>
      </c>
      <c r="L32" s="62">
        <f t="shared" si="4"/>
        <v>24.571999999999999</v>
      </c>
      <c r="M32" s="62">
        <f t="shared" si="4"/>
        <v>53.676000000000002</v>
      </c>
      <c r="N32" s="62">
        <f t="shared" si="4"/>
        <v>88.152000000000001</v>
      </c>
      <c r="O32" s="62">
        <f t="shared" si="4"/>
        <v>90.332999999999998</v>
      </c>
      <c r="P32" s="62">
        <f t="shared" si="4"/>
        <v>44.743000000000002</v>
      </c>
      <c r="Q32" s="62">
        <f t="shared" si="4"/>
        <v>44.308</v>
      </c>
      <c r="R32" s="62">
        <f t="shared" si="4"/>
        <v>39.847999999999999</v>
      </c>
      <c r="S32" s="62">
        <f t="shared" si="4"/>
        <v>110.58799999999999</v>
      </c>
      <c r="T32" s="62">
        <f t="shared" si="4"/>
        <v>79.536000000000001</v>
      </c>
      <c r="U32" s="62">
        <f t="shared" si="4"/>
        <v>78.475999999999999</v>
      </c>
      <c r="V32" s="62">
        <f t="shared" si="4"/>
        <v>51.302</v>
      </c>
      <c r="W32" s="62">
        <f t="shared" si="4"/>
        <v>40.453000000000003</v>
      </c>
      <c r="X32" s="62">
        <f t="shared" si="4"/>
        <v>55.53</v>
      </c>
      <c r="Y32" s="62">
        <f t="shared" si="4"/>
        <v>54.088000000000001</v>
      </c>
      <c r="Z32" s="63" t="str">
        <f t="shared" si="4"/>
        <v/>
      </c>
      <c r="AA32" s="64">
        <f>SUM(AA29:AA31)</f>
        <v>1247.6579999999997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15.6</v>
      </c>
      <c r="X39" s="99"/>
      <c r="Y39" s="99"/>
      <c r="Z39" s="100"/>
      <c r="AA39" s="79">
        <f t="shared" si="5"/>
        <v>15.6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15.6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15.6</v>
      </c>
      <c r="X47" s="99"/>
      <c r="Y47" s="99"/>
      <c r="Z47" s="100"/>
      <c r="AA47" s="79">
        <f t="shared" si="7"/>
        <v>15.6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15.6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32.775999999999996</v>
      </c>
      <c r="C52" s="88">
        <f t="shared" si="10"/>
        <v>41.811</v>
      </c>
      <c r="D52" s="88">
        <f t="shared" si="10"/>
        <v>37.467000000000006</v>
      </c>
      <c r="E52" s="88">
        <f t="shared" si="10"/>
        <v>35.677</v>
      </c>
      <c r="F52" s="88">
        <f t="shared" si="10"/>
        <v>101.52500000000001</v>
      </c>
      <c r="G52" s="88">
        <f t="shared" si="10"/>
        <v>55.983999999999995</v>
      </c>
      <c r="H52" s="88">
        <f t="shared" si="10"/>
        <v>37.234000000000002</v>
      </c>
      <c r="I52" s="88">
        <f t="shared" si="10"/>
        <v>13.154</v>
      </c>
      <c r="J52" s="88">
        <f t="shared" si="10"/>
        <v>25.988999999999997</v>
      </c>
      <c r="K52" s="88">
        <f t="shared" si="10"/>
        <v>10.436</v>
      </c>
      <c r="L52" s="88">
        <f t="shared" si="10"/>
        <v>24.572000000000003</v>
      </c>
      <c r="M52" s="88">
        <f t="shared" si="10"/>
        <v>53.675999999999988</v>
      </c>
      <c r="N52" s="88">
        <f t="shared" si="10"/>
        <v>88.152000000000001</v>
      </c>
      <c r="O52" s="88">
        <f t="shared" si="10"/>
        <v>90.332999999999984</v>
      </c>
      <c r="P52" s="88">
        <f t="shared" si="10"/>
        <v>44.742999999999995</v>
      </c>
      <c r="Q52" s="88">
        <f t="shared" si="10"/>
        <v>44.308</v>
      </c>
      <c r="R52" s="88">
        <f t="shared" si="10"/>
        <v>39.848000000000006</v>
      </c>
      <c r="S52" s="88">
        <f t="shared" si="10"/>
        <v>110.58799999999999</v>
      </c>
      <c r="T52" s="88">
        <f t="shared" si="10"/>
        <v>79.536000000000001</v>
      </c>
      <c r="U52" s="88">
        <f t="shared" si="10"/>
        <v>78.475999999999999</v>
      </c>
      <c r="V52" s="88">
        <f t="shared" si="10"/>
        <v>51.302</v>
      </c>
      <c r="W52" s="88">
        <f t="shared" si="10"/>
        <v>56.053000000000004</v>
      </c>
      <c r="X52" s="88">
        <f t="shared" si="10"/>
        <v>55.53</v>
      </c>
      <c r="Y52" s="88">
        <f t="shared" si="10"/>
        <v>54.088000000000001</v>
      </c>
      <c r="Z52" s="89" t="str">
        <f t="shared" si="10"/>
        <v/>
      </c>
      <c r="AA52" s="104">
        <f>SUM(B52:Z52)</f>
        <v>1263.2579999999998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32.776000000000003</v>
      </c>
      <c r="C4" s="18">
        <v>41.811000000000007</v>
      </c>
      <c r="D4" s="18">
        <v>37.466999999999999</v>
      </c>
      <c r="E4" s="18">
        <v>35.677</v>
      </c>
      <c r="F4" s="18">
        <v>101.52499999999999</v>
      </c>
      <c r="G4" s="18">
        <v>55.984000000000002</v>
      </c>
      <c r="H4" s="18">
        <v>37.234000000000002</v>
      </c>
      <c r="I4" s="18">
        <v>13.154000000000002</v>
      </c>
      <c r="J4" s="18">
        <v>25.989000000000004</v>
      </c>
      <c r="K4" s="18">
        <v>10.436</v>
      </c>
      <c r="L4" s="18">
        <v>24.571999999999999</v>
      </c>
      <c r="M4" s="18">
        <v>53.676000000000002</v>
      </c>
      <c r="N4" s="18">
        <v>88.152000000000015</v>
      </c>
      <c r="O4" s="18">
        <v>90.332999999999984</v>
      </c>
      <c r="P4" s="18">
        <v>44.743000000000002</v>
      </c>
      <c r="Q4" s="18">
        <v>44.307999999999993</v>
      </c>
      <c r="R4" s="18">
        <v>39.847999999999999</v>
      </c>
      <c r="S4" s="18">
        <v>110.58799999999999</v>
      </c>
      <c r="T4" s="18">
        <v>79.535999999999987</v>
      </c>
      <c r="U4" s="18">
        <v>78.429000000000002</v>
      </c>
      <c r="V4" s="18">
        <v>51.301999999999992</v>
      </c>
      <c r="W4" s="18">
        <v>56.031999999999996</v>
      </c>
      <c r="X4" s="18">
        <v>55.53</v>
      </c>
      <c r="Y4" s="18">
        <v>54.088000000000001</v>
      </c>
      <c r="Z4" s="19"/>
      <c r="AA4" s="20">
        <f>SUM(B4:Z4)</f>
        <v>1263.1899999999996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93.22</v>
      </c>
      <c r="C7" s="28">
        <v>104.1</v>
      </c>
      <c r="D7" s="28">
        <v>103.92</v>
      </c>
      <c r="E7" s="28">
        <v>103.86</v>
      </c>
      <c r="F7" s="28">
        <v>110.64</v>
      </c>
      <c r="G7" s="28">
        <v>102.14</v>
      </c>
      <c r="H7" s="28">
        <v>93.85</v>
      </c>
      <c r="I7" s="28">
        <v>82.9</v>
      </c>
      <c r="J7" s="28">
        <v>73.069999999999993</v>
      </c>
      <c r="K7" s="28">
        <v>39.58</v>
      </c>
      <c r="L7" s="28">
        <v>8.67</v>
      </c>
      <c r="M7" s="28">
        <v>25.94</v>
      </c>
      <c r="N7" s="28">
        <v>0.1</v>
      </c>
      <c r="O7" s="28">
        <v>0.1</v>
      </c>
      <c r="P7" s="28">
        <v>26.41</v>
      </c>
      <c r="Q7" s="28">
        <v>28.3</v>
      </c>
      <c r="R7" s="28">
        <v>82.89</v>
      </c>
      <c r="S7" s="28">
        <v>110.24</v>
      </c>
      <c r="T7" s="28">
        <v>123.56</v>
      </c>
      <c r="U7" s="28">
        <v>160</v>
      </c>
      <c r="V7" s="28">
        <v>153.88999999999999</v>
      </c>
      <c r="W7" s="28">
        <v>133.38</v>
      </c>
      <c r="X7" s="28">
        <v>105.17</v>
      </c>
      <c r="Y7" s="28">
        <v>100.14</v>
      </c>
      <c r="Z7" s="29"/>
      <c r="AA7" s="30">
        <f>IF(SUM(B7:Z7)&lt;&gt;0,AVERAGEIF(B7:Z7,"&lt;&gt;"""),"")</f>
        <v>81.91958333333335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11.914</v>
      </c>
      <c r="C14" s="57">
        <v>10.592000000000001</v>
      </c>
      <c r="D14" s="57">
        <v>6.1110000000000007</v>
      </c>
      <c r="E14" s="57">
        <v>5.08</v>
      </c>
      <c r="F14" s="57">
        <v>7.1390000000000002</v>
      </c>
      <c r="G14" s="57">
        <v>9.07</v>
      </c>
      <c r="H14" s="57">
        <v>7.319</v>
      </c>
      <c r="I14" s="57">
        <v>1.909</v>
      </c>
      <c r="J14" s="57">
        <v>10.479000000000001</v>
      </c>
      <c r="K14" s="57">
        <v>3.6110000000000002</v>
      </c>
      <c r="L14" s="57">
        <v>18</v>
      </c>
      <c r="M14" s="57"/>
      <c r="N14" s="57">
        <v>16.245000000000001</v>
      </c>
      <c r="O14" s="57">
        <v>15.19</v>
      </c>
      <c r="P14" s="57"/>
      <c r="Q14" s="57"/>
      <c r="R14" s="57"/>
      <c r="S14" s="57">
        <v>0.65999999999999992</v>
      </c>
      <c r="T14" s="57">
        <v>0.505</v>
      </c>
      <c r="U14" s="57">
        <v>0.85699999999999998</v>
      </c>
      <c r="V14" s="57">
        <v>0.41599999999999998</v>
      </c>
      <c r="W14" s="57">
        <v>0.59699999999999998</v>
      </c>
      <c r="X14" s="57">
        <v>2.0820000000000003</v>
      </c>
      <c r="Y14" s="57">
        <v>1.74</v>
      </c>
      <c r="Z14" s="58"/>
      <c r="AA14" s="59">
        <f t="shared" si="0"/>
        <v>129.51599999999999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11.914</v>
      </c>
      <c r="C16" s="62">
        <f t="shared" ref="C16:Z16" si="1">IF(LEN(C$2)&gt;0,SUM(C10:C15),"")</f>
        <v>10.592000000000001</v>
      </c>
      <c r="D16" s="62">
        <f t="shared" si="1"/>
        <v>6.1110000000000007</v>
      </c>
      <c r="E16" s="62">
        <f t="shared" si="1"/>
        <v>5.08</v>
      </c>
      <c r="F16" s="62">
        <f t="shared" si="1"/>
        <v>7.1390000000000002</v>
      </c>
      <c r="G16" s="62">
        <f t="shared" si="1"/>
        <v>9.07</v>
      </c>
      <c r="H16" s="62">
        <f t="shared" si="1"/>
        <v>7.319</v>
      </c>
      <c r="I16" s="62">
        <f t="shared" si="1"/>
        <v>1.909</v>
      </c>
      <c r="J16" s="62">
        <f t="shared" si="1"/>
        <v>10.479000000000001</v>
      </c>
      <c r="K16" s="62">
        <f t="shared" si="1"/>
        <v>3.6110000000000002</v>
      </c>
      <c r="L16" s="62">
        <f t="shared" si="1"/>
        <v>18</v>
      </c>
      <c r="M16" s="62">
        <f t="shared" si="1"/>
        <v>0</v>
      </c>
      <c r="N16" s="62">
        <f t="shared" si="1"/>
        <v>16.245000000000001</v>
      </c>
      <c r="O16" s="62">
        <f t="shared" si="1"/>
        <v>15.19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0.65999999999999992</v>
      </c>
      <c r="T16" s="62">
        <f t="shared" si="1"/>
        <v>0.505</v>
      </c>
      <c r="U16" s="62">
        <f t="shared" si="1"/>
        <v>0.85699999999999998</v>
      </c>
      <c r="V16" s="62">
        <f t="shared" si="1"/>
        <v>0.41599999999999998</v>
      </c>
      <c r="W16" s="62">
        <f t="shared" si="1"/>
        <v>0.59699999999999998</v>
      </c>
      <c r="X16" s="62">
        <f t="shared" si="1"/>
        <v>2.0820000000000003</v>
      </c>
      <c r="Y16" s="62">
        <f t="shared" si="1"/>
        <v>1.74</v>
      </c>
      <c r="Z16" s="63" t="str">
        <f t="shared" si="1"/>
        <v/>
      </c>
      <c r="AA16" s="64">
        <f>SUM(AA10:AA15)</f>
        <v>129.51599999999999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2.2999999999999998</v>
      </c>
      <c r="J19" s="72">
        <v>2.1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34.369</v>
      </c>
      <c r="R19" s="72">
        <v>30.273</v>
      </c>
      <c r="S19" s="72">
        <v>70</v>
      </c>
      <c r="T19" s="72">
        <v>20</v>
      </c>
      <c r="U19" s="72"/>
      <c r="V19" s="72"/>
      <c r="W19" s="72"/>
      <c r="X19" s="72"/>
      <c r="Y19" s="72"/>
      <c r="Z19" s="73"/>
      <c r="AA19" s="74">
        <f t="shared" ref="AA19:AA25" si="2">SUM(B19:Z19)</f>
        <v>171.642</v>
      </c>
    </row>
    <row r="20" spans="1:27" ht="24.95" customHeight="1" x14ac:dyDescent="0.2">
      <c r="A20" s="75" t="s">
        <v>15</v>
      </c>
      <c r="B20" s="76">
        <v>9.6769999999999996</v>
      </c>
      <c r="C20" s="77">
        <v>18.337000000000003</v>
      </c>
      <c r="D20" s="77">
        <v>18.234999999999999</v>
      </c>
      <c r="E20" s="77">
        <v>17.387999999999998</v>
      </c>
      <c r="F20" s="77">
        <v>29.183999999999997</v>
      </c>
      <c r="G20" s="77">
        <v>30.03</v>
      </c>
      <c r="H20" s="77">
        <v>10.065</v>
      </c>
      <c r="I20" s="77">
        <v>4.9880000000000004</v>
      </c>
      <c r="J20" s="77">
        <v>9.14</v>
      </c>
      <c r="K20" s="77"/>
      <c r="L20" s="77"/>
      <c r="M20" s="77">
        <v>13.977</v>
      </c>
      <c r="N20" s="77">
        <v>19.591000000000001</v>
      </c>
      <c r="O20" s="77">
        <v>21.173999999999999</v>
      </c>
      <c r="P20" s="77">
        <v>11.554</v>
      </c>
      <c r="Q20" s="77"/>
      <c r="R20" s="77"/>
      <c r="S20" s="77">
        <v>9.4190000000000005</v>
      </c>
      <c r="T20" s="77">
        <v>14.49</v>
      </c>
      <c r="U20" s="77"/>
      <c r="V20" s="77">
        <v>14.714</v>
      </c>
      <c r="W20" s="77">
        <v>11.398</v>
      </c>
      <c r="X20" s="77">
        <v>9.3940000000000001</v>
      </c>
      <c r="Y20" s="77">
        <v>9.2569999999999997</v>
      </c>
      <c r="Z20" s="78"/>
      <c r="AA20" s="79">
        <f t="shared" si="2"/>
        <v>282.01200000000006</v>
      </c>
    </row>
    <row r="21" spans="1:27" ht="24.95" customHeight="1" x14ac:dyDescent="0.2">
      <c r="A21" s="75" t="s">
        <v>16</v>
      </c>
      <c r="B21" s="80">
        <v>11.184999999999999</v>
      </c>
      <c r="C21" s="81">
        <v>12.882000000000001</v>
      </c>
      <c r="D21" s="81">
        <v>13.120999999999999</v>
      </c>
      <c r="E21" s="81">
        <v>13.209</v>
      </c>
      <c r="F21" s="81">
        <v>16.901999999999997</v>
      </c>
      <c r="G21" s="81">
        <v>16.884</v>
      </c>
      <c r="H21" s="81">
        <v>19.850000000000001</v>
      </c>
      <c r="I21" s="81">
        <v>3.9569999999999999</v>
      </c>
      <c r="J21" s="81">
        <v>4.2699999999999996</v>
      </c>
      <c r="K21" s="81">
        <v>4.7249999999999996</v>
      </c>
      <c r="L21" s="81">
        <v>4.4719999999999995</v>
      </c>
      <c r="M21" s="81">
        <v>37.598999999999997</v>
      </c>
      <c r="N21" s="81">
        <v>50.216000000000001</v>
      </c>
      <c r="O21" s="81">
        <v>51.869</v>
      </c>
      <c r="P21" s="81">
        <v>31.088999999999999</v>
      </c>
      <c r="Q21" s="81">
        <v>9.9390000000000001</v>
      </c>
      <c r="R21" s="81">
        <v>9.5749999999999993</v>
      </c>
      <c r="S21" s="81">
        <v>30.509</v>
      </c>
      <c r="T21" s="81">
        <v>44.540999999999997</v>
      </c>
      <c r="U21" s="81">
        <v>12.872</v>
      </c>
      <c r="V21" s="81">
        <v>36.171999999999997</v>
      </c>
      <c r="W21" s="81">
        <v>44.036999999999992</v>
      </c>
      <c r="X21" s="81">
        <v>44.053999999999988</v>
      </c>
      <c r="Y21" s="81">
        <v>43.091000000000001</v>
      </c>
      <c r="Z21" s="78"/>
      <c r="AA21" s="79">
        <f t="shared" si="2"/>
        <v>567.02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20.861999999999998</v>
      </c>
      <c r="C26" s="88">
        <f t="shared" ref="C26:Z26" si="3">IF(LEN(C$2)&gt;0,SUM(C19:C25),"")</f>
        <v>31.219000000000005</v>
      </c>
      <c r="D26" s="88">
        <f t="shared" si="3"/>
        <v>31.355999999999998</v>
      </c>
      <c r="E26" s="88">
        <f t="shared" si="3"/>
        <v>30.596999999999998</v>
      </c>
      <c r="F26" s="88">
        <f t="shared" si="3"/>
        <v>46.085999999999999</v>
      </c>
      <c r="G26" s="88">
        <f t="shared" si="3"/>
        <v>46.914000000000001</v>
      </c>
      <c r="H26" s="88">
        <f t="shared" si="3"/>
        <v>29.914999999999999</v>
      </c>
      <c r="I26" s="88">
        <f t="shared" si="3"/>
        <v>11.245000000000001</v>
      </c>
      <c r="J26" s="88">
        <f t="shared" si="3"/>
        <v>15.51</v>
      </c>
      <c r="K26" s="88">
        <f t="shared" si="3"/>
        <v>6.8249999999999993</v>
      </c>
      <c r="L26" s="88">
        <f t="shared" si="3"/>
        <v>6.5719999999999992</v>
      </c>
      <c r="M26" s="88">
        <f t="shared" si="3"/>
        <v>53.676000000000002</v>
      </c>
      <c r="N26" s="88">
        <f t="shared" si="3"/>
        <v>71.907000000000011</v>
      </c>
      <c r="O26" s="88">
        <f t="shared" si="3"/>
        <v>75.143000000000001</v>
      </c>
      <c r="P26" s="88">
        <f t="shared" si="3"/>
        <v>44.742999999999995</v>
      </c>
      <c r="Q26" s="88">
        <f t="shared" si="3"/>
        <v>44.308</v>
      </c>
      <c r="R26" s="88">
        <f t="shared" si="3"/>
        <v>39.847999999999999</v>
      </c>
      <c r="S26" s="88">
        <f t="shared" si="3"/>
        <v>109.928</v>
      </c>
      <c r="T26" s="88">
        <f t="shared" si="3"/>
        <v>79.031000000000006</v>
      </c>
      <c r="U26" s="88">
        <f t="shared" si="3"/>
        <v>12.872</v>
      </c>
      <c r="V26" s="88">
        <f t="shared" si="3"/>
        <v>50.885999999999996</v>
      </c>
      <c r="W26" s="88">
        <f t="shared" si="3"/>
        <v>55.434999999999988</v>
      </c>
      <c r="X26" s="88">
        <f t="shared" si="3"/>
        <v>53.447999999999986</v>
      </c>
      <c r="Y26" s="88">
        <f t="shared" si="3"/>
        <v>52.347999999999999</v>
      </c>
      <c r="Z26" s="89" t="str">
        <f t="shared" si="3"/>
        <v/>
      </c>
      <c r="AA26" s="90">
        <f>SUM(AA19:AA25)</f>
        <v>1020.674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32.776000000000003</v>
      </c>
      <c r="C30" s="77">
        <v>41.811</v>
      </c>
      <c r="D30" s="77">
        <v>37.466999999999999</v>
      </c>
      <c r="E30" s="77">
        <v>35.677</v>
      </c>
      <c r="F30" s="77">
        <v>53.225000000000001</v>
      </c>
      <c r="G30" s="77">
        <v>55.984000000000002</v>
      </c>
      <c r="H30" s="77">
        <v>37.234000000000002</v>
      </c>
      <c r="I30" s="77">
        <v>13.154</v>
      </c>
      <c r="J30" s="77">
        <v>25.989000000000001</v>
      </c>
      <c r="K30" s="77">
        <v>10.436</v>
      </c>
      <c r="L30" s="77">
        <v>24.571999999999999</v>
      </c>
      <c r="M30" s="77">
        <v>53.676000000000002</v>
      </c>
      <c r="N30" s="77">
        <v>88.152000000000001</v>
      </c>
      <c r="O30" s="77">
        <v>90.332999999999998</v>
      </c>
      <c r="P30" s="77">
        <v>44.743000000000002</v>
      </c>
      <c r="Q30" s="77">
        <v>44.308</v>
      </c>
      <c r="R30" s="77">
        <v>39.847999999999999</v>
      </c>
      <c r="S30" s="77">
        <v>110.58799999999999</v>
      </c>
      <c r="T30" s="77">
        <v>79.536000000000001</v>
      </c>
      <c r="U30" s="77">
        <v>13.728999999999999</v>
      </c>
      <c r="V30" s="77">
        <v>51.302</v>
      </c>
      <c r="W30" s="77">
        <v>56.031999999999996</v>
      </c>
      <c r="X30" s="77">
        <v>55.53</v>
      </c>
      <c r="Y30" s="77">
        <v>54.088000000000001</v>
      </c>
      <c r="Z30" s="78"/>
      <c r="AA30" s="79">
        <f>SUM(B30:Z30)</f>
        <v>1150.1899999999998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32.776000000000003</v>
      </c>
      <c r="C32" s="62">
        <f t="shared" ref="C32:Z32" si="4">IF(LEN(C$2)&gt;0,SUM(C29:C31),"")</f>
        <v>41.811</v>
      </c>
      <c r="D32" s="62">
        <f t="shared" si="4"/>
        <v>37.466999999999999</v>
      </c>
      <c r="E32" s="62">
        <f t="shared" si="4"/>
        <v>35.677</v>
      </c>
      <c r="F32" s="62">
        <f t="shared" si="4"/>
        <v>53.225000000000001</v>
      </c>
      <c r="G32" s="62">
        <f t="shared" si="4"/>
        <v>55.984000000000002</v>
      </c>
      <c r="H32" s="62">
        <f t="shared" si="4"/>
        <v>37.234000000000002</v>
      </c>
      <c r="I32" s="62">
        <f t="shared" si="4"/>
        <v>13.154</v>
      </c>
      <c r="J32" s="62">
        <f t="shared" si="4"/>
        <v>25.989000000000001</v>
      </c>
      <c r="K32" s="62">
        <f t="shared" si="4"/>
        <v>10.436</v>
      </c>
      <c r="L32" s="62">
        <f t="shared" si="4"/>
        <v>24.571999999999999</v>
      </c>
      <c r="M32" s="62">
        <f t="shared" si="4"/>
        <v>53.676000000000002</v>
      </c>
      <c r="N32" s="62">
        <f t="shared" si="4"/>
        <v>88.152000000000001</v>
      </c>
      <c r="O32" s="62">
        <f t="shared" si="4"/>
        <v>90.332999999999998</v>
      </c>
      <c r="P32" s="62">
        <f t="shared" si="4"/>
        <v>44.743000000000002</v>
      </c>
      <c r="Q32" s="62">
        <f t="shared" si="4"/>
        <v>44.308</v>
      </c>
      <c r="R32" s="62">
        <f t="shared" si="4"/>
        <v>39.847999999999999</v>
      </c>
      <c r="S32" s="62">
        <f t="shared" si="4"/>
        <v>110.58799999999999</v>
      </c>
      <c r="T32" s="62">
        <f t="shared" si="4"/>
        <v>79.536000000000001</v>
      </c>
      <c r="U32" s="62">
        <f t="shared" si="4"/>
        <v>13.728999999999999</v>
      </c>
      <c r="V32" s="62">
        <f t="shared" si="4"/>
        <v>51.302</v>
      </c>
      <c r="W32" s="62">
        <f t="shared" si="4"/>
        <v>56.031999999999996</v>
      </c>
      <c r="X32" s="62">
        <f t="shared" si="4"/>
        <v>55.53</v>
      </c>
      <c r="Y32" s="62">
        <f t="shared" si="4"/>
        <v>54.088000000000001</v>
      </c>
      <c r="Z32" s="63" t="str">
        <f t="shared" si="4"/>
        <v/>
      </c>
      <c r="AA32" s="64">
        <f>SUM(AA29:AA31)</f>
        <v>1150.1899999999998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48.3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64.7</v>
      </c>
      <c r="V39" s="99"/>
      <c r="W39" s="99"/>
      <c r="X39" s="99"/>
      <c r="Y39" s="99"/>
      <c r="Z39" s="100"/>
      <c r="AA39" s="79">
        <f t="shared" si="5"/>
        <v>113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48.3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64.7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48.3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64.7</v>
      </c>
      <c r="V47" s="99"/>
      <c r="W47" s="99"/>
      <c r="X47" s="99"/>
      <c r="Y47" s="99"/>
      <c r="Z47" s="100"/>
      <c r="AA47" s="79">
        <f t="shared" si="7"/>
        <v>113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48.3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64.7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32.775999999999996</v>
      </c>
      <c r="C52" s="88">
        <f t="shared" ref="C52:Z52" si="10">IF(LEN(C$2)&gt;0,SUM(C10:C15)+C26+C40,"")</f>
        <v>41.811000000000007</v>
      </c>
      <c r="D52" s="88">
        <f t="shared" si="10"/>
        <v>37.466999999999999</v>
      </c>
      <c r="E52" s="88">
        <f t="shared" si="10"/>
        <v>35.677</v>
      </c>
      <c r="F52" s="88">
        <f t="shared" si="10"/>
        <v>101.52500000000001</v>
      </c>
      <c r="G52" s="88">
        <f t="shared" si="10"/>
        <v>55.984000000000002</v>
      </c>
      <c r="H52" s="88">
        <f t="shared" si="10"/>
        <v>37.234000000000002</v>
      </c>
      <c r="I52" s="88">
        <f t="shared" si="10"/>
        <v>13.154000000000002</v>
      </c>
      <c r="J52" s="88">
        <f t="shared" si="10"/>
        <v>25.989000000000001</v>
      </c>
      <c r="K52" s="88">
        <f t="shared" si="10"/>
        <v>10.436</v>
      </c>
      <c r="L52" s="88">
        <f t="shared" si="10"/>
        <v>24.571999999999999</v>
      </c>
      <c r="M52" s="88">
        <f t="shared" si="10"/>
        <v>53.676000000000002</v>
      </c>
      <c r="N52" s="88">
        <f t="shared" si="10"/>
        <v>88.152000000000015</v>
      </c>
      <c r="O52" s="88">
        <f t="shared" si="10"/>
        <v>90.332999999999998</v>
      </c>
      <c r="P52" s="88">
        <f t="shared" si="10"/>
        <v>44.742999999999995</v>
      </c>
      <c r="Q52" s="88">
        <f t="shared" si="10"/>
        <v>44.308</v>
      </c>
      <c r="R52" s="88">
        <f t="shared" si="10"/>
        <v>39.847999999999999</v>
      </c>
      <c r="S52" s="88">
        <f t="shared" si="10"/>
        <v>110.58799999999999</v>
      </c>
      <c r="T52" s="88">
        <f t="shared" si="10"/>
        <v>79.536000000000001</v>
      </c>
      <c r="U52" s="88">
        <f t="shared" si="10"/>
        <v>78.429000000000002</v>
      </c>
      <c r="V52" s="88">
        <f t="shared" si="10"/>
        <v>51.301999999999992</v>
      </c>
      <c r="W52" s="88">
        <f t="shared" si="10"/>
        <v>56.031999999999989</v>
      </c>
      <c r="X52" s="88">
        <f t="shared" si="10"/>
        <v>55.529999999999987</v>
      </c>
      <c r="Y52" s="88">
        <f t="shared" si="10"/>
        <v>54.088000000000001</v>
      </c>
      <c r="Z52" s="89" t="str">
        <f t="shared" si="10"/>
        <v/>
      </c>
      <c r="AA52" s="104">
        <f>SUM(B52:Z52)</f>
        <v>1263.1899999999998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48.3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64.7</v>
      </c>
      <c r="V4" s="18"/>
      <c r="W4" s="18">
        <v>-15.6</v>
      </c>
      <c r="X4" s="18"/>
      <c r="Y4" s="18"/>
      <c r="Z4" s="19"/>
      <c r="AA4" s="111">
        <f>SUM(B4:Z4)</f>
        <v>97.4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93.22</v>
      </c>
      <c r="C7" s="117">
        <v>104.1</v>
      </c>
      <c r="D7" s="117">
        <v>103.92</v>
      </c>
      <c r="E7" s="117">
        <v>103.86</v>
      </c>
      <c r="F7" s="117">
        <v>110.64</v>
      </c>
      <c r="G7" s="117">
        <v>102.14</v>
      </c>
      <c r="H7" s="117">
        <v>93.85</v>
      </c>
      <c r="I7" s="117">
        <v>82.9</v>
      </c>
      <c r="J7" s="117">
        <v>73.069999999999993</v>
      </c>
      <c r="K7" s="117">
        <v>39.58</v>
      </c>
      <c r="L7" s="117">
        <v>8.67</v>
      </c>
      <c r="M7" s="117">
        <v>25.94</v>
      </c>
      <c r="N7" s="117">
        <v>0.1</v>
      </c>
      <c r="O7" s="117">
        <v>0.1</v>
      </c>
      <c r="P7" s="117">
        <v>26.41</v>
      </c>
      <c r="Q7" s="117">
        <v>28.3</v>
      </c>
      <c r="R7" s="117">
        <v>82.89</v>
      </c>
      <c r="S7" s="117">
        <v>110.24</v>
      </c>
      <c r="T7" s="117">
        <v>123.56</v>
      </c>
      <c r="U7" s="117">
        <v>160</v>
      </c>
      <c r="V7" s="117">
        <v>153.88999999999999</v>
      </c>
      <c r="W7" s="117">
        <v>133.38</v>
      </c>
      <c r="X7" s="117">
        <v>105.17</v>
      </c>
      <c r="Y7" s="117">
        <v>100.14</v>
      </c>
      <c r="Z7" s="118"/>
      <c r="AA7" s="119">
        <f>IF(SUM(B7:Z7)&lt;&gt;0,AVERAGEIF(B7:Z7,"&lt;&gt;"""),"")</f>
        <v>81.91958333333335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15.6</v>
      </c>
      <c r="X15" s="133"/>
      <c r="Y15" s="133"/>
      <c r="Z15" s="131"/>
      <c r="AA15" s="132">
        <f t="shared" si="0"/>
        <v>15.6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15.6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48.3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64.7</v>
      </c>
      <c r="V23" s="133"/>
      <c r="W23" s="133"/>
      <c r="X23" s="133"/>
      <c r="Y23" s="133"/>
      <c r="Z23" s="131"/>
      <c r="AA23" s="132">
        <f t="shared" si="2"/>
        <v>113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48.3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64.7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2024-09-07T13:39:10Z</dcterms:created>
  <dcterms:modified xsi:type="dcterms:W3CDTF">2024-09-07T13:39:11Z</dcterms:modified>
</cp:coreProperties>
</file>