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<sst xmlns="http://schemas.openxmlformats.org/spreadsheetml/2006/main" count="119" uniqueCount="54">
  <si>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06/09/2024 16:34:02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</si>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</sst>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402-4447-92B5-5DD64F45FC4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">
                  <c:v>75</c:v>
                </c:pt>
                <c:pt idx="3">
                  <c:v>28</c:v>
                </c:pt>
                <c:pt idx="15">
                  <c:v>50</c:v>
                </c:pt>
                <c:pt idx="16">
                  <c:v>50</c:v>
                </c:pt>
                <c:pt idx="17">
                  <c:v>70</c:v>
                </c:pt>
                <c:pt idx="18">
                  <c:v>75</c:v>
                </c:pt>
                <c:pt idx="2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402-4447-92B5-5DD64F45FC4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0">
                  <c:v>1.1779999999999999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2-4447-92B5-5DD64F45FC4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0">
                  <c:v>3.41</c:v>
                </c:pt>
                <c:pt idx="11">
                  <c:v>19.440000000000001</c:v>
                </c:pt>
                <c:pt idx="12">
                  <c:v>10.73</c:v>
                </c:pt>
                <c:pt idx="19">
                  <c:v>0.47000000000000003</c:v>
                </c:pt>
                <c:pt idx="20">
                  <c:v>0.47</c:v>
                </c:pt>
                <c:pt idx="21">
                  <c:v>0.48</c:v>
                </c:pt>
                <c:pt idx="22">
                  <c:v>1.64</c:v>
                </c:pt>
                <c:pt idx="23">
                  <c:v>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402-4447-92B5-5DD64F45FC4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402-4447-92B5-5DD64F45FC4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402-4447-92B5-5DD64F45FC4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402-4447-92B5-5DD64F45FC4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402-4447-92B5-5DD64F45FC4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402-4447-92B5-5DD64F45FC4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65.216999999999999</c:v>
                </c:pt>
                <c:pt idx="1">
                  <c:v>189.37099999999998</c:v>
                </c:pt>
                <c:pt idx="2">
                  <c:v>303.64699999999993</c:v>
                </c:pt>
                <c:pt idx="3">
                  <c:v>179.691</c:v>
                </c:pt>
                <c:pt idx="4">
                  <c:v>253.61599999999999</c:v>
                </c:pt>
                <c:pt idx="5">
                  <c:v>142.62299999999999</c:v>
                </c:pt>
                <c:pt idx="6">
                  <c:v>75.87700000000001</c:v>
                </c:pt>
                <c:pt idx="7">
                  <c:v>45.866</c:v>
                </c:pt>
                <c:pt idx="8">
                  <c:v>41.94</c:v>
                </c:pt>
                <c:pt idx="15">
                  <c:v>3</c:v>
                </c:pt>
                <c:pt idx="16">
                  <c:v>36.618000000000002</c:v>
                </c:pt>
                <c:pt idx="17">
                  <c:v>18.527000000000001</c:v>
                </c:pt>
                <c:pt idx="19">
                  <c:v>44.786999999999999</c:v>
                </c:pt>
                <c:pt idx="20">
                  <c:v>38.5</c:v>
                </c:pt>
                <c:pt idx="22">
                  <c:v>75.679000000000002</c:v>
                </c:pt>
                <c:pt idx="23">
                  <c:v>33.15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402-4447-92B5-5DD64F45FC4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49.5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49.5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402-4447-92B5-5DD64F45FC4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11.228999999999999</c:v>
                </c:pt>
                <c:pt idx="6">
                  <c:v>6.2E-2</c:v>
                </c:pt>
                <c:pt idx="7">
                  <c:v>4.8360000000000003</c:v>
                </c:pt>
                <c:pt idx="8">
                  <c:v>0.90900000000000003</c:v>
                </c:pt>
                <c:pt idx="9">
                  <c:v>27.986000000000001</c:v>
                </c:pt>
                <c:pt idx="10">
                  <c:v>35.6</c:v>
                </c:pt>
                <c:pt idx="11">
                  <c:v>14.896000000000001</c:v>
                </c:pt>
                <c:pt idx="12">
                  <c:v>14.653</c:v>
                </c:pt>
                <c:pt idx="13">
                  <c:v>33.091000000000001</c:v>
                </c:pt>
                <c:pt idx="14">
                  <c:v>3.4260000000000002</c:v>
                </c:pt>
                <c:pt idx="15">
                  <c:v>1.5049999999999999</c:v>
                </c:pt>
                <c:pt idx="17">
                  <c:v>5.6669999999999998</c:v>
                </c:pt>
                <c:pt idx="18">
                  <c:v>4.0570000000000004</c:v>
                </c:pt>
                <c:pt idx="19">
                  <c:v>10.296000000000001</c:v>
                </c:pt>
                <c:pt idx="20">
                  <c:v>8.9550000000000001</c:v>
                </c:pt>
                <c:pt idx="22">
                  <c:v>9.4730000000000008</c:v>
                </c:pt>
                <c:pt idx="23">
                  <c:v>6.6669999999999998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402-4447-92B5-5DD64F45FC4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402-4447-92B5-5DD64F45FC4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402-4447-92B5-5DD64F45F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120.56</c:v>
                </c:pt>
                <c:pt idx="1">
                  <c:v>126.57</c:v>
                </c:pt>
                <c:pt idx="2">
                  <c:v>126.89</c:v>
                </c:pt>
                <c:pt idx="3">
                  <c:v>119</c:v>
                </c:pt>
                <c:pt idx="4">
                  <c:v>120</c:v>
                </c:pt>
                <c:pt idx="5">
                  <c:v>116.83</c:v>
                </c:pt>
                <c:pt idx="6">
                  <c:v>108.88</c:v>
                </c:pt>
                <c:pt idx="7">
                  <c:v>104.88</c:v>
                </c:pt>
                <c:pt idx="8">
                  <c:v>95.54</c:v>
                </c:pt>
                <c:pt idx="9">
                  <c:v>71.989999999999995</c:v>
                </c:pt>
                <c:pt idx="10">
                  <c:v>53.63</c:v>
                </c:pt>
                <c:pt idx="11">
                  <c:v>19.5</c:v>
                </c:pt>
                <c:pt idx="12">
                  <c:v>20.5</c:v>
                </c:pt>
                <c:pt idx="13">
                  <c:v>51</c:v>
                </c:pt>
                <c:pt idx="14">
                  <c:v>86.06</c:v>
                </c:pt>
                <c:pt idx="15">
                  <c:v>92.36</c:v>
                </c:pt>
                <c:pt idx="16">
                  <c:v>92.94</c:v>
                </c:pt>
                <c:pt idx="17">
                  <c:v>111.86</c:v>
                </c:pt>
                <c:pt idx="18">
                  <c:v>145.16999999999999</c:v>
                </c:pt>
                <c:pt idx="19">
                  <c:v>181.72</c:v>
                </c:pt>
                <c:pt idx="20">
                  <c:v>177.7</c:v>
                </c:pt>
                <c:pt idx="21">
                  <c:v>136.04</c:v>
                </c:pt>
                <c:pt idx="22">
                  <c:v>131.11000000000001</c:v>
                </c:pt>
                <c:pt idx="23">
                  <c:v>101.63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402-4447-92B5-5DD64F45FC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4AB-49AD-A5A6-397FE429A8F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2.2999999999999998</c:v>
                </c:pt>
                <c:pt idx="11">
                  <c:v>2.1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AB-49AD-A5A6-397FE429A8F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30.140999999999998</c:v>
                </c:pt>
                <c:pt idx="1">
                  <c:v>30.645</c:v>
                </c:pt>
                <c:pt idx="2">
                  <c:v>41.007000000000005</c:v>
                </c:pt>
                <c:pt idx="3">
                  <c:v>40.210000000000008</c:v>
                </c:pt>
                <c:pt idx="4">
                  <c:v>20.202000000000002</c:v>
                </c:pt>
                <c:pt idx="5">
                  <c:v>39.637</c:v>
                </c:pt>
                <c:pt idx="6">
                  <c:v>25.817</c:v>
                </c:pt>
                <c:pt idx="7">
                  <c:v>25.8</c:v>
                </c:pt>
                <c:pt idx="8">
                  <c:v>10.553000000000001</c:v>
                </c:pt>
                <c:pt idx="9">
                  <c:v>15.606</c:v>
                </c:pt>
                <c:pt idx="10">
                  <c:v>15.061999999999999</c:v>
                </c:pt>
                <c:pt idx="11">
                  <c:v>6.1760000000000002</c:v>
                </c:pt>
                <c:pt idx="12">
                  <c:v>6.2629999999999999</c:v>
                </c:pt>
                <c:pt idx="13">
                  <c:v>10.779</c:v>
                </c:pt>
                <c:pt idx="14">
                  <c:v>22.753</c:v>
                </c:pt>
                <c:pt idx="15">
                  <c:v>10.773</c:v>
                </c:pt>
                <c:pt idx="16">
                  <c:v>11.616</c:v>
                </c:pt>
                <c:pt idx="17">
                  <c:v>12.03</c:v>
                </c:pt>
                <c:pt idx="18">
                  <c:v>13.527000000000001</c:v>
                </c:pt>
                <c:pt idx="19">
                  <c:v>11.299999999999999</c:v>
                </c:pt>
                <c:pt idx="20">
                  <c:v>11.449</c:v>
                </c:pt>
                <c:pt idx="21">
                  <c:v>13.113</c:v>
                </c:pt>
                <c:pt idx="23">
                  <c:v>13.319000000000001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AB-49AD-A5A6-397FE429A8F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42.858000000000004</c:v>
                </c:pt>
                <c:pt idx="1">
                  <c:v>55.765000000000001</c:v>
                </c:pt>
                <c:pt idx="2">
                  <c:v>52.917000000000002</c:v>
                </c:pt>
                <c:pt idx="3">
                  <c:v>54.326999999999998</c:v>
                </c:pt>
                <c:pt idx="4">
                  <c:v>17.977999999999998</c:v>
                </c:pt>
                <c:pt idx="5">
                  <c:v>46.811</c:v>
                </c:pt>
                <c:pt idx="6">
                  <c:v>14.6</c:v>
                </c:pt>
                <c:pt idx="7">
                  <c:v>19.864999999999998</c:v>
                </c:pt>
                <c:pt idx="8">
                  <c:v>27.274000000000001</c:v>
                </c:pt>
                <c:pt idx="9">
                  <c:v>12.38</c:v>
                </c:pt>
                <c:pt idx="10">
                  <c:v>13.863</c:v>
                </c:pt>
                <c:pt idx="11">
                  <c:v>17.893000000000001</c:v>
                </c:pt>
                <c:pt idx="12">
                  <c:v>17.02</c:v>
                </c:pt>
                <c:pt idx="13">
                  <c:v>20.212</c:v>
                </c:pt>
                <c:pt idx="14">
                  <c:v>21.132000000000001</c:v>
                </c:pt>
                <c:pt idx="15">
                  <c:v>17.489999999999998</c:v>
                </c:pt>
                <c:pt idx="16">
                  <c:v>55.152999999999999</c:v>
                </c:pt>
                <c:pt idx="17">
                  <c:v>49.513000000000005</c:v>
                </c:pt>
                <c:pt idx="18">
                  <c:v>43.447000000000003</c:v>
                </c:pt>
                <c:pt idx="19">
                  <c:v>11.552000000000001</c:v>
                </c:pt>
                <c:pt idx="20">
                  <c:v>17.057000000000002</c:v>
                </c:pt>
                <c:pt idx="21">
                  <c:v>29.126000000000001</c:v>
                </c:pt>
                <c:pt idx="22">
                  <c:v>0.78900000000000003</c:v>
                </c:pt>
                <c:pt idx="23">
                  <c:v>24.457000000000001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AB-49AD-A5A6-397FE429A8F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4AB-49AD-A5A6-397FE429A8F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4AB-49AD-A5A6-397FE429A8F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4AB-49AD-A5A6-397FE429A8F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4AB-49AD-A5A6-397FE429A8F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4AB-49AD-A5A6-397FE429A8F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30.486000000000001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4AB-49AD-A5A6-397FE429A8F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168.6</c:v>
                </c:pt>
                <c:pt idx="2">
                  <c:v>203.5</c:v>
                </c:pt>
                <c:pt idx="3">
                  <c:v>108.8</c:v>
                </c:pt>
                <c:pt idx="4">
                  <c:v>212.5</c:v>
                </c:pt>
                <c:pt idx="5">
                  <c:v>51.6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22.1</c:v>
                </c:pt>
                <c:pt idx="16">
                  <c:v>0</c:v>
                </c:pt>
                <c:pt idx="17">
                  <c:v>17</c:v>
                </c:pt>
                <c:pt idx="18">
                  <c:v>11</c:v>
                </c:pt>
                <c:pt idx="19">
                  <c:v>32.700000000000003</c:v>
                </c:pt>
                <c:pt idx="20">
                  <c:v>47.4</c:v>
                </c:pt>
                <c:pt idx="21">
                  <c:v>0</c:v>
                </c:pt>
                <c:pt idx="22">
                  <c:v>86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4AB-49AD-A5A6-397FE429A8F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3.4470000000000001</c:v>
                </c:pt>
                <c:pt idx="1">
                  <c:v>9.3279999999999994</c:v>
                </c:pt>
                <c:pt idx="2">
                  <c:v>6.2009999999999996</c:v>
                </c:pt>
                <c:pt idx="3">
                  <c:v>4.3760000000000003</c:v>
                </c:pt>
                <c:pt idx="4">
                  <c:v>2.9210000000000003</c:v>
                </c:pt>
                <c:pt idx="5">
                  <c:v>4.5749999999999993</c:v>
                </c:pt>
                <c:pt idx="6">
                  <c:v>5.0359999999999996</c:v>
                </c:pt>
                <c:pt idx="7">
                  <c:v>5.0369999999999999</c:v>
                </c:pt>
                <c:pt idx="8">
                  <c:v>5.0220000000000002</c:v>
                </c:pt>
                <c:pt idx="10">
                  <c:v>8.9629999999999992</c:v>
                </c:pt>
                <c:pt idx="11">
                  <c:v>8.1669999999999998</c:v>
                </c:pt>
                <c:pt idx="14">
                  <c:v>4.2510000000000003</c:v>
                </c:pt>
                <c:pt idx="15">
                  <c:v>4.1519999999999992</c:v>
                </c:pt>
                <c:pt idx="16">
                  <c:v>19.849</c:v>
                </c:pt>
                <c:pt idx="17">
                  <c:v>15.638000000000002</c:v>
                </c:pt>
                <c:pt idx="18">
                  <c:v>11.05</c:v>
                </c:pt>
                <c:pt idx="20">
                  <c:v>6.3E-2</c:v>
                </c:pt>
                <c:pt idx="21">
                  <c:v>7.6920000000000002</c:v>
                </c:pt>
                <c:pt idx="23">
                  <c:v>2.7709999999999999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4AB-49AD-A5A6-397FE429A8F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4AB-49AD-A5A6-397FE429A8F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4AB-49AD-A5A6-397FE429A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120.56</c:v>
                </c:pt>
                <c:pt idx="1">
                  <c:v>126.57</c:v>
                </c:pt>
                <c:pt idx="2">
                  <c:v>126.89</c:v>
                </c:pt>
                <c:pt idx="3">
                  <c:v>119</c:v>
                </c:pt>
                <c:pt idx="4">
                  <c:v>120</c:v>
                </c:pt>
                <c:pt idx="5">
                  <c:v>116.83</c:v>
                </c:pt>
                <c:pt idx="6">
                  <c:v>108.88</c:v>
                </c:pt>
                <c:pt idx="7">
                  <c:v>104.88</c:v>
                </c:pt>
                <c:pt idx="8">
                  <c:v>95.54</c:v>
                </c:pt>
                <c:pt idx="9">
                  <c:v>71.989999999999995</c:v>
                </c:pt>
                <c:pt idx="10">
                  <c:v>53.63</c:v>
                </c:pt>
                <c:pt idx="11">
                  <c:v>19.5</c:v>
                </c:pt>
                <c:pt idx="12">
                  <c:v>20.5</c:v>
                </c:pt>
                <c:pt idx="13">
                  <c:v>51</c:v>
                </c:pt>
                <c:pt idx="14">
                  <c:v>86.06</c:v>
                </c:pt>
                <c:pt idx="15">
                  <c:v>92.36</c:v>
                </c:pt>
                <c:pt idx="16">
                  <c:v>92.94</c:v>
                </c:pt>
                <c:pt idx="17">
                  <c:v>111.86</c:v>
                </c:pt>
                <c:pt idx="18">
                  <c:v>145.16999999999999</c:v>
                </c:pt>
                <c:pt idx="19">
                  <c:v>181.72</c:v>
                </c:pt>
                <c:pt idx="20">
                  <c:v>177.7</c:v>
                </c:pt>
                <c:pt idx="21">
                  <c:v>136.04</c:v>
                </c:pt>
                <c:pt idx="22">
                  <c:v>131.11000000000001</c:v>
                </c:pt>
                <c:pt idx="23">
                  <c:v>101.63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4AB-49AD-A5A6-397FE429A8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76.445999999999998</v>
      </c>
      <c r="C4" s="18">
        <v>264.37099999999998</v>
      </c>
      <c r="D4" s="18">
        <v>303.64699999999993</v>
      </c>
      <c r="E4" s="18">
        <v>207.691</v>
      </c>
      <c r="F4" s="18">
        <v>253.61599999999999</v>
      </c>
      <c r="G4" s="18">
        <v>142.62299999999999</v>
      </c>
      <c r="H4" s="18">
        <v>75.938999999999993</v>
      </c>
      <c r="I4" s="18">
        <v>50.701999999999998</v>
      </c>
      <c r="J4" s="18">
        <v>42.848999999999997</v>
      </c>
      <c r="K4" s="18">
        <v>27.986000000000001</v>
      </c>
      <c r="L4" s="18">
        <v>40.187999999999995</v>
      </c>
      <c r="M4" s="18">
        <v>34.336000000000006</v>
      </c>
      <c r="N4" s="18">
        <v>25.383000000000003</v>
      </c>
      <c r="O4" s="18">
        <v>33.091000000000001</v>
      </c>
      <c r="P4" s="18">
        <v>52.926000000000002</v>
      </c>
      <c r="Q4" s="18">
        <v>54.505000000000003</v>
      </c>
      <c r="R4" s="18">
        <v>86.617999999999995</v>
      </c>
      <c r="S4" s="18">
        <v>94.194000000000003</v>
      </c>
      <c r="T4" s="18">
        <v>79.057000000000002</v>
      </c>
      <c r="U4" s="18">
        <v>55.552999999999997</v>
      </c>
      <c r="V4" s="18">
        <v>75.924999999999997</v>
      </c>
      <c r="W4" s="18">
        <v>49.98</v>
      </c>
      <c r="X4" s="18">
        <v>86.791999999999987</v>
      </c>
      <c r="Y4" s="18">
        <v>40.546999999999997</v>
      </c>
      <c r="Z4" s="19"/>
      <c r="AA4" s="20">
        <f>SUM(B4:Z4)</f>
        <v>2254.9650000000001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120.56</v>
      </c>
      <c r="C7" s="28">
        <v>126.57</v>
      </c>
      <c r="D7" s="28">
        <v>126.89</v>
      </c>
      <c r="E7" s="28">
        <v>119</v>
      </c>
      <c r="F7" s="28">
        <v>120</v>
      </c>
      <c r="G7" s="28">
        <v>116.83</v>
      </c>
      <c r="H7" s="28">
        <v>108.88</v>
      </c>
      <c r="I7" s="28">
        <v>104.88</v>
      </c>
      <c r="J7" s="28">
        <v>95.54</v>
      </c>
      <c r="K7" s="28">
        <v>71.989999999999995</v>
      </c>
      <c r="L7" s="28">
        <v>53.63</v>
      </c>
      <c r="M7" s="28">
        <v>19.5</v>
      </c>
      <c r="N7" s="28">
        <v>20.5</v>
      </c>
      <c r="O7" s="28">
        <v>51</v>
      </c>
      <c r="P7" s="28">
        <v>86.06</v>
      </c>
      <c r="Q7" s="28">
        <v>92.36</v>
      </c>
      <c r="R7" s="28">
        <v>92.94</v>
      </c>
      <c r="S7" s="28">
        <v>111.86</v>
      </c>
      <c r="T7" s="28">
        <v>145.16999999999999</v>
      </c>
      <c r="U7" s="28">
        <v>181.72</v>
      </c>
      <c r="V7" s="28">
        <v>177.7</v>
      </c>
      <c r="W7" s="28">
        <v>136.04</v>
      </c>
      <c r="X7" s="28">
        <v>131.11000000000001</v>
      </c>
      <c r="Y7" s="28">
        <v>101.63</v>
      </c>
      <c r="Z7" s="29"/>
      <c r="AA7" s="30">
        <f>IF(SUM(B7:Z7)&lt;&gt;0,AVERAGEIF(B7:Z7,"&lt;&gt;"""),"")</f>
        <v>104.68166666666667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65.216999999999999</v>
      </c>
      <c r="C12" s="52">
        <v>189.37099999999998</v>
      </c>
      <c r="D12" s="52">
        <v>303.64699999999993</v>
      </c>
      <c r="E12" s="52">
        <v>179.691</v>
      </c>
      <c r="F12" s="52">
        <v>253.61599999999999</v>
      </c>
      <c r="G12" s="52">
        <v>142.62299999999999</v>
      </c>
      <c r="H12" s="52">
        <v>75.87700000000001</v>
      </c>
      <c r="I12" s="52">
        <v>45.866</v>
      </c>
      <c r="J12" s="52">
        <v>41.94</v>
      </c>
      <c r="K12" s="52"/>
      <c r="L12" s="52"/>
      <c r="M12" s="52"/>
      <c r="N12" s="52"/>
      <c r="O12" s="52"/>
      <c r="P12" s="52"/>
      <c r="Q12" s="52">
        <v>3</v>
      </c>
      <c r="R12" s="52">
        <v>36.618000000000002</v>
      </c>
      <c r="S12" s="52">
        <v>18.527000000000001</v>
      </c>
      <c r="T12" s="52"/>
      <c r="U12" s="52">
        <v>44.786999999999999</v>
      </c>
      <c r="V12" s="52">
        <v>38.5</v>
      </c>
      <c r="W12" s="52"/>
      <c r="X12" s="52">
        <v>75.679000000000002</v>
      </c>
      <c r="Y12" s="52">
        <v>33.15</v>
      </c>
      <c r="Z12" s="53"/>
      <c r="AA12" s="54">
        <f t="shared" si="0"/>
        <v>1548.1090000000002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11.228999999999999</v>
      </c>
      <c r="C14" s="57"/>
      <c r="D14" s="57"/>
      <c r="E14" s="57"/>
      <c r="F14" s="57"/>
      <c r="G14" s="57"/>
      <c r="H14" s="57">
        <v>6.2E-2</v>
      </c>
      <c r="I14" s="57">
        <v>4.8360000000000003</v>
      </c>
      <c r="J14" s="57">
        <v>0.90900000000000003</v>
      </c>
      <c r="K14" s="57">
        <v>27.986000000000001</v>
      </c>
      <c r="L14" s="57">
        <v>35.6</v>
      </c>
      <c r="M14" s="57">
        <v>14.896000000000001</v>
      </c>
      <c r="N14" s="57">
        <v>14.653</v>
      </c>
      <c r="O14" s="57">
        <v>33.091000000000001</v>
      </c>
      <c r="P14" s="57">
        <v>3.4260000000000002</v>
      </c>
      <c r="Q14" s="57">
        <v>1.5049999999999999</v>
      </c>
      <c r="R14" s="57"/>
      <c r="S14" s="57">
        <v>5.6669999999999998</v>
      </c>
      <c r="T14" s="57">
        <v>4.0570000000000004</v>
      </c>
      <c r="U14" s="57">
        <v>10.296000000000001</v>
      </c>
      <c r="V14" s="57">
        <v>8.9550000000000001</v>
      </c>
      <c r="W14" s="57"/>
      <c r="X14" s="57">
        <v>9.4730000000000008</v>
      </c>
      <c r="Y14" s="57">
        <v>6.6669999999999998</v>
      </c>
      <c r="Z14" s="58"/>
      <c r="AA14" s="59">
        <f t="shared" si="0"/>
        <v>193.30799999999999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76.445999999999998</v>
      </c>
      <c r="C16" s="62">
        <f t="shared" si="1"/>
        <v>189.37099999999998</v>
      </c>
      <c r="D16" s="62">
        <f t="shared" si="1"/>
        <v>303.64699999999993</v>
      </c>
      <c r="E16" s="62">
        <f t="shared" si="1"/>
        <v>179.691</v>
      </c>
      <c r="F16" s="62">
        <f t="shared" si="1"/>
        <v>253.61599999999999</v>
      </c>
      <c r="G16" s="62">
        <f t="shared" si="1"/>
        <v>142.62299999999999</v>
      </c>
      <c r="H16" s="62">
        <f t="shared" si="1"/>
        <v>75.939000000000007</v>
      </c>
      <c r="I16" s="62">
        <f t="shared" si="1"/>
        <v>50.701999999999998</v>
      </c>
      <c r="J16" s="62">
        <f t="shared" si="1"/>
        <v>42.848999999999997</v>
      </c>
      <c r="K16" s="62">
        <f t="shared" si="1"/>
        <v>27.986000000000001</v>
      </c>
      <c r="L16" s="62">
        <f t="shared" si="1"/>
        <v>35.6</v>
      </c>
      <c r="M16" s="62">
        <f t="shared" si="1"/>
        <v>14.896000000000001</v>
      </c>
      <c r="N16" s="62">
        <f t="shared" si="1"/>
        <v>14.653</v>
      </c>
      <c r="O16" s="62">
        <f t="shared" si="1"/>
        <v>33.091000000000001</v>
      </c>
      <c r="P16" s="62">
        <f t="shared" si="1"/>
        <v>3.4260000000000002</v>
      </c>
      <c r="Q16" s="62">
        <f t="shared" si="1"/>
        <v>4.5049999999999999</v>
      </c>
      <c r="R16" s="62">
        <f t="shared" si="1"/>
        <v>36.618000000000002</v>
      </c>
      <c r="S16" s="62">
        <f t="shared" si="1"/>
        <v>24.194000000000003</v>
      </c>
      <c r="T16" s="62">
        <f t="shared" si="1"/>
        <v>4.0570000000000004</v>
      </c>
      <c r="U16" s="62">
        <f t="shared" si="1"/>
        <v>55.082999999999998</v>
      </c>
      <c r="V16" s="62">
        <f t="shared" si="1"/>
        <v>47.454999999999998</v>
      </c>
      <c r="W16" s="62">
        <f t="shared" si="1"/>
        <v>0</v>
      </c>
      <c r="X16" s="62">
        <f t="shared" si="1"/>
        <v>85.152000000000001</v>
      </c>
      <c r="Y16" s="62">
        <f t="shared" si="1"/>
        <v>39.817</v>
      </c>
      <c r="Z16" s="63" t="str">
        <f t="shared" si="1"/>
        <v/>
      </c>
      <c r="AA16" s="64">
        <f>SUM(AA10:AA15)</f>
        <v>1741.4170000000001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75</v>
      </c>
      <c r="D19" s="72"/>
      <c r="E19" s="72">
        <v>28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50</v>
      </c>
      <c r="R19" s="72">
        <v>50</v>
      </c>
      <c r="S19" s="72">
        <v>70</v>
      </c>
      <c r="T19" s="72">
        <v>75</v>
      </c>
      <c r="U19" s="72"/>
      <c r="V19" s="72">
        <v>28</v>
      </c>
      <c r="W19" s="72"/>
      <c r="X19" s="72"/>
      <c r="Y19" s="72"/>
      <c r="Z19" s="73"/>
      <c r="AA19" s="74">
        <f t="shared" ref="AA19:AA25" si="2">SUM(B19:Z19)</f>
        <v>376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1.1779999999999999</v>
      </c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1.1779999999999999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>
        <v>3.41</v>
      </c>
      <c r="M21" s="81">
        <v>19.440000000000001</v>
      </c>
      <c r="N21" s="81">
        <v>10.73</v>
      </c>
      <c r="O21" s="81"/>
      <c r="P21" s="81"/>
      <c r="Q21" s="81"/>
      <c r="R21" s="81"/>
      <c r="S21" s="81"/>
      <c r="T21" s="81"/>
      <c r="U21" s="81">
        <v>0.47000000000000003</v>
      </c>
      <c r="V21" s="81">
        <v>0.47</v>
      </c>
      <c r="W21" s="81">
        <v>0.48</v>
      </c>
      <c r="X21" s="81">
        <v>1.64</v>
      </c>
      <c r="Y21" s="81">
        <v>0.73</v>
      </c>
      <c r="Z21" s="78"/>
      <c r="AA21" s="79">
        <f t="shared" si="2"/>
        <v>37.36999999999999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75</v>
      </c>
      <c r="D26" s="88">
        <f t="shared" si="3"/>
        <v>0</v>
      </c>
      <c r="E26" s="88">
        <f t="shared" si="3"/>
        <v>28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4.5880000000000001</v>
      </c>
      <c r="M26" s="88">
        <f t="shared" si="3"/>
        <v>19.440000000000001</v>
      </c>
      <c r="N26" s="88">
        <f t="shared" si="3"/>
        <v>10.73</v>
      </c>
      <c r="O26" s="88">
        <f t="shared" si="3"/>
        <v>0</v>
      </c>
      <c r="P26" s="88">
        <f t="shared" si="3"/>
        <v>0</v>
      </c>
      <c r="Q26" s="88">
        <f t="shared" si="3"/>
        <v>50</v>
      </c>
      <c r="R26" s="88">
        <f t="shared" si="3"/>
        <v>50</v>
      </c>
      <c r="S26" s="88">
        <f t="shared" si="3"/>
        <v>70</v>
      </c>
      <c r="T26" s="88">
        <f t="shared" si="3"/>
        <v>75</v>
      </c>
      <c r="U26" s="88">
        <f t="shared" si="3"/>
        <v>0.47000000000000003</v>
      </c>
      <c r="V26" s="88">
        <f t="shared" si="3"/>
        <v>28.47</v>
      </c>
      <c r="W26" s="88">
        <f t="shared" si="3"/>
        <v>0.48</v>
      </c>
      <c r="X26" s="88">
        <f t="shared" si="3"/>
        <v>1.64</v>
      </c>
      <c r="Y26" s="88">
        <f t="shared" si="3"/>
        <v>0.73</v>
      </c>
      <c r="Z26" s="89" t="str">
        <f t="shared" si="3"/>
        <v/>
      </c>
      <c r="AA26" s="90">
        <f>SUM(AA19:AA25)</f>
        <v>414.548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76.445999999999998</v>
      </c>
      <c r="C30" s="77">
        <v>264.37099999999998</v>
      </c>
      <c r="D30" s="77">
        <v>303.64699999999999</v>
      </c>
      <c r="E30" s="77">
        <v>207.691</v>
      </c>
      <c r="F30" s="77">
        <v>253.61600000000001</v>
      </c>
      <c r="G30" s="77">
        <v>142.62299999999999</v>
      </c>
      <c r="H30" s="77">
        <v>75.938999999999993</v>
      </c>
      <c r="I30" s="77">
        <v>50.701999999999998</v>
      </c>
      <c r="J30" s="77">
        <v>42.848999999999997</v>
      </c>
      <c r="K30" s="77">
        <v>27.986000000000001</v>
      </c>
      <c r="L30" s="77">
        <v>40.188000000000002</v>
      </c>
      <c r="M30" s="77">
        <v>34.335999999999999</v>
      </c>
      <c r="N30" s="77">
        <v>25.382999999999999</v>
      </c>
      <c r="O30" s="77">
        <v>33.091000000000001</v>
      </c>
      <c r="P30" s="77">
        <v>3.4260000000000002</v>
      </c>
      <c r="Q30" s="77">
        <v>54.505000000000003</v>
      </c>
      <c r="R30" s="77">
        <v>86.617999999999995</v>
      </c>
      <c r="S30" s="77">
        <v>94.194000000000003</v>
      </c>
      <c r="T30" s="77">
        <v>79.057000000000002</v>
      </c>
      <c r="U30" s="77">
        <v>55.552999999999997</v>
      </c>
      <c r="V30" s="77">
        <v>75.924999999999997</v>
      </c>
      <c r="W30" s="77">
        <v>0.48</v>
      </c>
      <c r="X30" s="77">
        <v>86.792000000000002</v>
      </c>
      <c r="Y30" s="77">
        <v>40.546999999999997</v>
      </c>
      <c r="Z30" s="78"/>
      <c r="AA30" s="79">
        <f>SUM(B30:Z30)</f>
        <v>2155.9650000000001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76.445999999999998</v>
      </c>
      <c r="C32" s="62">
        <f t="shared" ref="C32:Z32" si="4">IF(LEN(C$2)&gt;0,SUM(C29:C31),"")</f>
        <v>264.37099999999998</v>
      </c>
      <c r="D32" s="62">
        <f t="shared" si="4"/>
        <v>303.64699999999999</v>
      </c>
      <c r="E32" s="62">
        <f t="shared" si="4"/>
        <v>207.691</v>
      </c>
      <c r="F32" s="62">
        <f t="shared" si="4"/>
        <v>253.61600000000001</v>
      </c>
      <c r="G32" s="62">
        <f t="shared" si="4"/>
        <v>142.62299999999999</v>
      </c>
      <c r="H32" s="62">
        <f t="shared" si="4"/>
        <v>75.938999999999993</v>
      </c>
      <c r="I32" s="62">
        <f t="shared" si="4"/>
        <v>50.701999999999998</v>
      </c>
      <c r="J32" s="62">
        <f t="shared" si="4"/>
        <v>42.848999999999997</v>
      </c>
      <c r="K32" s="62">
        <f t="shared" si="4"/>
        <v>27.986000000000001</v>
      </c>
      <c r="L32" s="62">
        <f t="shared" si="4"/>
        <v>40.188000000000002</v>
      </c>
      <c r="M32" s="62">
        <f t="shared" si="4"/>
        <v>34.335999999999999</v>
      </c>
      <c r="N32" s="62">
        <f t="shared" si="4"/>
        <v>25.382999999999999</v>
      </c>
      <c r="O32" s="62">
        <f t="shared" si="4"/>
        <v>33.091000000000001</v>
      </c>
      <c r="P32" s="62">
        <f t="shared" si="4"/>
        <v>3.4260000000000002</v>
      </c>
      <c r="Q32" s="62">
        <f t="shared" si="4"/>
        <v>54.505000000000003</v>
      </c>
      <c r="R32" s="62">
        <f t="shared" si="4"/>
        <v>86.617999999999995</v>
      </c>
      <c r="S32" s="62">
        <f t="shared" si="4"/>
        <v>94.194000000000003</v>
      </c>
      <c r="T32" s="62">
        <f t="shared" si="4"/>
        <v>79.057000000000002</v>
      </c>
      <c r="U32" s="62">
        <f t="shared" si="4"/>
        <v>55.552999999999997</v>
      </c>
      <c r="V32" s="62">
        <f t="shared" si="4"/>
        <v>75.924999999999997</v>
      </c>
      <c r="W32" s="62">
        <f t="shared" si="4"/>
        <v>0.48</v>
      </c>
      <c r="X32" s="62">
        <f t="shared" si="4"/>
        <v>86.792000000000002</v>
      </c>
      <c r="Y32" s="62">
        <f t="shared" si="4"/>
        <v>40.546999999999997</v>
      </c>
      <c r="Z32" s="63" t="str">
        <f t="shared" si="4"/>
        <v/>
      </c>
      <c r="AA32" s="64">
        <f>SUM(AA29:AA31)</f>
        <v>2155.9650000000001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49.5</v>
      </c>
      <c r="Q39" s="99"/>
      <c r="R39" s="99"/>
      <c r="S39" s="99"/>
      <c r="T39" s="99"/>
      <c r="U39" s="99"/>
      <c r="V39" s="99"/>
      <c r="W39" s="99">
        <v>49.5</v>
      </c>
      <c r="X39" s="99"/>
      <c r="Y39" s="99"/>
      <c r="Z39" s="100"/>
      <c r="AA39" s="79">
        <f t="shared" si="5"/>
        <v>99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49.5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49.5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49.5</v>
      </c>
      <c r="Q47" s="99"/>
      <c r="R47" s="99"/>
      <c r="S47" s="99"/>
      <c r="T47" s="99"/>
      <c r="U47" s="99"/>
      <c r="V47" s="99"/>
      <c r="W47" s="99">
        <v>49.5</v>
      </c>
      <c r="X47" s="99"/>
      <c r="Y47" s="99"/>
      <c r="Z47" s="100"/>
      <c r="AA47" s="79">
        <f t="shared" si="7"/>
        <v>99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49.5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49.5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76.445999999999998</v>
      </c>
      <c r="C52" s="88">
        <f t="shared" si="10"/>
        <v>264.37099999999998</v>
      </c>
      <c r="D52" s="88">
        <f t="shared" si="10"/>
        <v>303.64699999999993</v>
      </c>
      <c r="E52" s="88">
        <f t="shared" si="10"/>
        <v>207.691</v>
      </c>
      <c r="F52" s="88">
        <f t="shared" si="10"/>
        <v>253.61599999999999</v>
      </c>
      <c r="G52" s="88">
        <f t="shared" si="10"/>
        <v>142.62299999999999</v>
      </c>
      <c r="H52" s="88">
        <f t="shared" si="10"/>
        <v>75.939000000000007</v>
      </c>
      <c r="I52" s="88">
        <f t="shared" si="10"/>
        <v>50.701999999999998</v>
      </c>
      <c r="J52" s="88">
        <f t="shared" si="10"/>
        <v>42.848999999999997</v>
      </c>
      <c r="K52" s="88">
        <f t="shared" si="10"/>
        <v>27.986000000000001</v>
      </c>
      <c r="L52" s="88">
        <f t="shared" si="10"/>
        <v>40.188000000000002</v>
      </c>
      <c r="M52" s="88">
        <f t="shared" si="10"/>
        <v>34.335999999999999</v>
      </c>
      <c r="N52" s="88">
        <f t="shared" si="10"/>
        <v>25.383000000000003</v>
      </c>
      <c r="O52" s="88">
        <f t="shared" si="10"/>
        <v>33.091000000000001</v>
      </c>
      <c r="P52" s="88">
        <f t="shared" si="10"/>
        <v>52.926000000000002</v>
      </c>
      <c r="Q52" s="88">
        <f t="shared" si="10"/>
        <v>54.505000000000003</v>
      </c>
      <c r="R52" s="88">
        <f t="shared" si="10"/>
        <v>86.617999999999995</v>
      </c>
      <c r="S52" s="88">
        <f t="shared" si="10"/>
        <v>94.194000000000003</v>
      </c>
      <c r="T52" s="88">
        <f t="shared" si="10"/>
        <v>79.057000000000002</v>
      </c>
      <c r="U52" s="88">
        <f t="shared" si="10"/>
        <v>55.552999999999997</v>
      </c>
      <c r="V52" s="88">
        <f t="shared" si="10"/>
        <v>75.924999999999997</v>
      </c>
      <c r="W52" s="88">
        <f t="shared" si="10"/>
        <v>49.98</v>
      </c>
      <c r="X52" s="88">
        <f t="shared" si="10"/>
        <v>86.792000000000002</v>
      </c>
      <c r="Y52" s="88">
        <f t="shared" si="10"/>
        <v>40.546999999999997</v>
      </c>
      <c r="Z52" s="89" t="str">
        <f t="shared" si="10"/>
        <v/>
      </c>
      <c r="AA52" s="104">
        <f>SUM(B52:Z52)</f>
        <v>2254.9650000000001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76.445999999999998</v>
      </c>
      <c r="C4" s="18">
        <v>264.33800000000002</v>
      </c>
      <c r="D4" s="18">
        <v>303.62500000000006</v>
      </c>
      <c r="E4" s="18">
        <v>207.71299999999994</v>
      </c>
      <c r="F4" s="18">
        <v>253.601</v>
      </c>
      <c r="G4" s="18">
        <v>142.62299999999999</v>
      </c>
      <c r="H4" s="18">
        <v>75.938999999999993</v>
      </c>
      <c r="I4" s="18">
        <v>50.701999999999998</v>
      </c>
      <c r="J4" s="18">
        <v>42.849000000000004</v>
      </c>
      <c r="K4" s="18">
        <v>27.986000000000001</v>
      </c>
      <c r="L4" s="18">
        <v>40.187999999999995</v>
      </c>
      <c r="M4" s="18">
        <v>34.335999999999999</v>
      </c>
      <c r="N4" s="18">
        <v>25.382999999999996</v>
      </c>
      <c r="O4" s="18">
        <v>33.090999999999994</v>
      </c>
      <c r="P4" s="18">
        <v>52.935999999999986</v>
      </c>
      <c r="Q4" s="18">
        <v>54.515000000000008</v>
      </c>
      <c r="R4" s="18">
        <v>86.618000000000009</v>
      </c>
      <c r="S4" s="18">
        <v>94.181000000000012</v>
      </c>
      <c r="T4" s="18">
        <v>79.024000000000001</v>
      </c>
      <c r="U4" s="18">
        <v>55.552</v>
      </c>
      <c r="V4" s="18">
        <v>75.96899999999998</v>
      </c>
      <c r="W4" s="18">
        <v>49.930999999999997</v>
      </c>
      <c r="X4" s="18">
        <v>86.789000000000001</v>
      </c>
      <c r="Y4" s="18">
        <v>40.546999999999997</v>
      </c>
      <c r="Z4" s="19"/>
      <c r="AA4" s="20">
        <f>SUM(B4:Z4)</f>
        <v>2254.8820000000001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120.56</v>
      </c>
      <c r="C7" s="28">
        <v>126.57</v>
      </c>
      <c r="D7" s="28">
        <v>126.89</v>
      </c>
      <c r="E7" s="28">
        <v>119</v>
      </c>
      <c r="F7" s="28">
        <v>120</v>
      </c>
      <c r="G7" s="28">
        <v>116.83</v>
      </c>
      <c r="H7" s="28">
        <v>108.88</v>
      </c>
      <c r="I7" s="28">
        <v>104.88</v>
      </c>
      <c r="J7" s="28">
        <v>95.54</v>
      </c>
      <c r="K7" s="28">
        <v>71.989999999999995</v>
      </c>
      <c r="L7" s="28">
        <v>53.63</v>
      </c>
      <c r="M7" s="28">
        <v>19.5</v>
      </c>
      <c r="N7" s="28">
        <v>20.5</v>
      </c>
      <c r="O7" s="28">
        <v>51</v>
      </c>
      <c r="P7" s="28">
        <v>86.06</v>
      </c>
      <c r="Q7" s="28">
        <v>92.36</v>
      </c>
      <c r="R7" s="28">
        <v>92.94</v>
      </c>
      <c r="S7" s="28">
        <v>111.86</v>
      </c>
      <c r="T7" s="28">
        <v>145.16999999999999</v>
      </c>
      <c r="U7" s="28">
        <v>181.72</v>
      </c>
      <c r="V7" s="28">
        <v>177.7</v>
      </c>
      <c r="W7" s="28">
        <v>136.04</v>
      </c>
      <c r="X7" s="28">
        <v>131.11000000000001</v>
      </c>
      <c r="Y7" s="28">
        <v>101.63</v>
      </c>
      <c r="Z7" s="29"/>
      <c r="AA7" s="30">
        <f>IF(SUM(B7:Z7)&lt;&gt;0,AVERAGEIF(B7:Z7,"&lt;&gt;"""),"")</f>
        <v>104.68166666666667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30.486000000000001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30.486000000000001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3.4470000000000001</v>
      </c>
      <c r="C14" s="57">
        <v>9.3279999999999994</v>
      </c>
      <c r="D14" s="57">
        <v>6.2009999999999996</v>
      </c>
      <c r="E14" s="57">
        <v>4.3760000000000003</v>
      </c>
      <c r="F14" s="57">
        <v>2.9210000000000003</v>
      </c>
      <c r="G14" s="57">
        <v>4.5749999999999993</v>
      </c>
      <c r="H14" s="57">
        <v>5.0359999999999996</v>
      </c>
      <c r="I14" s="57">
        <v>5.0369999999999999</v>
      </c>
      <c r="J14" s="57">
        <v>5.0220000000000002</v>
      </c>
      <c r="K14" s="57"/>
      <c r="L14" s="57">
        <v>8.9629999999999992</v>
      </c>
      <c r="M14" s="57">
        <v>8.1669999999999998</v>
      </c>
      <c r="N14" s="57"/>
      <c r="O14" s="57"/>
      <c r="P14" s="57">
        <v>4.2510000000000003</v>
      </c>
      <c r="Q14" s="57">
        <v>4.1519999999999992</v>
      </c>
      <c r="R14" s="57">
        <v>19.849</v>
      </c>
      <c r="S14" s="57">
        <v>15.638000000000002</v>
      </c>
      <c r="T14" s="57">
        <v>11.05</v>
      </c>
      <c r="U14" s="57"/>
      <c r="V14" s="57">
        <v>6.3E-2</v>
      </c>
      <c r="W14" s="57">
        <v>7.6920000000000002</v>
      </c>
      <c r="X14" s="57"/>
      <c r="Y14" s="57">
        <v>2.7709999999999999</v>
      </c>
      <c r="Z14" s="58"/>
      <c r="AA14" s="59">
        <f t="shared" si="0"/>
        <v>128.53899999999999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3.4470000000000001</v>
      </c>
      <c r="C16" s="62">
        <f t="shared" ref="C16:Z16" si="1">IF(LEN(C$2)&gt;0,SUM(C10:C15),"")</f>
        <v>9.3279999999999994</v>
      </c>
      <c r="D16" s="62">
        <f t="shared" si="1"/>
        <v>6.2009999999999996</v>
      </c>
      <c r="E16" s="62">
        <f t="shared" si="1"/>
        <v>4.3760000000000003</v>
      </c>
      <c r="F16" s="62">
        <f t="shared" si="1"/>
        <v>2.9210000000000003</v>
      </c>
      <c r="G16" s="62">
        <f t="shared" si="1"/>
        <v>4.5749999999999993</v>
      </c>
      <c r="H16" s="62">
        <f t="shared" si="1"/>
        <v>35.521999999999998</v>
      </c>
      <c r="I16" s="62">
        <f t="shared" si="1"/>
        <v>5.0369999999999999</v>
      </c>
      <c r="J16" s="62">
        <f t="shared" si="1"/>
        <v>5.0220000000000002</v>
      </c>
      <c r="K16" s="62">
        <f t="shared" si="1"/>
        <v>0</v>
      </c>
      <c r="L16" s="62">
        <f t="shared" si="1"/>
        <v>8.9629999999999992</v>
      </c>
      <c r="M16" s="62">
        <f t="shared" si="1"/>
        <v>8.1669999999999998</v>
      </c>
      <c r="N16" s="62">
        <f t="shared" si="1"/>
        <v>0</v>
      </c>
      <c r="O16" s="62">
        <f t="shared" si="1"/>
        <v>0</v>
      </c>
      <c r="P16" s="62">
        <f t="shared" si="1"/>
        <v>4.2510000000000003</v>
      </c>
      <c r="Q16" s="62">
        <f t="shared" si="1"/>
        <v>4.1519999999999992</v>
      </c>
      <c r="R16" s="62">
        <f t="shared" si="1"/>
        <v>19.849</v>
      </c>
      <c r="S16" s="62">
        <f t="shared" si="1"/>
        <v>15.638000000000002</v>
      </c>
      <c r="T16" s="62">
        <f t="shared" si="1"/>
        <v>11.05</v>
      </c>
      <c r="U16" s="62">
        <f t="shared" si="1"/>
        <v>0</v>
      </c>
      <c r="V16" s="62">
        <f t="shared" si="1"/>
        <v>6.3E-2</v>
      </c>
      <c r="W16" s="62">
        <f t="shared" si="1"/>
        <v>7.6920000000000002</v>
      </c>
      <c r="X16" s="62">
        <f t="shared" si="1"/>
        <v>0</v>
      </c>
      <c r="Y16" s="62">
        <f t="shared" si="1"/>
        <v>2.7709999999999999</v>
      </c>
      <c r="Z16" s="63" t="str">
        <f t="shared" si="1"/>
        <v/>
      </c>
      <c r="AA16" s="64">
        <f>SUM(AA10:AA15)</f>
        <v>159.02499999999998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2.2999999999999998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30.140999999999998</v>
      </c>
      <c r="C20" s="77">
        <v>30.645</v>
      </c>
      <c r="D20" s="77">
        <v>41.007000000000005</v>
      </c>
      <c r="E20" s="77">
        <v>40.210000000000008</v>
      </c>
      <c r="F20" s="77">
        <v>20.202000000000002</v>
      </c>
      <c r="G20" s="77">
        <v>39.637</v>
      </c>
      <c r="H20" s="77">
        <v>25.817</v>
      </c>
      <c r="I20" s="77">
        <v>25.8</v>
      </c>
      <c r="J20" s="77">
        <v>10.553000000000001</v>
      </c>
      <c r="K20" s="77">
        <v>15.606</v>
      </c>
      <c r="L20" s="77">
        <v>15.061999999999999</v>
      </c>
      <c r="M20" s="77">
        <v>6.1760000000000002</v>
      </c>
      <c r="N20" s="77">
        <v>6.2629999999999999</v>
      </c>
      <c r="O20" s="77">
        <v>10.779</v>
      </c>
      <c r="P20" s="77">
        <v>22.753</v>
      </c>
      <c r="Q20" s="77">
        <v>10.773</v>
      </c>
      <c r="R20" s="77">
        <v>11.616</v>
      </c>
      <c r="S20" s="77">
        <v>12.03</v>
      </c>
      <c r="T20" s="77">
        <v>13.527000000000001</v>
      </c>
      <c r="U20" s="77">
        <v>11.299999999999999</v>
      </c>
      <c r="V20" s="77">
        <v>11.449</v>
      </c>
      <c r="W20" s="77">
        <v>13.113</v>
      </c>
      <c r="X20" s="77"/>
      <c r="Y20" s="77">
        <v>13.319000000000001</v>
      </c>
      <c r="Z20" s="78"/>
      <c r="AA20" s="79">
        <f t="shared" si="2"/>
        <v>437.77800000000002</v>
      </c>
    </row>
    <row r="21" spans="1:27" ht="24.95" customHeight="1" x14ac:dyDescent="0.2">
      <c r="A21" s="75" t="s">
        <v>16</v>
      </c>
      <c r="B21" s="80">
        <v>42.858000000000004</v>
      </c>
      <c r="C21" s="81">
        <v>55.765000000000001</v>
      </c>
      <c r="D21" s="81">
        <v>52.917000000000002</v>
      </c>
      <c r="E21" s="81">
        <v>54.326999999999998</v>
      </c>
      <c r="F21" s="81">
        <v>17.977999999999998</v>
      </c>
      <c r="G21" s="81">
        <v>46.811</v>
      </c>
      <c r="H21" s="81">
        <v>14.6</v>
      </c>
      <c r="I21" s="81">
        <v>19.864999999999998</v>
      </c>
      <c r="J21" s="81">
        <v>27.274000000000001</v>
      </c>
      <c r="K21" s="81">
        <v>12.38</v>
      </c>
      <c r="L21" s="81">
        <v>13.863</v>
      </c>
      <c r="M21" s="81">
        <v>17.893000000000001</v>
      </c>
      <c r="N21" s="81">
        <v>17.02</v>
      </c>
      <c r="O21" s="81">
        <v>20.212</v>
      </c>
      <c r="P21" s="81">
        <v>21.132000000000001</v>
      </c>
      <c r="Q21" s="81">
        <v>17.489999999999998</v>
      </c>
      <c r="R21" s="81">
        <v>55.152999999999999</v>
      </c>
      <c r="S21" s="81">
        <v>49.513000000000005</v>
      </c>
      <c r="T21" s="81">
        <v>43.447000000000003</v>
      </c>
      <c r="U21" s="81">
        <v>11.552000000000001</v>
      </c>
      <c r="V21" s="81">
        <v>17.057000000000002</v>
      </c>
      <c r="W21" s="81">
        <v>29.126000000000001</v>
      </c>
      <c r="X21" s="81">
        <v>0.78900000000000003</v>
      </c>
      <c r="Y21" s="81">
        <v>24.457000000000001</v>
      </c>
      <c r="Z21" s="78"/>
      <c r="AA21" s="79">
        <f t="shared" si="2"/>
        <v>683.47900000000004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72.998999999999995</v>
      </c>
      <c r="C26" s="88">
        <f t="shared" ref="C26:Z26" si="3">IF(LEN(C$2)&gt;0,SUM(C19:C25),"")</f>
        <v>86.41</v>
      </c>
      <c r="D26" s="88">
        <f t="shared" si="3"/>
        <v>93.924000000000007</v>
      </c>
      <c r="E26" s="88">
        <f t="shared" si="3"/>
        <v>94.537000000000006</v>
      </c>
      <c r="F26" s="88">
        <f t="shared" si="3"/>
        <v>38.18</v>
      </c>
      <c r="G26" s="88">
        <f t="shared" si="3"/>
        <v>86.448000000000008</v>
      </c>
      <c r="H26" s="88">
        <f t="shared" si="3"/>
        <v>40.417000000000002</v>
      </c>
      <c r="I26" s="88">
        <f t="shared" si="3"/>
        <v>45.664999999999999</v>
      </c>
      <c r="J26" s="88">
        <f t="shared" si="3"/>
        <v>37.826999999999998</v>
      </c>
      <c r="K26" s="88">
        <f t="shared" si="3"/>
        <v>27.986000000000001</v>
      </c>
      <c r="L26" s="88">
        <f t="shared" si="3"/>
        <v>31.224999999999998</v>
      </c>
      <c r="M26" s="88">
        <f t="shared" si="3"/>
        <v>26.169</v>
      </c>
      <c r="N26" s="88">
        <f t="shared" si="3"/>
        <v>25.382999999999999</v>
      </c>
      <c r="O26" s="88">
        <f t="shared" si="3"/>
        <v>33.091000000000001</v>
      </c>
      <c r="P26" s="88">
        <f t="shared" si="3"/>
        <v>48.685000000000002</v>
      </c>
      <c r="Q26" s="88">
        <f t="shared" si="3"/>
        <v>28.262999999999998</v>
      </c>
      <c r="R26" s="88">
        <f t="shared" si="3"/>
        <v>66.769000000000005</v>
      </c>
      <c r="S26" s="88">
        <f t="shared" si="3"/>
        <v>61.543000000000006</v>
      </c>
      <c r="T26" s="88">
        <f t="shared" si="3"/>
        <v>56.974000000000004</v>
      </c>
      <c r="U26" s="88">
        <f t="shared" si="3"/>
        <v>22.852</v>
      </c>
      <c r="V26" s="88">
        <f t="shared" si="3"/>
        <v>28.506</v>
      </c>
      <c r="W26" s="88">
        <f t="shared" si="3"/>
        <v>42.239000000000004</v>
      </c>
      <c r="X26" s="88">
        <f t="shared" si="3"/>
        <v>0.78900000000000003</v>
      </c>
      <c r="Y26" s="88">
        <f t="shared" si="3"/>
        <v>37.776000000000003</v>
      </c>
      <c r="Z26" s="89" t="str">
        <f t="shared" si="3"/>
        <v/>
      </c>
      <c r="AA26" s="90">
        <f>SUM(AA19:AA25)</f>
        <v>1134.6570000000002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76.445999999999998</v>
      </c>
      <c r="C30" s="77">
        <v>95.738</v>
      </c>
      <c r="D30" s="77">
        <v>100.125</v>
      </c>
      <c r="E30" s="77">
        <v>98.912999999999997</v>
      </c>
      <c r="F30" s="77">
        <v>41.100999999999999</v>
      </c>
      <c r="G30" s="77">
        <v>91.022999999999996</v>
      </c>
      <c r="H30" s="77">
        <v>75.938999999999993</v>
      </c>
      <c r="I30" s="77">
        <v>50.701999999999998</v>
      </c>
      <c r="J30" s="77">
        <v>42.848999999999997</v>
      </c>
      <c r="K30" s="77">
        <v>27.986000000000001</v>
      </c>
      <c r="L30" s="77">
        <v>40.188000000000002</v>
      </c>
      <c r="M30" s="77">
        <v>34.335999999999999</v>
      </c>
      <c r="N30" s="77">
        <v>25.382999999999999</v>
      </c>
      <c r="O30" s="77">
        <v>33.091000000000001</v>
      </c>
      <c r="P30" s="77">
        <v>52.936</v>
      </c>
      <c r="Q30" s="77">
        <v>32.414999999999999</v>
      </c>
      <c r="R30" s="77">
        <v>86.617999999999995</v>
      </c>
      <c r="S30" s="77">
        <v>77.180999999999997</v>
      </c>
      <c r="T30" s="77">
        <v>68.024000000000001</v>
      </c>
      <c r="U30" s="77">
        <v>22.852</v>
      </c>
      <c r="V30" s="77">
        <v>28.568999999999999</v>
      </c>
      <c r="W30" s="77">
        <v>49.930999999999997</v>
      </c>
      <c r="X30" s="77">
        <v>0.78900000000000003</v>
      </c>
      <c r="Y30" s="77">
        <v>40.546999999999997</v>
      </c>
      <c r="Z30" s="78"/>
      <c r="AA30" s="79">
        <f>SUM(B30:Z30)</f>
        <v>1293.6820000000002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76.445999999999998</v>
      </c>
      <c r="C32" s="62">
        <f t="shared" ref="C32:Z32" si="4">IF(LEN(C$2)&gt;0,SUM(C29:C31),"")</f>
        <v>95.738</v>
      </c>
      <c r="D32" s="62">
        <f t="shared" si="4"/>
        <v>100.125</v>
      </c>
      <c r="E32" s="62">
        <f t="shared" si="4"/>
        <v>98.912999999999997</v>
      </c>
      <c r="F32" s="62">
        <f t="shared" si="4"/>
        <v>41.100999999999999</v>
      </c>
      <c r="G32" s="62">
        <f t="shared" si="4"/>
        <v>91.022999999999996</v>
      </c>
      <c r="H32" s="62">
        <f t="shared" si="4"/>
        <v>75.938999999999993</v>
      </c>
      <c r="I32" s="62">
        <f t="shared" si="4"/>
        <v>50.701999999999998</v>
      </c>
      <c r="J32" s="62">
        <f t="shared" si="4"/>
        <v>42.848999999999997</v>
      </c>
      <c r="K32" s="62">
        <f t="shared" si="4"/>
        <v>27.986000000000001</v>
      </c>
      <c r="L32" s="62">
        <f t="shared" si="4"/>
        <v>40.188000000000002</v>
      </c>
      <c r="M32" s="62">
        <f t="shared" si="4"/>
        <v>34.335999999999999</v>
      </c>
      <c r="N32" s="62">
        <f t="shared" si="4"/>
        <v>25.382999999999999</v>
      </c>
      <c r="O32" s="62">
        <f t="shared" si="4"/>
        <v>33.091000000000001</v>
      </c>
      <c r="P32" s="62">
        <f t="shared" si="4"/>
        <v>52.936</v>
      </c>
      <c r="Q32" s="62">
        <f t="shared" si="4"/>
        <v>32.414999999999999</v>
      </c>
      <c r="R32" s="62">
        <f t="shared" si="4"/>
        <v>86.617999999999995</v>
      </c>
      <c r="S32" s="62">
        <f t="shared" si="4"/>
        <v>77.180999999999997</v>
      </c>
      <c r="T32" s="62">
        <f t="shared" si="4"/>
        <v>68.024000000000001</v>
      </c>
      <c r="U32" s="62">
        <f t="shared" si="4"/>
        <v>22.852</v>
      </c>
      <c r="V32" s="62">
        <f t="shared" si="4"/>
        <v>28.568999999999999</v>
      </c>
      <c r="W32" s="62">
        <f t="shared" si="4"/>
        <v>49.930999999999997</v>
      </c>
      <c r="X32" s="62">
        <f t="shared" si="4"/>
        <v>0.78900000000000003</v>
      </c>
      <c r="Y32" s="62">
        <f t="shared" si="4"/>
        <v>40.546999999999997</v>
      </c>
      <c r="Z32" s="63" t="str">
        <f t="shared" si="4"/>
        <v/>
      </c>
      <c r="AA32" s="64">
        <f>SUM(AA29:AA31)</f>
        <v>1293.6820000000002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>
        <v>168.6</v>
      </c>
      <c r="D39" s="99">
        <v>203.5</v>
      </c>
      <c r="E39" s="99">
        <v>108.8</v>
      </c>
      <c r="F39" s="99">
        <v>212.5</v>
      </c>
      <c r="G39" s="99">
        <v>51.6</v>
      </c>
      <c r="H39" s="99"/>
      <c r="I39" s="99"/>
      <c r="J39" s="99"/>
      <c r="K39" s="99"/>
      <c r="L39" s="99"/>
      <c r="M39" s="99"/>
      <c r="N39" s="99"/>
      <c r="O39" s="99"/>
      <c r="P39" s="99"/>
      <c r="Q39" s="99">
        <v>22.1</v>
      </c>
      <c r="R39" s="99"/>
      <c r="S39" s="99">
        <v>17</v>
      </c>
      <c r="T39" s="99">
        <v>11</v>
      </c>
      <c r="U39" s="99">
        <v>32.700000000000003</v>
      </c>
      <c r="V39" s="99">
        <v>47.4</v>
      </c>
      <c r="W39" s="99"/>
      <c r="X39" s="99">
        <v>86</v>
      </c>
      <c r="Y39" s="99"/>
      <c r="Z39" s="100"/>
      <c r="AA39" s="79">
        <f t="shared" si="5"/>
        <v>961.20000000000016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168.6</v>
      </c>
      <c r="D40" s="88">
        <f t="shared" si="6"/>
        <v>203.5</v>
      </c>
      <c r="E40" s="88">
        <f t="shared" si="6"/>
        <v>108.8</v>
      </c>
      <c r="F40" s="88">
        <f t="shared" si="6"/>
        <v>212.5</v>
      </c>
      <c r="G40" s="88">
        <f t="shared" si="6"/>
        <v>51.6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22.1</v>
      </c>
      <c r="R40" s="88">
        <f t="shared" si="6"/>
        <v>0</v>
      </c>
      <c r="S40" s="88">
        <f t="shared" si="6"/>
        <v>17</v>
      </c>
      <c r="T40" s="88">
        <f t="shared" si="6"/>
        <v>11</v>
      </c>
      <c r="U40" s="88">
        <f t="shared" si="6"/>
        <v>32.700000000000003</v>
      </c>
      <c r="V40" s="88">
        <f t="shared" si="6"/>
        <v>47.4</v>
      </c>
      <c r="W40" s="88">
        <f t="shared" si="6"/>
        <v>0</v>
      </c>
      <c r="X40" s="88">
        <f t="shared" si="6"/>
        <v>86</v>
      </c>
      <c r="Y40" s="88">
        <f t="shared" si="6"/>
        <v>0</v>
      </c>
      <c r="Z40" s="89" t="str">
        <f t="shared" si="6"/>
        <v/>
      </c>
      <c r="AA40" s="90">
        <f t="shared" si="5"/>
        <v>961.20000000000016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168.6</v>
      </c>
      <c r="D47" s="99">
        <v>203.5</v>
      </c>
      <c r="E47" s="99">
        <v>108.8</v>
      </c>
      <c r="F47" s="99">
        <v>212.5</v>
      </c>
      <c r="G47" s="99">
        <v>51.6</v>
      </c>
      <c r="H47" s="99"/>
      <c r="I47" s="99"/>
      <c r="J47" s="99"/>
      <c r="K47" s="99"/>
      <c r="L47" s="99"/>
      <c r="M47" s="99"/>
      <c r="N47" s="99"/>
      <c r="O47" s="99"/>
      <c r="P47" s="99"/>
      <c r="Q47" s="99">
        <v>22.1</v>
      </c>
      <c r="R47" s="99"/>
      <c r="S47" s="99">
        <v>17</v>
      </c>
      <c r="T47" s="99">
        <v>11</v>
      </c>
      <c r="U47" s="99">
        <v>32.700000000000003</v>
      </c>
      <c r="V47" s="99">
        <v>47.4</v>
      </c>
      <c r="W47" s="99"/>
      <c r="X47" s="99">
        <v>86</v>
      </c>
      <c r="Y47" s="99"/>
      <c r="Z47" s="100"/>
      <c r="AA47" s="79">
        <f t="shared" si="7"/>
        <v>961.20000000000016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168.6</v>
      </c>
      <c r="D49" s="88">
        <f t="shared" si="8"/>
        <v>203.5</v>
      </c>
      <c r="E49" s="88">
        <f t="shared" si="8"/>
        <v>108.8</v>
      </c>
      <c r="F49" s="88">
        <f t="shared" si="8"/>
        <v>212.5</v>
      </c>
      <c r="G49" s="88">
        <f t="shared" si="8"/>
        <v>51.6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22.1</v>
      </c>
      <c r="R49" s="88">
        <f t="shared" si="8"/>
        <v>0</v>
      </c>
      <c r="S49" s="88">
        <f t="shared" si="8"/>
        <v>17</v>
      </c>
      <c r="T49" s="88">
        <f t="shared" si="8"/>
        <v>11</v>
      </c>
      <c r="U49" s="88">
        <f t="shared" si="8"/>
        <v>32.700000000000003</v>
      </c>
      <c r="V49" s="88">
        <f t="shared" si="8"/>
        <v>47.4</v>
      </c>
      <c r="W49" s="88">
        <f t="shared" si="8"/>
        <v>0</v>
      </c>
      <c r="X49" s="88">
        <f t="shared" si="8"/>
        <v>86</v>
      </c>
      <c r="Y49" s="88">
        <f t="shared" si="8"/>
        <v>0</v>
      </c>
      <c r="Z49" s="89" t="str">
        <f t="shared" si="8"/>
        <v/>
      </c>
      <c r="AA49" s="90">
        <f t="shared" si="7"/>
        <v>961.20000000000016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76.445999999999998</v>
      </c>
      <c r="C52" s="88">
        <f t="shared" ref="C52:Z52" si="10">IF(LEN(C$2)&gt;0,SUM(C10:C15)+C26+C40,"")</f>
        <v>264.33799999999997</v>
      </c>
      <c r="D52" s="88">
        <f t="shared" si="10"/>
        <v>303.625</v>
      </c>
      <c r="E52" s="88">
        <f t="shared" si="10"/>
        <v>207.71300000000002</v>
      </c>
      <c r="F52" s="88">
        <f t="shared" si="10"/>
        <v>253.601</v>
      </c>
      <c r="G52" s="88">
        <f t="shared" si="10"/>
        <v>142.62300000000002</v>
      </c>
      <c r="H52" s="88">
        <f t="shared" si="10"/>
        <v>75.938999999999993</v>
      </c>
      <c r="I52" s="88">
        <f t="shared" si="10"/>
        <v>50.701999999999998</v>
      </c>
      <c r="J52" s="88">
        <f t="shared" si="10"/>
        <v>42.848999999999997</v>
      </c>
      <c r="K52" s="88">
        <f t="shared" si="10"/>
        <v>27.986000000000001</v>
      </c>
      <c r="L52" s="88">
        <f t="shared" si="10"/>
        <v>40.187999999999995</v>
      </c>
      <c r="M52" s="88">
        <f t="shared" si="10"/>
        <v>34.335999999999999</v>
      </c>
      <c r="N52" s="88">
        <f t="shared" si="10"/>
        <v>25.382999999999999</v>
      </c>
      <c r="O52" s="88">
        <f t="shared" si="10"/>
        <v>33.091000000000001</v>
      </c>
      <c r="P52" s="88">
        <f t="shared" si="10"/>
        <v>52.936</v>
      </c>
      <c r="Q52" s="88">
        <f t="shared" si="10"/>
        <v>54.515000000000001</v>
      </c>
      <c r="R52" s="88">
        <f t="shared" si="10"/>
        <v>86.618000000000009</v>
      </c>
      <c r="S52" s="88">
        <f t="shared" si="10"/>
        <v>94.181000000000012</v>
      </c>
      <c r="T52" s="88">
        <f t="shared" si="10"/>
        <v>79.024000000000001</v>
      </c>
      <c r="U52" s="88">
        <f t="shared" si="10"/>
        <v>55.552000000000007</v>
      </c>
      <c r="V52" s="88">
        <f t="shared" si="10"/>
        <v>75.968999999999994</v>
      </c>
      <c r="W52" s="88">
        <f t="shared" si="10"/>
        <v>49.931000000000004</v>
      </c>
      <c r="X52" s="88">
        <f t="shared" si="10"/>
        <v>86.789000000000001</v>
      </c>
      <c r="Y52" s="88">
        <f t="shared" si="10"/>
        <v>40.547000000000004</v>
      </c>
      <c r="Z52" s="89" t="str">
        <f t="shared" si="10"/>
        <v/>
      </c>
      <c r="AA52" s="104">
        <f>SUM(B52:Z52)</f>
        <v>2254.8820000000001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168.6</v>
      </c>
      <c r="D4" s="18">
        <v>203.5</v>
      </c>
      <c r="E4" s="18">
        <v>108.8</v>
      </c>
      <c r="F4" s="18">
        <v>212.5</v>
      </c>
      <c r="G4" s="18">
        <v>51.6</v>
      </c>
      <c r="H4" s="18"/>
      <c r="I4" s="18"/>
      <c r="J4" s="18"/>
      <c r="K4" s="18"/>
      <c r="L4" s="18"/>
      <c r="M4" s="18"/>
      <c r="N4" s="18"/>
      <c r="O4" s="18"/>
      <c r="P4" s="18">
        <v>-49.5</v>
      </c>
      <c r="Q4" s="18">
        <v>22.1</v>
      </c>
      <c r="R4" s="18"/>
      <c r="S4" s="18">
        <v>17</v>
      </c>
      <c r="T4" s="18">
        <v>11</v>
      </c>
      <c r="U4" s="18">
        <v>32.700000000000003</v>
      </c>
      <c r="V4" s="18">
        <v>47.4</v>
      </c>
      <c r="W4" s="18">
        <v>-49.5</v>
      </c>
      <c r="X4" s="18">
        <v>86</v>
      </c>
      <c r="Y4" s="18"/>
      <c r="Z4" s="19"/>
      <c r="AA4" s="111">
        <f>SUM(B4:Z4)</f>
        <v>862.20000000000016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120.56</v>
      </c>
      <c r="C7" s="117">
        <v>126.57</v>
      </c>
      <c r="D7" s="117">
        <v>126.89</v>
      </c>
      <c r="E7" s="117">
        <v>119</v>
      </c>
      <c r="F7" s="117">
        <v>120</v>
      </c>
      <c r="G7" s="117">
        <v>116.83</v>
      </c>
      <c r="H7" s="117">
        <v>108.88</v>
      </c>
      <c r="I7" s="117">
        <v>104.88</v>
      </c>
      <c r="J7" s="117">
        <v>95.54</v>
      </c>
      <c r="K7" s="117">
        <v>71.989999999999995</v>
      </c>
      <c r="L7" s="117">
        <v>53.63</v>
      </c>
      <c r="M7" s="117">
        <v>19.5</v>
      </c>
      <c r="N7" s="117">
        <v>20.5</v>
      </c>
      <c r="O7" s="117">
        <v>51</v>
      </c>
      <c r="P7" s="117">
        <v>86.06</v>
      </c>
      <c r="Q7" s="117">
        <v>92.36</v>
      </c>
      <c r="R7" s="117">
        <v>92.94</v>
      </c>
      <c r="S7" s="117">
        <v>111.86</v>
      </c>
      <c r="T7" s="117">
        <v>145.16999999999999</v>
      </c>
      <c r="U7" s="117">
        <v>181.72</v>
      </c>
      <c r="V7" s="117">
        <v>177.7</v>
      </c>
      <c r="W7" s="117">
        <v>136.04</v>
      </c>
      <c r="X7" s="117">
        <v>131.11000000000001</v>
      </c>
      <c r="Y7" s="117">
        <v>101.63</v>
      </c>
      <c r="Z7" s="118"/>
      <c r="AA7" s="119">
        <f>IF(SUM(B7:Z7)&lt;&gt;0,AVERAGEIF(B7:Z7,"&lt;&gt;"""),"")</f>
        <v>104.68166666666667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49.5</v>
      </c>
      <c r="Q15" s="133"/>
      <c r="R15" s="133"/>
      <c r="S15" s="133"/>
      <c r="T15" s="133"/>
      <c r="U15" s="133"/>
      <c r="V15" s="133"/>
      <c r="W15" s="133">
        <v>49.5</v>
      </c>
      <c r="X15" s="133"/>
      <c r="Y15" s="133"/>
      <c r="Z15" s="131"/>
      <c r="AA15" s="132">
        <f t="shared" si="0"/>
        <v>99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49.5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49.5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168.6</v>
      </c>
      <c r="D23" s="133">
        <v>203.5</v>
      </c>
      <c r="E23" s="133">
        <v>108.8</v>
      </c>
      <c r="F23" s="133">
        <v>212.5</v>
      </c>
      <c r="G23" s="133">
        <v>51.6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22.1</v>
      </c>
      <c r="R23" s="133"/>
      <c r="S23" s="133">
        <v>17</v>
      </c>
      <c r="T23" s="133">
        <v>11</v>
      </c>
      <c r="U23" s="133">
        <v>32.700000000000003</v>
      </c>
      <c r="V23" s="133">
        <v>47.4</v>
      </c>
      <c r="W23" s="133"/>
      <c r="X23" s="133">
        <v>86</v>
      </c>
      <c r="Y23" s="133"/>
      <c r="Z23" s="131"/>
      <c r="AA23" s="132">
        <f t="shared" si="2"/>
        <v>961.20000000000016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168.6</v>
      </c>
      <c r="D24" s="135">
        <f t="shared" si="3"/>
        <v>203.5</v>
      </c>
      <c r="E24" s="135">
        <f t="shared" si="3"/>
        <v>108.8</v>
      </c>
      <c r="F24" s="135">
        <f t="shared" si="3"/>
        <v>212.5</v>
      </c>
      <c r="G24" s="135">
        <f t="shared" si="3"/>
        <v>51.6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22.1</v>
      </c>
      <c r="R24" s="135">
        <f t="shared" si="3"/>
        <v>0</v>
      </c>
      <c r="S24" s="135">
        <f t="shared" si="3"/>
        <v>17</v>
      </c>
      <c r="T24" s="135">
        <f t="shared" si="3"/>
        <v>11</v>
      </c>
      <c r="U24" s="135">
        <f t="shared" si="3"/>
        <v>32.700000000000003</v>
      </c>
      <c r="V24" s="135">
        <f t="shared" si="3"/>
        <v>47.4</v>
      </c>
      <c r="W24" s="135">
        <f t="shared" si="3"/>
        <v>0</v>
      </c>
      <c r="X24" s="135">
        <f t="shared" si="3"/>
        <v>86</v>
      </c>
      <c r="Y24" s="135">
        <f t="shared" si="3"/>
        <v>0</v>
      </c>
      <c r="Z24" s="136" t="str">
        <f t="shared" si="3"/>
        <v/>
      </c>
      <c r="AA24" s="90">
        <f t="shared" si="2"/>
        <v>961.20000000000016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2024-09-06T13:34:02Z</dcterms:created>
  <dcterms:modified xsi:type="dcterms:W3CDTF">2024-09-06T13:34:04Z</dcterms:modified>
</cp:coreProperties>
</file>