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<sst xmlns="http://schemas.openxmlformats.org/spreadsheetml/2006/main" count="119" uniqueCount="54">
  <si>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05/09/2024 16:33:43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</si>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</sst>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43-41C9-9E2D-D720653E38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43-41C9-9E2D-D720653E38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443-41C9-9E2D-D720653E38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0.83299999999999996</c:v>
                </c:pt>
                <c:pt idx="3">
                  <c:v>0.81300000000000006</c:v>
                </c:pt>
                <c:pt idx="8">
                  <c:v>1.7109999999999999</c:v>
                </c:pt>
                <c:pt idx="9">
                  <c:v>4.7110000000000003</c:v>
                </c:pt>
                <c:pt idx="10">
                  <c:v>1.7130000000000001</c:v>
                </c:pt>
                <c:pt idx="15">
                  <c:v>2.2029999999999998</c:v>
                </c:pt>
                <c:pt idx="16">
                  <c:v>4.3810000000000002</c:v>
                </c:pt>
                <c:pt idx="17">
                  <c:v>3.9239999999999999</c:v>
                </c:pt>
                <c:pt idx="21">
                  <c:v>1.776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3-41C9-9E2D-D720653E38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443-41C9-9E2D-D720653E38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43-41C9-9E2D-D720653E38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98.114999999999995</c:v>
                </c:pt>
                <c:pt idx="12">
                  <c:v>110</c:v>
                </c:pt>
                <c:pt idx="13">
                  <c:v>109.605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43-41C9-9E2D-D720653E38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43-41C9-9E2D-D720653E38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43-41C9-9E2D-D720653E38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46.869</c:v>
                </c:pt>
                <c:pt idx="1">
                  <c:v>46.473999999999997</c:v>
                </c:pt>
                <c:pt idx="2">
                  <c:v>57.423000000000002</c:v>
                </c:pt>
                <c:pt idx="3">
                  <c:v>56.396000000000001</c:v>
                </c:pt>
                <c:pt idx="4">
                  <c:v>57.72</c:v>
                </c:pt>
                <c:pt idx="5">
                  <c:v>67.834000000000003</c:v>
                </c:pt>
                <c:pt idx="6">
                  <c:v>25.62</c:v>
                </c:pt>
                <c:pt idx="7">
                  <c:v>23.721</c:v>
                </c:pt>
                <c:pt idx="8">
                  <c:v>61.005000000000003</c:v>
                </c:pt>
                <c:pt idx="9">
                  <c:v>86.442000000000007</c:v>
                </c:pt>
                <c:pt idx="10">
                  <c:v>58.302</c:v>
                </c:pt>
                <c:pt idx="11">
                  <c:v>22.201000000000001</c:v>
                </c:pt>
                <c:pt idx="14">
                  <c:v>95.816000000000003</c:v>
                </c:pt>
                <c:pt idx="15">
                  <c:v>8.1</c:v>
                </c:pt>
                <c:pt idx="16">
                  <c:v>74.772999999999996</c:v>
                </c:pt>
                <c:pt idx="17">
                  <c:v>5</c:v>
                </c:pt>
                <c:pt idx="18">
                  <c:v>38.069000000000003</c:v>
                </c:pt>
                <c:pt idx="19">
                  <c:v>30</c:v>
                </c:pt>
                <c:pt idx="21">
                  <c:v>6.1840000000000002</c:v>
                </c:pt>
                <c:pt idx="22">
                  <c:v>48.732999999999997</c:v>
                </c:pt>
                <c:pt idx="23">
                  <c:v>28.4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43-41C9-9E2D-D720653E38B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97.4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146.4</c:v>
                </c:pt>
                <c:pt idx="21">
                  <c:v>35</c:v>
                </c:pt>
                <c:pt idx="22">
                  <c:v>0</c:v>
                </c:pt>
                <c:pt idx="23">
                  <c:v>30.7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43-41C9-9E2D-D720653E38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44.421999999999997</c:v>
                </c:pt>
                <c:pt idx="7">
                  <c:v>1.724</c:v>
                </c:pt>
                <c:pt idx="10">
                  <c:v>0.16200000000000001</c:v>
                </c:pt>
                <c:pt idx="12">
                  <c:v>0.57899999999999996</c:v>
                </c:pt>
                <c:pt idx="14">
                  <c:v>0.29500000000000004</c:v>
                </c:pt>
                <c:pt idx="17">
                  <c:v>9.49</c:v>
                </c:pt>
                <c:pt idx="18">
                  <c:v>3.9639999999999995</c:v>
                </c:pt>
                <c:pt idx="19">
                  <c:v>2.879</c:v>
                </c:pt>
                <c:pt idx="22">
                  <c:v>0.59199999999999997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43-41C9-9E2D-D720653E38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43-41C9-9E2D-D720653E38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43-41C9-9E2D-D720653E3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97.57</c:v>
                </c:pt>
                <c:pt idx="1">
                  <c:v>97.43</c:v>
                </c:pt>
                <c:pt idx="2">
                  <c:v>99.86</c:v>
                </c:pt>
                <c:pt idx="3">
                  <c:v>99</c:v>
                </c:pt>
                <c:pt idx="4">
                  <c:v>99</c:v>
                </c:pt>
                <c:pt idx="5">
                  <c:v>101.92</c:v>
                </c:pt>
                <c:pt idx="6">
                  <c:v>130.62</c:v>
                </c:pt>
                <c:pt idx="7">
                  <c:v>134.72</c:v>
                </c:pt>
                <c:pt idx="8">
                  <c:v>119.55</c:v>
                </c:pt>
                <c:pt idx="9">
                  <c:v>104</c:v>
                </c:pt>
                <c:pt idx="10">
                  <c:v>89.85</c:v>
                </c:pt>
                <c:pt idx="11">
                  <c:v>86</c:v>
                </c:pt>
                <c:pt idx="12">
                  <c:v>82.04</c:v>
                </c:pt>
                <c:pt idx="13">
                  <c:v>77.3</c:v>
                </c:pt>
                <c:pt idx="14">
                  <c:v>91.94</c:v>
                </c:pt>
                <c:pt idx="15">
                  <c:v>108.06</c:v>
                </c:pt>
                <c:pt idx="16">
                  <c:v>125.23</c:v>
                </c:pt>
                <c:pt idx="17">
                  <c:v>171.13</c:v>
                </c:pt>
                <c:pt idx="18">
                  <c:v>194.42</c:v>
                </c:pt>
                <c:pt idx="19">
                  <c:v>509.07</c:v>
                </c:pt>
                <c:pt idx="20">
                  <c:v>190</c:v>
                </c:pt>
                <c:pt idx="21">
                  <c:v>170</c:v>
                </c:pt>
                <c:pt idx="22">
                  <c:v>123.31</c:v>
                </c:pt>
                <c:pt idx="23">
                  <c:v>116.26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43-41C9-9E2D-D720653E3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56-418A-911A-FC57C8015B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56-418A-911A-FC57C8015B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7.9710000000000001</c:v>
                </c:pt>
                <c:pt idx="1">
                  <c:v>7.729000000000001</c:v>
                </c:pt>
                <c:pt idx="2">
                  <c:v>26.504000000000001</c:v>
                </c:pt>
                <c:pt idx="3">
                  <c:v>26.594999999999999</c:v>
                </c:pt>
                <c:pt idx="4">
                  <c:v>26.914999999999999</c:v>
                </c:pt>
                <c:pt idx="5">
                  <c:v>27.518999999999998</c:v>
                </c:pt>
                <c:pt idx="6">
                  <c:v>11.446</c:v>
                </c:pt>
                <c:pt idx="7">
                  <c:v>11.963000000000001</c:v>
                </c:pt>
                <c:pt idx="8">
                  <c:v>8.9340000000000011</c:v>
                </c:pt>
                <c:pt idx="9">
                  <c:v>1.5409999999999999</c:v>
                </c:pt>
                <c:pt idx="10">
                  <c:v>1.6580000000000001</c:v>
                </c:pt>
                <c:pt idx="11">
                  <c:v>12.123999999999999</c:v>
                </c:pt>
                <c:pt idx="12">
                  <c:v>12.075999999999999</c:v>
                </c:pt>
                <c:pt idx="13">
                  <c:v>12.102</c:v>
                </c:pt>
                <c:pt idx="14">
                  <c:v>12.129</c:v>
                </c:pt>
                <c:pt idx="15">
                  <c:v>12.086</c:v>
                </c:pt>
                <c:pt idx="16">
                  <c:v>11.987</c:v>
                </c:pt>
                <c:pt idx="17">
                  <c:v>12.093</c:v>
                </c:pt>
                <c:pt idx="18">
                  <c:v>10.603</c:v>
                </c:pt>
                <c:pt idx="19">
                  <c:v>10.805999999999999</c:v>
                </c:pt>
                <c:pt idx="20">
                  <c:v>11.962</c:v>
                </c:pt>
                <c:pt idx="21">
                  <c:v>10.157999999999999</c:v>
                </c:pt>
                <c:pt idx="22">
                  <c:v>11.337</c:v>
                </c:pt>
                <c:pt idx="23">
                  <c:v>11.425000000000001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56-418A-911A-FC57C8015B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39.441000000000003</c:v>
                </c:pt>
                <c:pt idx="1">
                  <c:v>37.852000000000004</c:v>
                </c:pt>
                <c:pt idx="2">
                  <c:v>29.922000000000001</c:v>
                </c:pt>
                <c:pt idx="3">
                  <c:v>29.678000000000001</c:v>
                </c:pt>
                <c:pt idx="4">
                  <c:v>30.042999999999999</c:v>
                </c:pt>
                <c:pt idx="5">
                  <c:v>39.686999999999998</c:v>
                </c:pt>
                <c:pt idx="6">
                  <c:v>18.411000000000001</c:v>
                </c:pt>
                <c:pt idx="7">
                  <c:v>13.212</c:v>
                </c:pt>
                <c:pt idx="8">
                  <c:v>28.295999999999999</c:v>
                </c:pt>
                <c:pt idx="9">
                  <c:v>12.6</c:v>
                </c:pt>
                <c:pt idx="10">
                  <c:v>13.009</c:v>
                </c:pt>
                <c:pt idx="11">
                  <c:v>22.360999999999997</c:v>
                </c:pt>
                <c:pt idx="12">
                  <c:v>23.932000000000002</c:v>
                </c:pt>
                <c:pt idx="13">
                  <c:v>20.807000000000002</c:v>
                </c:pt>
                <c:pt idx="14">
                  <c:v>24.266999999999999</c:v>
                </c:pt>
                <c:pt idx="15">
                  <c:v>28.518000000000001</c:v>
                </c:pt>
                <c:pt idx="16">
                  <c:v>15.127000000000001</c:v>
                </c:pt>
                <c:pt idx="17">
                  <c:v>6.3209999999999997</c:v>
                </c:pt>
                <c:pt idx="18">
                  <c:v>12.186000000000002</c:v>
                </c:pt>
                <c:pt idx="19">
                  <c:v>7.1629999999999994</c:v>
                </c:pt>
                <c:pt idx="20">
                  <c:v>40.126999999999995</c:v>
                </c:pt>
                <c:pt idx="21">
                  <c:v>24.616</c:v>
                </c:pt>
                <c:pt idx="22">
                  <c:v>6.3249999999999993</c:v>
                </c:pt>
                <c:pt idx="23">
                  <c:v>33.332999999999998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56-418A-911A-FC57C8015B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56-418A-911A-FC57C8015B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56-418A-911A-FC57C8015B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56-418A-911A-FC57C8015B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11.494999999999999</c:v>
                </c:pt>
                <c:pt idx="19">
                  <c:v>12.455</c:v>
                </c:pt>
                <c:pt idx="2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256-418A-911A-FC57C8015B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56-418A-911A-FC57C8015B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1.494</c:v>
                </c:pt>
                <c:pt idx="19">
                  <c:v>2.4550000000000001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256-418A-911A-FC57C8015B6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16.899999999999999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56-418A-911A-FC57C8015B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0.28999999999999998</c:v>
                </c:pt>
                <c:pt idx="1">
                  <c:v>0.89300000000000002</c:v>
                </c:pt>
                <c:pt idx="2">
                  <c:v>0.997</c:v>
                </c:pt>
                <c:pt idx="3">
                  <c:v>0.93600000000000005</c:v>
                </c:pt>
                <c:pt idx="4">
                  <c:v>0.76200000000000001</c:v>
                </c:pt>
                <c:pt idx="5">
                  <c:v>0.628</c:v>
                </c:pt>
                <c:pt idx="6">
                  <c:v>9.8000000000000004E-2</c:v>
                </c:pt>
                <c:pt idx="7">
                  <c:v>0.27</c:v>
                </c:pt>
                <c:pt idx="8">
                  <c:v>25.486000000000004</c:v>
                </c:pt>
                <c:pt idx="9">
                  <c:v>77.012</c:v>
                </c:pt>
                <c:pt idx="10">
                  <c:v>45.510000000000005</c:v>
                </c:pt>
                <c:pt idx="11">
                  <c:v>85.831000000000003</c:v>
                </c:pt>
                <c:pt idx="12">
                  <c:v>74.570999999999998</c:v>
                </c:pt>
                <c:pt idx="13">
                  <c:v>76.695999999999998</c:v>
                </c:pt>
                <c:pt idx="14">
                  <c:v>59.715000000000003</c:v>
                </c:pt>
                <c:pt idx="15">
                  <c:v>67.082999999999984</c:v>
                </c:pt>
                <c:pt idx="16">
                  <c:v>52.04</c:v>
                </c:pt>
                <c:pt idx="18">
                  <c:v>6.2549999999999999</c:v>
                </c:pt>
                <c:pt idx="20">
                  <c:v>24.303999999999998</c:v>
                </c:pt>
                <c:pt idx="21">
                  <c:v>8.1859999999999999</c:v>
                </c:pt>
                <c:pt idx="22">
                  <c:v>14.762</c:v>
                </c:pt>
                <c:pt idx="23">
                  <c:v>14.299999999999999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56-418A-911A-FC57C8015B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56-418A-911A-FC57C8015B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56-418A-911A-FC57C8015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97.57</c:v>
                </c:pt>
                <c:pt idx="1">
                  <c:v>97.43</c:v>
                </c:pt>
                <c:pt idx="2">
                  <c:v>99.86</c:v>
                </c:pt>
                <c:pt idx="3">
                  <c:v>99</c:v>
                </c:pt>
                <c:pt idx="4">
                  <c:v>99</c:v>
                </c:pt>
                <c:pt idx="5">
                  <c:v>101.92</c:v>
                </c:pt>
                <c:pt idx="6">
                  <c:v>130.62</c:v>
                </c:pt>
                <c:pt idx="7">
                  <c:v>134.72</c:v>
                </c:pt>
                <c:pt idx="8">
                  <c:v>119.55</c:v>
                </c:pt>
                <c:pt idx="9">
                  <c:v>104</c:v>
                </c:pt>
                <c:pt idx="10">
                  <c:v>89.85</c:v>
                </c:pt>
                <c:pt idx="11">
                  <c:v>86</c:v>
                </c:pt>
                <c:pt idx="12">
                  <c:v>82.04</c:v>
                </c:pt>
                <c:pt idx="13">
                  <c:v>77.3</c:v>
                </c:pt>
                <c:pt idx="14">
                  <c:v>91.94</c:v>
                </c:pt>
                <c:pt idx="15">
                  <c:v>108.06</c:v>
                </c:pt>
                <c:pt idx="16">
                  <c:v>125.23</c:v>
                </c:pt>
                <c:pt idx="17">
                  <c:v>171.13</c:v>
                </c:pt>
                <c:pt idx="18">
                  <c:v>194.42</c:v>
                </c:pt>
                <c:pt idx="19">
                  <c:v>509.07</c:v>
                </c:pt>
                <c:pt idx="20">
                  <c:v>190</c:v>
                </c:pt>
                <c:pt idx="21">
                  <c:v>170</c:v>
                </c:pt>
                <c:pt idx="22">
                  <c:v>123.31</c:v>
                </c:pt>
                <c:pt idx="23">
                  <c:v>116.26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56-418A-911A-FC57C8015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47.701999999999998</v>
      </c>
      <c r="C4" s="18">
        <v>46.473999999999997</v>
      </c>
      <c r="D4" s="18">
        <v>57.423000000000002</v>
      </c>
      <c r="E4" s="18">
        <v>57.208999999999996</v>
      </c>
      <c r="F4" s="18">
        <v>57.72</v>
      </c>
      <c r="G4" s="18">
        <v>67.834000000000003</v>
      </c>
      <c r="H4" s="18">
        <v>70.042000000000002</v>
      </c>
      <c r="I4" s="18">
        <v>25.445</v>
      </c>
      <c r="J4" s="18">
        <v>62.716000000000001</v>
      </c>
      <c r="K4" s="18">
        <v>91.153000000000006</v>
      </c>
      <c r="L4" s="18">
        <v>60.177</v>
      </c>
      <c r="M4" s="18">
        <v>120.316</v>
      </c>
      <c r="N4" s="18">
        <v>110.57899999999999</v>
      </c>
      <c r="O4" s="18">
        <v>109.605</v>
      </c>
      <c r="P4" s="18">
        <v>96.11099999999999</v>
      </c>
      <c r="Q4" s="18">
        <v>107.703</v>
      </c>
      <c r="R4" s="18">
        <v>79.153999999999996</v>
      </c>
      <c r="S4" s="18">
        <v>18.414000000000001</v>
      </c>
      <c r="T4" s="18">
        <v>42.033000000000008</v>
      </c>
      <c r="U4" s="18">
        <v>32.879000000000005</v>
      </c>
      <c r="V4" s="18">
        <v>146.4</v>
      </c>
      <c r="W4" s="18">
        <v>42.96</v>
      </c>
      <c r="X4" s="18">
        <v>49.324999999999996</v>
      </c>
      <c r="Y4" s="18">
        <v>59.099999999999994</v>
      </c>
      <c r="Z4" s="19"/>
      <c r="AA4" s="20">
        <f>SUM(B4:Z4)</f>
        <v>1658.4739999999997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97.57</v>
      </c>
      <c r="C7" s="28">
        <v>97.43</v>
      </c>
      <c r="D7" s="28">
        <v>99.86</v>
      </c>
      <c r="E7" s="28">
        <v>99</v>
      </c>
      <c r="F7" s="28">
        <v>99</v>
      </c>
      <c r="G7" s="28">
        <v>101.92</v>
      </c>
      <c r="H7" s="28">
        <v>130.62</v>
      </c>
      <c r="I7" s="28">
        <v>134.72</v>
      </c>
      <c r="J7" s="28">
        <v>119.55</v>
      </c>
      <c r="K7" s="28">
        <v>104</v>
      </c>
      <c r="L7" s="28">
        <v>89.85</v>
      </c>
      <c r="M7" s="28">
        <v>86</v>
      </c>
      <c r="N7" s="28">
        <v>82.04</v>
      </c>
      <c r="O7" s="28">
        <v>77.3</v>
      </c>
      <c r="P7" s="28">
        <v>91.94</v>
      </c>
      <c r="Q7" s="28">
        <v>108.06</v>
      </c>
      <c r="R7" s="28">
        <v>125.23</v>
      </c>
      <c r="S7" s="28">
        <v>171.13</v>
      </c>
      <c r="T7" s="28">
        <v>194.42</v>
      </c>
      <c r="U7" s="28">
        <v>509.07</v>
      </c>
      <c r="V7" s="28">
        <v>190</v>
      </c>
      <c r="W7" s="28">
        <v>170</v>
      </c>
      <c r="X7" s="28">
        <v>123.31</v>
      </c>
      <c r="Y7" s="28">
        <v>116.26</v>
      </c>
      <c r="Z7" s="29"/>
      <c r="AA7" s="30">
        <f>IF(SUM(B7:Z7)&lt;&gt;0,AVERAGEIF(B7:Z7,"&lt;&gt;"""),"")</f>
        <v>134.095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46.869</v>
      </c>
      <c r="C12" s="52">
        <v>46.473999999999997</v>
      </c>
      <c r="D12" s="52">
        <v>57.423000000000002</v>
      </c>
      <c r="E12" s="52">
        <v>56.396000000000001</v>
      </c>
      <c r="F12" s="52">
        <v>57.72</v>
      </c>
      <c r="G12" s="52">
        <v>67.834000000000003</v>
      </c>
      <c r="H12" s="52">
        <v>25.62</v>
      </c>
      <c r="I12" s="52">
        <v>23.721</v>
      </c>
      <c r="J12" s="52">
        <v>61.005000000000003</v>
      </c>
      <c r="K12" s="52">
        <v>86.442000000000007</v>
      </c>
      <c r="L12" s="52">
        <v>58.302</v>
      </c>
      <c r="M12" s="52">
        <v>22.201000000000001</v>
      </c>
      <c r="N12" s="52"/>
      <c r="O12" s="52"/>
      <c r="P12" s="52">
        <v>95.816000000000003</v>
      </c>
      <c r="Q12" s="52">
        <v>8.1</v>
      </c>
      <c r="R12" s="52">
        <v>74.772999999999996</v>
      </c>
      <c r="S12" s="52">
        <v>5</v>
      </c>
      <c r="T12" s="52">
        <v>38.069000000000003</v>
      </c>
      <c r="U12" s="52">
        <v>30</v>
      </c>
      <c r="V12" s="52"/>
      <c r="W12" s="52">
        <v>6.1840000000000002</v>
      </c>
      <c r="X12" s="52">
        <v>48.732999999999997</v>
      </c>
      <c r="Y12" s="52">
        <v>28.4</v>
      </c>
      <c r="Z12" s="53"/>
      <c r="AA12" s="54">
        <f t="shared" si="0"/>
        <v>945.08199999999988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44.421999999999997</v>
      </c>
      <c r="I14" s="57">
        <v>1.724</v>
      </c>
      <c r="J14" s="57"/>
      <c r="K14" s="57"/>
      <c r="L14" s="57">
        <v>0.16200000000000001</v>
      </c>
      <c r="M14" s="57"/>
      <c r="N14" s="57">
        <v>0.57899999999999996</v>
      </c>
      <c r="O14" s="57"/>
      <c r="P14" s="57">
        <v>0.29500000000000004</v>
      </c>
      <c r="Q14" s="57"/>
      <c r="R14" s="57"/>
      <c r="S14" s="57">
        <v>9.49</v>
      </c>
      <c r="T14" s="57">
        <v>3.9639999999999995</v>
      </c>
      <c r="U14" s="57">
        <v>2.879</v>
      </c>
      <c r="V14" s="57"/>
      <c r="W14" s="57"/>
      <c r="X14" s="57">
        <v>0.59199999999999997</v>
      </c>
      <c r="Y14" s="57"/>
      <c r="Z14" s="58"/>
      <c r="AA14" s="59">
        <f t="shared" si="0"/>
        <v>64.106999999999999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46.869</v>
      </c>
      <c r="C16" s="62">
        <f t="shared" si="1"/>
        <v>46.473999999999997</v>
      </c>
      <c r="D16" s="62">
        <f t="shared" si="1"/>
        <v>57.423000000000002</v>
      </c>
      <c r="E16" s="62">
        <f t="shared" si="1"/>
        <v>56.396000000000001</v>
      </c>
      <c r="F16" s="62">
        <f t="shared" si="1"/>
        <v>57.72</v>
      </c>
      <c r="G16" s="62">
        <f t="shared" si="1"/>
        <v>67.834000000000003</v>
      </c>
      <c r="H16" s="62">
        <f t="shared" si="1"/>
        <v>70.042000000000002</v>
      </c>
      <c r="I16" s="62">
        <f t="shared" si="1"/>
        <v>25.445</v>
      </c>
      <c r="J16" s="62">
        <f t="shared" si="1"/>
        <v>61.005000000000003</v>
      </c>
      <c r="K16" s="62">
        <f t="shared" si="1"/>
        <v>86.442000000000007</v>
      </c>
      <c r="L16" s="62">
        <f t="shared" si="1"/>
        <v>58.463999999999999</v>
      </c>
      <c r="M16" s="62">
        <f t="shared" si="1"/>
        <v>22.201000000000001</v>
      </c>
      <c r="N16" s="62">
        <f t="shared" si="1"/>
        <v>0.57899999999999996</v>
      </c>
      <c r="O16" s="62">
        <f t="shared" si="1"/>
        <v>0</v>
      </c>
      <c r="P16" s="62">
        <f t="shared" si="1"/>
        <v>96.111000000000004</v>
      </c>
      <c r="Q16" s="62">
        <f t="shared" si="1"/>
        <v>8.1</v>
      </c>
      <c r="R16" s="62">
        <f t="shared" si="1"/>
        <v>74.772999999999996</v>
      </c>
      <c r="S16" s="62">
        <f t="shared" si="1"/>
        <v>14.49</v>
      </c>
      <c r="T16" s="62">
        <f t="shared" si="1"/>
        <v>42.033000000000001</v>
      </c>
      <c r="U16" s="62">
        <f t="shared" si="1"/>
        <v>32.878999999999998</v>
      </c>
      <c r="V16" s="62">
        <f t="shared" si="1"/>
        <v>0</v>
      </c>
      <c r="W16" s="62">
        <f t="shared" si="1"/>
        <v>6.1840000000000002</v>
      </c>
      <c r="X16" s="62">
        <f t="shared" si="1"/>
        <v>49.324999999999996</v>
      </c>
      <c r="Y16" s="62">
        <f t="shared" si="1"/>
        <v>28.4</v>
      </c>
      <c r="Z16" s="63" t="str">
        <f t="shared" si="1"/>
        <v/>
      </c>
      <c r="AA16" s="64">
        <f>SUM(AA10:AA15)</f>
        <v>1009.1889999999999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0.83299999999999996</v>
      </c>
      <c r="C21" s="81"/>
      <c r="D21" s="81"/>
      <c r="E21" s="81">
        <v>0.81300000000000006</v>
      </c>
      <c r="F21" s="81"/>
      <c r="G21" s="81"/>
      <c r="H21" s="81"/>
      <c r="I21" s="81"/>
      <c r="J21" s="81">
        <v>1.7109999999999999</v>
      </c>
      <c r="K21" s="81">
        <v>4.7110000000000003</v>
      </c>
      <c r="L21" s="81">
        <v>1.7130000000000001</v>
      </c>
      <c r="M21" s="81"/>
      <c r="N21" s="81"/>
      <c r="O21" s="81"/>
      <c r="P21" s="81"/>
      <c r="Q21" s="81">
        <v>2.2029999999999998</v>
      </c>
      <c r="R21" s="81">
        <v>4.3810000000000002</v>
      </c>
      <c r="S21" s="81">
        <v>3.9239999999999999</v>
      </c>
      <c r="T21" s="81"/>
      <c r="U21" s="81"/>
      <c r="V21" s="81"/>
      <c r="W21" s="81">
        <v>1.776</v>
      </c>
      <c r="X21" s="81"/>
      <c r="Y21" s="81"/>
      <c r="Z21" s="78"/>
      <c r="AA21" s="79">
        <f t="shared" si="2"/>
        <v>22.064999999999998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98.114999999999995</v>
      </c>
      <c r="N22" s="81">
        <v>110</v>
      </c>
      <c r="O22" s="81">
        <v>109.605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317.72000000000003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0.83299999999999996</v>
      </c>
      <c r="C26" s="88">
        <f t="shared" si="3"/>
        <v>0</v>
      </c>
      <c r="D26" s="88">
        <f t="shared" si="3"/>
        <v>0</v>
      </c>
      <c r="E26" s="88">
        <f t="shared" si="3"/>
        <v>0.81300000000000006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1.7109999999999999</v>
      </c>
      <c r="K26" s="88">
        <f t="shared" si="3"/>
        <v>4.7110000000000003</v>
      </c>
      <c r="L26" s="88">
        <f t="shared" si="3"/>
        <v>1.7130000000000001</v>
      </c>
      <c r="M26" s="88">
        <f t="shared" si="3"/>
        <v>98.114999999999995</v>
      </c>
      <c r="N26" s="88">
        <f t="shared" si="3"/>
        <v>110</v>
      </c>
      <c r="O26" s="88">
        <f t="shared" si="3"/>
        <v>109.605</v>
      </c>
      <c r="P26" s="88">
        <f t="shared" si="3"/>
        <v>0</v>
      </c>
      <c r="Q26" s="88">
        <f t="shared" si="3"/>
        <v>2.2029999999999998</v>
      </c>
      <c r="R26" s="88">
        <f t="shared" si="3"/>
        <v>4.3810000000000002</v>
      </c>
      <c r="S26" s="88">
        <f t="shared" si="3"/>
        <v>3.9239999999999999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1.776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339.78500000000003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47.701999999999998</v>
      </c>
      <c r="C30" s="77">
        <v>46.473999999999997</v>
      </c>
      <c r="D30" s="77">
        <v>57.423000000000002</v>
      </c>
      <c r="E30" s="77">
        <v>57.209000000000003</v>
      </c>
      <c r="F30" s="77">
        <v>57.72</v>
      </c>
      <c r="G30" s="77">
        <v>67.834000000000003</v>
      </c>
      <c r="H30" s="77">
        <v>70.042000000000002</v>
      </c>
      <c r="I30" s="77">
        <v>25.445</v>
      </c>
      <c r="J30" s="77">
        <v>62.716000000000001</v>
      </c>
      <c r="K30" s="77">
        <v>91.153000000000006</v>
      </c>
      <c r="L30" s="77">
        <v>60.177</v>
      </c>
      <c r="M30" s="77">
        <v>120.316</v>
      </c>
      <c r="N30" s="77">
        <v>110.57899999999999</v>
      </c>
      <c r="O30" s="77">
        <v>109.605</v>
      </c>
      <c r="P30" s="77">
        <v>96.111000000000004</v>
      </c>
      <c r="Q30" s="77">
        <v>10.303000000000001</v>
      </c>
      <c r="R30" s="77">
        <v>79.153999999999996</v>
      </c>
      <c r="S30" s="77">
        <v>18.414000000000001</v>
      </c>
      <c r="T30" s="77">
        <v>42.033000000000001</v>
      </c>
      <c r="U30" s="77">
        <v>32.878999999999998</v>
      </c>
      <c r="V30" s="77"/>
      <c r="W30" s="77">
        <v>7.96</v>
      </c>
      <c r="X30" s="77">
        <v>49.325000000000003</v>
      </c>
      <c r="Y30" s="77">
        <v>28.4</v>
      </c>
      <c r="Z30" s="78"/>
      <c r="AA30" s="79">
        <f>SUM(B30:Z30)</f>
        <v>1348.9740000000002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47.701999999999998</v>
      </c>
      <c r="C32" s="62">
        <f t="shared" ref="C32:Z32" si="4">IF(LEN(C$2)&gt;0,SUM(C29:C31),"")</f>
        <v>46.473999999999997</v>
      </c>
      <c r="D32" s="62">
        <f t="shared" si="4"/>
        <v>57.423000000000002</v>
      </c>
      <c r="E32" s="62">
        <f t="shared" si="4"/>
        <v>57.209000000000003</v>
      </c>
      <c r="F32" s="62">
        <f t="shared" si="4"/>
        <v>57.72</v>
      </c>
      <c r="G32" s="62">
        <f t="shared" si="4"/>
        <v>67.834000000000003</v>
      </c>
      <c r="H32" s="62">
        <f t="shared" si="4"/>
        <v>70.042000000000002</v>
      </c>
      <c r="I32" s="62">
        <f t="shared" si="4"/>
        <v>25.445</v>
      </c>
      <c r="J32" s="62">
        <f t="shared" si="4"/>
        <v>62.716000000000001</v>
      </c>
      <c r="K32" s="62">
        <f t="shared" si="4"/>
        <v>91.153000000000006</v>
      </c>
      <c r="L32" s="62">
        <f t="shared" si="4"/>
        <v>60.177</v>
      </c>
      <c r="M32" s="62">
        <f t="shared" si="4"/>
        <v>120.316</v>
      </c>
      <c r="N32" s="62">
        <f t="shared" si="4"/>
        <v>110.57899999999999</v>
      </c>
      <c r="O32" s="62">
        <f t="shared" si="4"/>
        <v>109.605</v>
      </c>
      <c r="P32" s="62">
        <f t="shared" si="4"/>
        <v>96.111000000000004</v>
      </c>
      <c r="Q32" s="62">
        <f t="shared" si="4"/>
        <v>10.303000000000001</v>
      </c>
      <c r="R32" s="62">
        <f t="shared" si="4"/>
        <v>79.153999999999996</v>
      </c>
      <c r="S32" s="62">
        <f t="shared" si="4"/>
        <v>18.414000000000001</v>
      </c>
      <c r="T32" s="62">
        <f t="shared" si="4"/>
        <v>42.033000000000001</v>
      </c>
      <c r="U32" s="62">
        <f t="shared" si="4"/>
        <v>32.878999999999998</v>
      </c>
      <c r="V32" s="62">
        <f t="shared" si="4"/>
        <v>0</v>
      </c>
      <c r="W32" s="62">
        <f t="shared" si="4"/>
        <v>7.96</v>
      </c>
      <c r="X32" s="62">
        <f t="shared" si="4"/>
        <v>49.325000000000003</v>
      </c>
      <c r="Y32" s="62">
        <f t="shared" si="4"/>
        <v>28.4</v>
      </c>
      <c r="Z32" s="63" t="str">
        <f t="shared" si="4"/>
        <v/>
      </c>
      <c r="AA32" s="64">
        <f>SUM(AA29:AA31)</f>
        <v>1348.9740000000002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97.4</v>
      </c>
      <c r="R39" s="99"/>
      <c r="S39" s="99"/>
      <c r="T39" s="99"/>
      <c r="U39" s="99"/>
      <c r="V39" s="99">
        <v>146.4</v>
      </c>
      <c r="W39" s="99">
        <v>35</v>
      </c>
      <c r="X39" s="99"/>
      <c r="Y39" s="99">
        <v>30.7</v>
      </c>
      <c r="Z39" s="100"/>
      <c r="AA39" s="79">
        <f t="shared" si="5"/>
        <v>309.5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97.4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146.4</v>
      </c>
      <c r="W40" s="88">
        <f t="shared" si="6"/>
        <v>35</v>
      </c>
      <c r="X40" s="88">
        <f t="shared" si="6"/>
        <v>0</v>
      </c>
      <c r="Y40" s="88">
        <f t="shared" si="6"/>
        <v>30.7</v>
      </c>
      <c r="Z40" s="89" t="str">
        <f t="shared" si="6"/>
        <v/>
      </c>
      <c r="AA40" s="90">
        <f t="shared" si="5"/>
        <v>309.5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97.4</v>
      </c>
      <c r="R47" s="99"/>
      <c r="S47" s="99"/>
      <c r="T47" s="99"/>
      <c r="U47" s="99"/>
      <c r="V47" s="99">
        <v>146.4</v>
      </c>
      <c r="W47" s="99">
        <v>35</v>
      </c>
      <c r="X47" s="99"/>
      <c r="Y47" s="99">
        <v>30.7</v>
      </c>
      <c r="Z47" s="100"/>
      <c r="AA47" s="79">
        <f t="shared" si="7"/>
        <v>309.5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97.4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146.4</v>
      </c>
      <c r="W49" s="88">
        <f t="shared" si="8"/>
        <v>35</v>
      </c>
      <c r="X49" s="88">
        <f t="shared" si="8"/>
        <v>0</v>
      </c>
      <c r="Y49" s="88">
        <f t="shared" si="8"/>
        <v>30.7</v>
      </c>
      <c r="Z49" s="89" t="str">
        <f t="shared" si="8"/>
        <v/>
      </c>
      <c r="AA49" s="90">
        <f t="shared" si="7"/>
        <v>309.5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47.701999999999998</v>
      </c>
      <c r="C52" s="88">
        <f t="shared" si="10"/>
        <v>46.473999999999997</v>
      </c>
      <c r="D52" s="88">
        <f t="shared" si="10"/>
        <v>57.423000000000002</v>
      </c>
      <c r="E52" s="88">
        <f t="shared" si="10"/>
        <v>57.209000000000003</v>
      </c>
      <c r="F52" s="88">
        <f t="shared" si="10"/>
        <v>57.72</v>
      </c>
      <c r="G52" s="88">
        <f t="shared" si="10"/>
        <v>67.834000000000003</v>
      </c>
      <c r="H52" s="88">
        <f t="shared" si="10"/>
        <v>70.042000000000002</v>
      </c>
      <c r="I52" s="88">
        <f t="shared" si="10"/>
        <v>25.445</v>
      </c>
      <c r="J52" s="88">
        <f t="shared" si="10"/>
        <v>62.716000000000001</v>
      </c>
      <c r="K52" s="88">
        <f t="shared" si="10"/>
        <v>91.153000000000006</v>
      </c>
      <c r="L52" s="88">
        <f t="shared" si="10"/>
        <v>60.177</v>
      </c>
      <c r="M52" s="88">
        <f t="shared" si="10"/>
        <v>120.316</v>
      </c>
      <c r="N52" s="88">
        <f t="shared" si="10"/>
        <v>110.57899999999999</v>
      </c>
      <c r="O52" s="88">
        <f t="shared" si="10"/>
        <v>109.605</v>
      </c>
      <c r="P52" s="88">
        <f t="shared" si="10"/>
        <v>96.111000000000004</v>
      </c>
      <c r="Q52" s="88">
        <f t="shared" si="10"/>
        <v>107.703</v>
      </c>
      <c r="R52" s="88">
        <f t="shared" si="10"/>
        <v>79.153999999999996</v>
      </c>
      <c r="S52" s="88">
        <f t="shared" si="10"/>
        <v>18.414000000000001</v>
      </c>
      <c r="T52" s="88">
        <f t="shared" si="10"/>
        <v>42.033000000000001</v>
      </c>
      <c r="U52" s="88">
        <f t="shared" si="10"/>
        <v>32.878999999999998</v>
      </c>
      <c r="V52" s="88">
        <f t="shared" si="10"/>
        <v>146.4</v>
      </c>
      <c r="W52" s="88">
        <f t="shared" si="10"/>
        <v>42.96</v>
      </c>
      <c r="X52" s="88">
        <f t="shared" si="10"/>
        <v>49.324999999999996</v>
      </c>
      <c r="Y52" s="88">
        <f t="shared" si="10"/>
        <v>59.099999999999994</v>
      </c>
      <c r="Z52" s="89" t="str">
        <f t="shared" si="10"/>
        <v/>
      </c>
      <c r="AA52" s="104">
        <f>SUM(B52:Z52)</f>
        <v>1658.4739999999999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47.701999999999998</v>
      </c>
      <c r="C4" s="18">
        <v>46.473999999999997</v>
      </c>
      <c r="D4" s="18">
        <v>57.423000000000002</v>
      </c>
      <c r="E4" s="18">
        <v>57.209000000000003</v>
      </c>
      <c r="F4" s="18">
        <v>57.72</v>
      </c>
      <c r="G4" s="18">
        <v>67.834000000000003</v>
      </c>
      <c r="H4" s="18">
        <v>70.055000000000007</v>
      </c>
      <c r="I4" s="18">
        <v>25.445</v>
      </c>
      <c r="J4" s="18">
        <v>62.716000000000008</v>
      </c>
      <c r="K4" s="18">
        <v>91.153000000000006</v>
      </c>
      <c r="L4" s="18">
        <v>60.177</v>
      </c>
      <c r="M4" s="18">
        <v>120.316</v>
      </c>
      <c r="N4" s="18">
        <v>110.57899999999999</v>
      </c>
      <c r="O4" s="18">
        <v>109.60499999999999</v>
      </c>
      <c r="P4" s="18">
        <v>96.111000000000004</v>
      </c>
      <c r="Q4" s="18">
        <v>107.687</v>
      </c>
      <c r="R4" s="18">
        <v>79.153999999999996</v>
      </c>
      <c r="S4" s="18">
        <v>18.414000000000001</v>
      </c>
      <c r="T4" s="18">
        <v>42.033000000000001</v>
      </c>
      <c r="U4" s="18">
        <v>32.878999999999998</v>
      </c>
      <c r="V4" s="18">
        <v>146.393</v>
      </c>
      <c r="W4" s="18">
        <v>42.959999999999994</v>
      </c>
      <c r="X4" s="18">
        <v>49.323999999999998</v>
      </c>
      <c r="Y4" s="18">
        <v>59.057999999999993</v>
      </c>
      <c r="Z4" s="19"/>
      <c r="AA4" s="20">
        <f>SUM(B4:Z4)</f>
        <v>1658.4209999999998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97.57</v>
      </c>
      <c r="C7" s="28">
        <v>97.43</v>
      </c>
      <c r="D7" s="28">
        <v>99.86</v>
      </c>
      <c r="E7" s="28">
        <v>99</v>
      </c>
      <c r="F7" s="28">
        <v>99</v>
      </c>
      <c r="G7" s="28">
        <v>101.92</v>
      </c>
      <c r="H7" s="28">
        <v>130.62</v>
      </c>
      <c r="I7" s="28">
        <v>134.72</v>
      </c>
      <c r="J7" s="28">
        <v>119.55</v>
      </c>
      <c r="K7" s="28">
        <v>104</v>
      </c>
      <c r="L7" s="28">
        <v>89.85</v>
      </c>
      <c r="M7" s="28">
        <v>86</v>
      </c>
      <c r="N7" s="28">
        <v>82.04</v>
      </c>
      <c r="O7" s="28">
        <v>77.3</v>
      </c>
      <c r="P7" s="28">
        <v>91.94</v>
      </c>
      <c r="Q7" s="28">
        <v>108.06</v>
      </c>
      <c r="R7" s="28">
        <v>125.23</v>
      </c>
      <c r="S7" s="28">
        <v>171.13</v>
      </c>
      <c r="T7" s="28">
        <v>194.42</v>
      </c>
      <c r="U7" s="28">
        <v>509.07</v>
      </c>
      <c r="V7" s="28">
        <v>190</v>
      </c>
      <c r="W7" s="28">
        <v>170</v>
      </c>
      <c r="X7" s="28">
        <v>123.31</v>
      </c>
      <c r="Y7" s="28">
        <v>116.26</v>
      </c>
      <c r="Z7" s="29"/>
      <c r="AA7" s="30">
        <f>IF(SUM(B7:Z7)&lt;&gt;0,AVERAGEIF(B7:Z7,"&lt;&gt;"""),"")</f>
        <v>134.095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11.494999999999999</v>
      </c>
      <c r="U10" s="42">
        <v>12.455</v>
      </c>
      <c r="V10" s="42">
        <v>40</v>
      </c>
      <c r="W10" s="42"/>
      <c r="X10" s="42"/>
      <c r="Y10" s="42"/>
      <c r="Z10" s="43"/>
      <c r="AA10" s="44">
        <f t="shared" ref="AA10:AA15" si="0">SUM(B10:Z10)</f>
        <v>63.95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1.494</v>
      </c>
      <c r="U12" s="52">
        <v>2.4550000000000001</v>
      </c>
      <c r="V12" s="52">
        <v>30</v>
      </c>
      <c r="W12" s="52"/>
      <c r="X12" s="52"/>
      <c r="Y12" s="52"/>
      <c r="Z12" s="53"/>
      <c r="AA12" s="54">
        <f t="shared" si="0"/>
        <v>33.948999999999998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0.28999999999999998</v>
      </c>
      <c r="C14" s="57">
        <v>0.89300000000000002</v>
      </c>
      <c r="D14" s="57">
        <v>0.997</v>
      </c>
      <c r="E14" s="57">
        <v>0.93600000000000005</v>
      </c>
      <c r="F14" s="57">
        <v>0.76200000000000001</v>
      </c>
      <c r="G14" s="57">
        <v>0.628</v>
      </c>
      <c r="H14" s="57">
        <v>9.8000000000000004E-2</v>
      </c>
      <c r="I14" s="57">
        <v>0.27</v>
      </c>
      <c r="J14" s="57">
        <v>25.486000000000004</v>
      </c>
      <c r="K14" s="57">
        <v>77.012</v>
      </c>
      <c r="L14" s="57">
        <v>45.510000000000005</v>
      </c>
      <c r="M14" s="57">
        <v>85.831000000000003</v>
      </c>
      <c r="N14" s="57">
        <v>74.570999999999998</v>
      </c>
      <c r="O14" s="57">
        <v>76.695999999999998</v>
      </c>
      <c r="P14" s="57">
        <v>59.715000000000003</v>
      </c>
      <c r="Q14" s="57">
        <v>67.082999999999984</v>
      </c>
      <c r="R14" s="57">
        <v>52.04</v>
      </c>
      <c r="S14" s="57"/>
      <c r="T14" s="57">
        <v>6.2549999999999999</v>
      </c>
      <c r="U14" s="57"/>
      <c r="V14" s="57">
        <v>24.303999999999998</v>
      </c>
      <c r="W14" s="57">
        <v>8.1859999999999999</v>
      </c>
      <c r="X14" s="57">
        <v>14.762</v>
      </c>
      <c r="Y14" s="57">
        <v>14.299999999999999</v>
      </c>
      <c r="Z14" s="58"/>
      <c r="AA14" s="59">
        <f t="shared" si="0"/>
        <v>636.625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0.28999999999999998</v>
      </c>
      <c r="C16" s="62">
        <f t="shared" ref="C16:Z16" si="1">IF(LEN(C$2)&gt;0,SUM(C10:C15),"")</f>
        <v>0.89300000000000002</v>
      </c>
      <c r="D16" s="62">
        <f t="shared" si="1"/>
        <v>0.997</v>
      </c>
      <c r="E16" s="62">
        <f t="shared" si="1"/>
        <v>0.93600000000000005</v>
      </c>
      <c r="F16" s="62">
        <f t="shared" si="1"/>
        <v>0.76200000000000001</v>
      </c>
      <c r="G16" s="62">
        <f t="shared" si="1"/>
        <v>0.628</v>
      </c>
      <c r="H16" s="62">
        <f t="shared" si="1"/>
        <v>9.8000000000000004E-2</v>
      </c>
      <c r="I16" s="62">
        <f t="shared" si="1"/>
        <v>0.27</v>
      </c>
      <c r="J16" s="62">
        <f t="shared" si="1"/>
        <v>25.486000000000004</v>
      </c>
      <c r="K16" s="62">
        <f t="shared" si="1"/>
        <v>77.012</v>
      </c>
      <c r="L16" s="62">
        <f t="shared" si="1"/>
        <v>45.510000000000005</v>
      </c>
      <c r="M16" s="62">
        <f t="shared" si="1"/>
        <v>85.831000000000003</v>
      </c>
      <c r="N16" s="62">
        <f t="shared" si="1"/>
        <v>74.570999999999998</v>
      </c>
      <c r="O16" s="62">
        <f t="shared" si="1"/>
        <v>76.695999999999998</v>
      </c>
      <c r="P16" s="62">
        <f t="shared" si="1"/>
        <v>59.715000000000003</v>
      </c>
      <c r="Q16" s="62">
        <f t="shared" si="1"/>
        <v>67.082999999999984</v>
      </c>
      <c r="R16" s="62">
        <f t="shared" si="1"/>
        <v>52.04</v>
      </c>
      <c r="S16" s="62">
        <f t="shared" si="1"/>
        <v>0</v>
      </c>
      <c r="T16" s="62">
        <f t="shared" si="1"/>
        <v>19.244</v>
      </c>
      <c r="U16" s="62">
        <f t="shared" si="1"/>
        <v>14.91</v>
      </c>
      <c r="V16" s="62">
        <f t="shared" si="1"/>
        <v>94.304000000000002</v>
      </c>
      <c r="W16" s="62">
        <f t="shared" si="1"/>
        <v>8.1859999999999999</v>
      </c>
      <c r="X16" s="62">
        <f t="shared" si="1"/>
        <v>14.762</v>
      </c>
      <c r="Y16" s="62">
        <f t="shared" si="1"/>
        <v>14.299999999999999</v>
      </c>
      <c r="Z16" s="63" t="str">
        <f t="shared" si="1"/>
        <v/>
      </c>
      <c r="AA16" s="64">
        <f>SUM(AA10:AA15)</f>
        <v>734.524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7.9710000000000001</v>
      </c>
      <c r="C20" s="77">
        <v>7.729000000000001</v>
      </c>
      <c r="D20" s="77">
        <v>26.504000000000001</v>
      </c>
      <c r="E20" s="77">
        <v>26.594999999999999</v>
      </c>
      <c r="F20" s="77">
        <v>26.914999999999999</v>
      </c>
      <c r="G20" s="77">
        <v>27.518999999999998</v>
      </c>
      <c r="H20" s="77">
        <v>11.446</v>
      </c>
      <c r="I20" s="77">
        <v>11.963000000000001</v>
      </c>
      <c r="J20" s="77">
        <v>8.9340000000000011</v>
      </c>
      <c r="K20" s="77">
        <v>1.5409999999999999</v>
      </c>
      <c r="L20" s="77">
        <v>1.6580000000000001</v>
      </c>
      <c r="M20" s="77">
        <v>12.123999999999999</v>
      </c>
      <c r="N20" s="77">
        <v>12.075999999999999</v>
      </c>
      <c r="O20" s="77">
        <v>12.102</v>
      </c>
      <c r="P20" s="77">
        <v>12.129</v>
      </c>
      <c r="Q20" s="77">
        <v>12.086</v>
      </c>
      <c r="R20" s="77">
        <v>11.987</v>
      </c>
      <c r="S20" s="77">
        <v>12.093</v>
      </c>
      <c r="T20" s="77">
        <v>10.603</v>
      </c>
      <c r="U20" s="77">
        <v>10.805999999999999</v>
      </c>
      <c r="V20" s="77">
        <v>11.962</v>
      </c>
      <c r="W20" s="77">
        <v>10.157999999999999</v>
      </c>
      <c r="X20" s="77">
        <v>11.337</v>
      </c>
      <c r="Y20" s="77">
        <v>11.425000000000001</v>
      </c>
      <c r="Z20" s="78"/>
      <c r="AA20" s="79">
        <f t="shared" si="2"/>
        <v>309.66299999999995</v>
      </c>
    </row>
    <row r="21" spans="1:27" ht="24.95" customHeight="1" x14ac:dyDescent="0.2">
      <c r="A21" s="75" t="s">
        <v>16</v>
      </c>
      <c r="B21" s="80">
        <v>39.441000000000003</v>
      </c>
      <c r="C21" s="81">
        <v>37.852000000000004</v>
      </c>
      <c r="D21" s="81">
        <v>29.922000000000001</v>
      </c>
      <c r="E21" s="81">
        <v>29.678000000000001</v>
      </c>
      <c r="F21" s="81">
        <v>30.042999999999999</v>
      </c>
      <c r="G21" s="81">
        <v>39.686999999999998</v>
      </c>
      <c r="H21" s="81">
        <v>18.411000000000001</v>
      </c>
      <c r="I21" s="81">
        <v>13.212</v>
      </c>
      <c r="J21" s="81">
        <v>28.295999999999999</v>
      </c>
      <c r="K21" s="81">
        <v>12.6</v>
      </c>
      <c r="L21" s="81">
        <v>13.009</v>
      </c>
      <c r="M21" s="81">
        <v>22.360999999999997</v>
      </c>
      <c r="N21" s="81">
        <v>23.932000000000002</v>
      </c>
      <c r="O21" s="81">
        <v>20.807000000000002</v>
      </c>
      <c r="P21" s="81">
        <v>24.266999999999999</v>
      </c>
      <c r="Q21" s="81">
        <v>28.518000000000001</v>
      </c>
      <c r="R21" s="81">
        <v>15.127000000000001</v>
      </c>
      <c r="S21" s="81">
        <v>6.3209999999999997</v>
      </c>
      <c r="T21" s="81">
        <v>12.186000000000002</v>
      </c>
      <c r="U21" s="81">
        <v>7.1629999999999994</v>
      </c>
      <c r="V21" s="81">
        <v>40.126999999999995</v>
      </c>
      <c r="W21" s="81">
        <v>24.616</v>
      </c>
      <c r="X21" s="81">
        <v>6.3249999999999993</v>
      </c>
      <c r="Y21" s="81">
        <v>33.332999999999998</v>
      </c>
      <c r="Z21" s="78"/>
      <c r="AA21" s="79">
        <f t="shared" si="2"/>
        <v>557.23400000000015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47.412000000000006</v>
      </c>
      <c r="C26" s="88">
        <f t="shared" ref="C26:Z26" si="3">IF(LEN(C$2)&gt;0,SUM(C19:C25),"")</f>
        <v>45.581000000000003</v>
      </c>
      <c r="D26" s="88">
        <f t="shared" si="3"/>
        <v>56.426000000000002</v>
      </c>
      <c r="E26" s="88">
        <f t="shared" si="3"/>
        <v>56.272999999999996</v>
      </c>
      <c r="F26" s="88">
        <f t="shared" si="3"/>
        <v>56.957999999999998</v>
      </c>
      <c r="G26" s="88">
        <f t="shared" si="3"/>
        <v>67.205999999999989</v>
      </c>
      <c r="H26" s="88">
        <f t="shared" si="3"/>
        <v>29.856999999999999</v>
      </c>
      <c r="I26" s="88">
        <f t="shared" si="3"/>
        <v>25.175000000000001</v>
      </c>
      <c r="J26" s="88">
        <f t="shared" si="3"/>
        <v>37.230000000000004</v>
      </c>
      <c r="K26" s="88">
        <f t="shared" si="3"/>
        <v>14.141</v>
      </c>
      <c r="L26" s="88">
        <f t="shared" si="3"/>
        <v>14.667</v>
      </c>
      <c r="M26" s="88">
        <f t="shared" si="3"/>
        <v>34.484999999999999</v>
      </c>
      <c r="N26" s="88">
        <f t="shared" si="3"/>
        <v>36.008000000000003</v>
      </c>
      <c r="O26" s="88">
        <f t="shared" si="3"/>
        <v>32.909000000000006</v>
      </c>
      <c r="P26" s="88">
        <f t="shared" si="3"/>
        <v>36.396000000000001</v>
      </c>
      <c r="Q26" s="88">
        <f t="shared" si="3"/>
        <v>40.603999999999999</v>
      </c>
      <c r="R26" s="88">
        <f t="shared" si="3"/>
        <v>27.114000000000001</v>
      </c>
      <c r="S26" s="88">
        <f t="shared" si="3"/>
        <v>18.414000000000001</v>
      </c>
      <c r="T26" s="88">
        <f t="shared" si="3"/>
        <v>22.789000000000001</v>
      </c>
      <c r="U26" s="88">
        <f t="shared" si="3"/>
        <v>17.968999999999998</v>
      </c>
      <c r="V26" s="88">
        <f t="shared" si="3"/>
        <v>52.088999999999999</v>
      </c>
      <c r="W26" s="88">
        <f t="shared" si="3"/>
        <v>34.774000000000001</v>
      </c>
      <c r="X26" s="88">
        <f t="shared" si="3"/>
        <v>17.661999999999999</v>
      </c>
      <c r="Y26" s="88">
        <f t="shared" si="3"/>
        <v>44.757999999999996</v>
      </c>
      <c r="Z26" s="89" t="str">
        <f t="shared" si="3"/>
        <v/>
      </c>
      <c r="AA26" s="90">
        <f>SUM(AA19:AA25)</f>
        <v>866.89700000000016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47.701999999999998</v>
      </c>
      <c r="C30" s="77">
        <v>46.473999999999997</v>
      </c>
      <c r="D30" s="77">
        <v>57.423000000000002</v>
      </c>
      <c r="E30" s="77">
        <v>57.209000000000003</v>
      </c>
      <c r="F30" s="77">
        <v>57.72</v>
      </c>
      <c r="G30" s="77">
        <v>67.834000000000003</v>
      </c>
      <c r="H30" s="77">
        <v>29.954999999999998</v>
      </c>
      <c r="I30" s="77">
        <v>25.445</v>
      </c>
      <c r="J30" s="77">
        <v>62.716000000000001</v>
      </c>
      <c r="K30" s="77">
        <v>91.153000000000006</v>
      </c>
      <c r="L30" s="77">
        <v>60.177</v>
      </c>
      <c r="M30" s="77">
        <v>120.316</v>
      </c>
      <c r="N30" s="77">
        <v>110.57899999999999</v>
      </c>
      <c r="O30" s="77">
        <v>109.605</v>
      </c>
      <c r="P30" s="77">
        <v>96.111000000000004</v>
      </c>
      <c r="Q30" s="77">
        <v>107.687</v>
      </c>
      <c r="R30" s="77">
        <v>79.153999999999996</v>
      </c>
      <c r="S30" s="77">
        <v>18.414000000000001</v>
      </c>
      <c r="T30" s="77">
        <v>42.033000000000001</v>
      </c>
      <c r="U30" s="77">
        <v>32.878999999999998</v>
      </c>
      <c r="V30" s="77">
        <v>146.393</v>
      </c>
      <c r="W30" s="77">
        <v>42.96</v>
      </c>
      <c r="X30" s="77">
        <v>32.423999999999999</v>
      </c>
      <c r="Y30" s="77">
        <v>59.058</v>
      </c>
      <c r="Z30" s="78"/>
      <c r="AA30" s="79">
        <f>SUM(B30:Z30)</f>
        <v>1601.4209999999998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47.701999999999998</v>
      </c>
      <c r="C32" s="62">
        <f t="shared" ref="C32:Z32" si="4">IF(LEN(C$2)&gt;0,SUM(C29:C31),"")</f>
        <v>46.473999999999997</v>
      </c>
      <c r="D32" s="62">
        <f t="shared" si="4"/>
        <v>57.423000000000002</v>
      </c>
      <c r="E32" s="62">
        <f t="shared" si="4"/>
        <v>57.209000000000003</v>
      </c>
      <c r="F32" s="62">
        <f t="shared" si="4"/>
        <v>57.72</v>
      </c>
      <c r="G32" s="62">
        <f t="shared" si="4"/>
        <v>67.834000000000003</v>
      </c>
      <c r="H32" s="62">
        <f t="shared" si="4"/>
        <v>29.954999999999998</v>
      </c>
      <c r="I32" s="62">
        <f t="shared" si="4"/>
        <v>25.445</v>
      </c>
      <c r="J32" s="62">
        <f t="shared" si="4"/>
        <v>62.716000000000001</v>
      </c>
      <c r="K32" s="62">
        <f t="shared" si="4"/>
        <v>91.153000000000006</v>
      </c>
      <c r="L32" s="62">
        <f t="shared" si="4"/>
        <v>60.177</v>
      </c>
      <c r="M32" s="62">
        <f t="shared" si="4"/>
        <v>120.316</v>
      </c>
      <c r="N32" s="62">
        <f t="shared" si="4"/>
        <v>110.57899999999999</v>
      </c>
      <c r="O32" s="62">
        <f t="shared" si="4"/>
        <v>109.605</v>
      </c>
      <c r="P32" s="62">
        <f t="shared" si="4"/>
        <v>96.111000000000004</v>
      </c>
      <c r="Q32" s="62">
        <f t="shared" si="4"/>
        <v>107.687</v>
      </c>
      <c r="R32" s="62">
        <f t="shared" si="4"/>
        <v>79.153999999999996</v>
      </c>
      <c r="S32" s="62">
        <f t="shared" si="4"/>
        <v>18.414000000000001</v>
      </c>
      <c r="T32" s="62">
        <f t="shared" si="4"/>
        <v>42.033000000000001</v>
      </c>
      <c r="U32" s="62">
        <f t="shared" si="4"/>
        <v>32.878999999999998</v>
      </c>
      <c r="V32" s="62">
        <f t="shared" si="4"/>
        <v>146.393</v>
      </c>
      <c r="W32" s="62">
        <f t="shared" si="4"/>
        <v>42.96</v>
      </c>
      <c r="X32" s="62">
        <f t="shared" si="4"/>
        <v>32.423999999999999</v>
      </c>
      <c r="Y32" s="62">
        <f t="shared" si="4"/>
        <v>59.058</v>
      </c>
      <c r="Z32" s="63" t="str">
        <f t="shared" si="4"/>
        <v/>
      </c>
      <c r="AA32" s="64">
        <f>SUM(AA29:AA31)</f>
        <v>1601.4209999999998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40.1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16.899999999999999</v>
      </c>
      <c r="Y39" s="99"/>
      <c r="Z39" s="100"/>
      <c r="AA39" s="79">
        <f t="shared" si="5"/>
        <v>57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40.1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16.899999999999999</v>
      </c>
      <c r="Y40" s="88">
        <f t="shared" si="6"/>
        <v>0</v>
      </c>
      <c r="Z40" s="89" t="str">
        <f t="shared" si="6"/>
        <v/>
      </c>
      <c r="AA40" s="90">
        <f t="shared" si="5"/>
        <v>57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40.1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16.899999999999999</v>
      </c>
      <c r="Y47" s="99"/>
      <c r="Z47" s="100"/>
      <c r="AA47" s="79">
        <f t="shared" si="7"/>
        <v>57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40.1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16.899999999999999</v>
      </c>
      <c r="Y49" s="88">
        <f t="shared" si="8"/>
        <v>0</v>
      </c>
      <c r="Z49" s="89" t="str">
        <f t="shared" si="8"/>
        <v/>
      </c>
      <c r="AA49" s="90">
        <f t="shared" si="7"/>
        <v>57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47.702000000000005</v>
      </c>
      <c r="C52" s="88">
        <f t="shared" ref="C52:Z52" si="10">IF(LEN(C$2)&gt;0,SUM(C10:C15)+C26+C40,"")</f>
        <v>46.474000000000004</v>
      </c>
      <c r="D52" s="88">
        <f t="shared" si="10"/>
        <v>57.423000000000002</v>
      </c>
      <c r="E52" s="88">
        <f t="shared" si="10"/>
        <v>57.208999999999996</v>
      </c>
      <c r="F52" s="88">
        <f t="shared" si="10"/>
        <v>57.72</v>
      </c>
      <c r="G52" s="88">
        <f t="shared" si="10"/>
        <v>67.833999999999989</v>
      </c>
      <c r="H52" s="88">
        <f t="shared" si="10"/>
        <v>70.055000000000007</v>
      </c>
      <c r="I52" s="88">
        <f t="shared" si="10"/>
        <v>25.445</v>
      </c>
      <c r="J52" s="88">
        <f t="shared" si="10"/>
        <v>62.716000000000008</v>
      </c>
      <c r="K52" s="88">
        <f t="shared" si="10"/>
        <v>91.153000000000006</v>
      </c>
      <c r="L52" s="88">
        <f t="shared" si="10"/>
        <v>60.177000000000007</v>
      </c>
      <c r="M52" s="88">
        <f t="shared" si="10"/>
        <v>120.316</v>
      </c>
      <c r="N52" s="88">
        <f t="shared" si="10"/>
        <v>110.57900000000001</v>
      </c>
      <c r="O52" s="88">
        <f t="shared" si="10"/>
        <v>109.605</v>
      </c>
      <c r="P52" s="88">
        <f t="shared" si="10"/>
        <v>96.111000000000004</v>
      </c>
      <c r="Q52" s="88">
        <f t="shared" si="10"/>
        <v>107.68699999999998</v>
      </c>
      <c r="R52" s="88">
        <f t="shared" si="10"/>
        <v>79.153999999999996</v>
      </c>
      <c r="S52" s="88">
        <f t="shared" si="10"/>
        <v>18.414000000000001</v>
      </c>
      <c r="T52" s="88">
        <f t="shared" si="10"/>
        <v>42.033000000000001</v>
      </c>
      <c r="U52" s="88">
        <f t="shared" si="10"/>
        <v>32.878999999999998</v>
      </c>
      <c r="V52" s="88">
        <f t="shared" si="10"/>
        <v>146.393</v>
      </c>
      <c r="W52" s="88">
        <f t="shared" si="10"/>
        <v>42.96</v>
      </c>
      <c r="X52" s="88">
        <f t="shared" si="10"/>
        <v>49.323999999999998</v>
      </c>
      <c r="Y52" s="88">
        <f t="shared" si="10"/>
        <v>59.057999999999993</v>
      </c>
      <c r="Z52" s="89" t="str">
        <f t="shared" si="10"/>
        <v/>
      </c>
      <c r="AA52" s="104">
        <f>SUM(B52:Z52)</f>
        <v>1658.421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40.1</v>
      </c>
      <c r="I4" s="18"/>
      <c r="J4" s="18"/>
      <c r="K4" s="18"/>
      <c r="L4" s="18"/>
      <c r="M4" s="18"/>
      <c r="N4" s="18"/>
      <c r="O4" s="18"/>
      <c r="P4" s="18"/>
      <c r="Q4" s="18">
        <v>-97.4</v>
      </c>
      <c r="R4" s="18"/>
      <c r="S4" s="18"/>
      <c r="T4" s="18"/>
      <c r="U4" s="18"/>
      <c r="V4" s="18">
        <v>-146.4</v>
      </c>
      <c r="W4" s="18">
        <v>-35</v>
      </c>
      <c r="X4" s="18">
        <v>16.899999999999999</v>
      </c>
      <c r="Y4" s="18">
        <v>-30.7</v>
      </c>
      <c r="Z4" s="19"/>
      <c r="AA4" s="111">
        <f>SUM(B4:Z4)</f>
        <v>-252.5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97.57</v>
      </c>
      <c r="C7" s="117">
        <v>97.43</v>
      </c>
      <c r="D7" s="117">
        <v>99.86</v>
      </c>
      <c r="E7" s="117">
        <v>99</v>
      </c>
      <c r="F7" s="117">
        <v>99</v>
      </c>
      <c r="G7" s="117">
        <v>101.92</v>
      </c>
      <c r="H7" s="117">
        <v>130.62</v>
      </c>
      <c r="I7" s="117">
        <v>134.72</v>
      </c>
      <c r="J7" s="117">
        <v>119.55</v>
      </c>
      <c r="K7" s="117">
        <v>104</v>
      </c>
      <c r="L7" s="117">
        <v>89.85</v>
      </c>
      <c r="M7" s="117">
        <v>86</v>
      </c>
      <c r="N7" s="117">
        <v>82.04</v>
      </c>
      <c r="O7" s="117">
        <v>77.3</v>
      </c>
      <c r="P7" s="117">
        <v>91.94</v>
      </c>
      <c r="Q7" s="117">
        <v>108.06</v>
      </c>
      <c r="R7" s="117">
        <v>125.23</v>
      </c>
      <c r="S7" s="117">
        <v>171.13</v>
      </c>
      <c r="T7" s="117">
        <v>194.42</v>
      </c>
      <c r="U7" s="117">
        <v>509.07</v>
      </c>
      <c r="V7" s="117">
        <v>190</v>
      </c>
      <c r="W7" s="117">
        <v>170</v>
      </c>
      <c r="X7" s="117">
        <v>123.31</v>
      </c>
      <c r="Y7" s="117">
        <v>116.26</v>
      </c>
      <c r="Z7" s="118"/>
      <c r="AA7" s="119">
        <f>IF(SUM(B7:Z7)&lt;&gt;0,AVERAGEIF(B7:Z7,"&lt;&gt;"""),"")</f>
        <v>134.095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97.4</v>
      </c>
      <c r="R15" s="133"/>
      <c r="S15" s="133"/>
      <c r="T15" s="133"/>
      <c r="U15" s="133"/>
      <c r="V15" s="133">
        <v>146.4</v>
      </c>
      <c r="W15" s="133">
        <v>35</v>
      </c>
      <c r="X15" s="133"/>
      <c r="Y15" s="133">
        <v>30.7</v>
      </c>
      <c r="Z15" s="131"/>
      <c r="AA15" s="132">
        <f t="shared" si="0"/>
        <v>309.5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97.4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146.4</v>
      </c>
      <c r="W16" s="135">
        <f t="shared" si="1"/>
        <v>35</v>
      </c>
      <c r="X16" s="135">
        <f t="shared" si="1"/>
        <v>0</v>
      </c>
      <c r="Y16" s="135">
        <f t="shared" si="1"/>
        <v>30.7</v>
      </c>
      <c r="Z16" s="136" t="str">
        <f t="shared" si="1"/>
        <v/>
      </c>
      <c r="AA16" s="90">
        <f t="shared" si="0"/>
        <v>309.5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40.1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16.899999999999999</v>
      </c>
      <c r="Y23" s="133"/>
      <c r="Z23" s="131"/>
      <c r="AA23" s="132">
        <f t="shared" si="2"/>
        <v>57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40.1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16.899999999999999</v>
      </c>
      <c r="Y24" s="135">
        <f t="shared" si="3"/>
        <v>0</v>
      </c>
      <c r="Z24" s="136" t="str">
        <f t="shared" si="3"/>
        <v/>
      </c>
      <c r="AA24" s="90">
        <f t="shared" si="2"/>
        <v>57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2024-09-05T13:33:43Z</dcterms:created>
  <dcterms:modified xsi:type="dcterms:W3CDTF">2024-09-05T13:33:45Z</dcterms:modified>
</cp:coreProperties>
</file>