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1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<sst xmlns="http://schemas.openxmlformats.org/spreadsheetml/2006/main" count="119" uniqueCount="54">
  <si>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04/09/2024 16:38:15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</si>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</sst>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1CB-402F-866F-41F1B778977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1CB-402F-866F-41F1B778977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0.78700000000000003</c:v>
                </c:pt>
                <c:pt idx="13">
                  <c:v>1.571</c:v>
                </c:pt>
                <c:pt idx="14">
                  <c:v>0.46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CB-402F-866F-41F1B778977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1">
                  <c:v>0.33499999999999996</c:v>
                </c:pt>
                <c:pt idx="12">
                  <c:v>6.4799999999999995</c:v>
                </c:pt>
                <c:pt idx="13">
                  <c:v>8.0500000000000007</c:v>
                </c:pt>
                <c:pt idx="14">
                  <c:v>3.6799999999999997</c:v>
                </c:pt>
                <c:pt idx="15">
                  <c:v>1.19</c:v>
                </c:pt>
                <c:pt idx="17">
                  <c:v>0.5</c:v>
                </c:pt>
                <c:pt idx="18">
                  <c:v>0.5</c:v>
                </c:pt>
                <c:pt idx="19">
                  <c:v>1.5</c:v>
                </c:pt>
                <c:pt idx="22">
                  <c:v>2.1599999999999997</c:v>
                </c:pt>
                <c:pt idx="23">
                  <c:v>6.4490000000000007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CB-402F-866F-41F1B778977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1CB-402F-866F-41F1B778977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1CB-402F-866F-41F1B778977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1CB-402F-866F-41F1B778977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25.177</c:v>
                </c:pt>
                <c:pt idx="18">
                  <c:v>60</c:v>
                </c:pt>
                <c:pt idx="19">
                  <c:v>60</c:v>
                </c:pt>
                <c:pt idx="22">
                  <c:v>16.428000000000001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1CB-402F-866F-41F1B778977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1CB-402F-866F-41F1B778977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55.891999999999996</c:v>
                </c:pt>
                <c:pt idx="1">
                  <c:v>150.303</c:v>
                </c:pt>
                <c:pt idx="2">
                  <c:v>177.643</c:v>
                </c:pt>
                <c:pt idx="3">
                  <c:v>131.70699999999999</c:v>
                </c:pt>
                <c:pt idx="4">
                  <c:v>135.239</c:v>
                </c:pt>
                <c:pt idx="5">
                  <c:v>179.654</c:v>
                </c:pt>
                <c:pt idx="6">
                  <c:v>158</c:v>
                </c:pt>
                <c:pt idx="7">
                  <c:v>89.981999999999999</c:v>
                </c:pt>
                <c:pt idx="8">
                  <c:v>189.499</c:v>
                </c:pt>
                <c:pt idx="9">
                  <c:v>169.49700000000001</c:v>
                </c:pt>
                <c:pt idx="12">
                  <c:v>70.546999999999997</c:v>
                </c:pt>
                <c:pt idx="13">
                  <c:v>70.701999999999998</c:v>
                </c:pt>
                <c:pt idx="14">
                  <c:v>84.453999999999994</c:v>
                </c:pt>
                <c:pt idx="15">
                  <c:v>187.81099999999998</c:v>
                </c:pt>
                <c:pt idx="16">
                  <c:v>82.512</c:v>
                </c:pt>
                <c:pt idx="17">
                  <c:v>100.30799999999999</c:v>
                </c:pt>
                <c:pt idx="18">
                  <c:v>114</c:v>
                </c:pt>
                <c:pt idx="19">
                  <c:v>100</c:v>
                </c:pt>
                <c:pt idx="22">
                  <c:v>133.625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1CB-402F-866F-41F1B778977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44.4</c:v>
                </c:pt>
                <c:pt idx="7">
                  <c:v>111.3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257.60000000000002</c:v>
                </c:pt>
                <c:pt idx="21">
                  <c:v>198.9</c:v>
                </c:pt>
                <c:pt idx="22">
                  <c:v>0</c:v>
                </c:pt>
                <c:pt idx="23">
                  <c:v>263.5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1CB-402F-866F-41F1B778977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5.2640000000000002</c:v>
                </c:pt>
                <c:pt idx="1">
                  <c:v>13.04</c:v>
                </c:pt>
                <c:pt idx="2">
                  <c:v>13.15</c:v>
                </c:pt>
                <c:pt idx="3">
                  <c:v>13.01</c:v>
                </c:pt>
                <c:pt idx="4">
                  <c:v>13.12</c:v>
                </c:pt>
                <c:pt idx="5">
                  <c:v>22.71</c:v>
                </c:pt>
                <c:pt idx="6">
                  <c:v>24.027999999999999</c:v>
                </c:pt>
                <c:pt idx="7">
                  <c:v>21.67</c:v>
                </c:pt>
                <c:pt idx="8">
                  <c:v>5.3220000000000001</c:v>
                </c:pt>
                <c:pt idx="9">
                  <c:v>5.4809999999999999</c:v>
                </c:pt>
                <c:pt idx="10">
                  <c:v>37.563000000000002</c:v>
                </c:pt>
                <c:pt idx="11">
                  <c:v>44.244</c:v>
                </c:pt>
                <c:pt idx="12">
                  <c:v>48.111000000000011</c:v>
                </c:pt>
                <c:pt idx="13">
                  <c:v>44.904000000000003</c:v>
                </c:pt>
                <c:pt idx="14">
                  <c:v>41.863</c:v>
                </c:pt>
                <c:pt idx="15">
                  <c:v>21.748999999999999</c:v>
                </c:pt>
                <c:pt idx="16">
                  <c:v>20.559000000000001</c:v>
                </c:pt>
                <c:pt idx="17">
                  <c:v>12.246</c:v>
                </c:pt>
                <c:pt idx="18">
                  <c:v>11.221</c:v>
                </c:pt>
                <c:pt idx="19">
                  <c:v>7.609</c:v>
                </c:pt>
                <c:pt idx="20">
                  <c:v>0.66600000000000004</c:v>
                </c:pt>
                <c:pt idx="2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1CB-402F-866F-41F1B778977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1CB-402F-866F-41F1B778977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1CB-402F-866F-41F1B7789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99.07</c:v>
                </c:pt>
                <c:pt idx="1">
                  <c:v>95.25</c:v>
                </c:pt>
                <c:pt idx="2">
                  <c:v>90.32</c:v>
                </c:pt>
                <c:pt idx="3">
                  <c:v>88.01</c:v>
                </c:pt>
                <c:pt idx="4">
                  <c:v>88.98</c:v>
                </c:pt>
                <c:pt idx="5">
                  <c:v>95.92</c:v>
                </c:pt>
                <c:pt idx="6">
                  <c:v>129</c:v>
                </c:pt>
                <c:pt idx="7">
                  <c:v>135.94</c:v>
                </c:pt>
                <c:pt idx="8">
                  <c:v>106.21</c:v>
                </c:pt>
                <c:pt idx="9">
                  <c:v>94.68</c:v>
                </c:pt>
                <c:pt idx="10">
                  <c:v>77.650000000000006</c:v>
                </c:pt>
                <c:pt idx="11">
                  <c:v>54.55</c:v>
                </c:pt>
                <c:pt idx="12">
                  <c:v>88.17</c:v>
                </c:pt>
                <c:pt idx="13">
                  <c:v>88.17</c:v>
                </c:pt>
                <c:pt idx="14">
                  <c:v>89.52</c:v>
                </c:pt>
                <c:pt idx="15">
                  <c:v>93.27</c:v>
                </c:pt>
                <c:pt idx="16">
                  <c:v>111.39</c:v>
                </c:pt>
                <c:pt idx="17">
                  <c:v>155.21</c:v>
                </c:pt>
                <c:pt idx="18">
                  <c:v>221.73</c:v>
                </c:pt>
                <c:pt idx="19">
                  <c:v>539.47</c:v>
                </c:pt>
                <c:pt idx="20">
                  <c:v>175</c:v>
                </c:pt>
                <c:pt idx="21">
                  <c:v>129.96</c:v>
                </c:pt>
                <c:pt idx="22">
                  <c:v>132.18</c:v>
                </c:pt>
                <c:pt idx="23">
                  <c:v>114.91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1CB-402F-866F-41F1B7789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BDC-4ADD-82E6-A3C6C7FB370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5">
                  <c:v>50</c:v>
                </c:pt>
                <c:pt idx="16">
                  <c:v>50</c:v>
                </c:pt>
                <c:pt idx="23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DC-4ADD-82E6-A3C6C7FB370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22.006999999999998</c:v>
                </c:pt>
                <c:pt idx="1">
                  <c:v>19.361999999999998</c:v>
                </c:pt>
                <c:pt idx="2">
                  <c:v>20.532000000000004</c:v>
                </c:pt>
                <c:pt idx="3">
                  <c:v>18.577000000000002</c:v>
                </c:pt>
                <c:pt idx="4">
                  <c:v>19.053000000000001</c:v>
                </c:pt>
                <c:pt idx="5">
                  <c:v>22.213000000000001</c:v>
                </c:pt>
                <c:pt idx="6">
                  <c:v>30.484999999999999</c:v>
                </c:pt>
                <c:pt idx="7">
                  <c:v>30.840999999999998</c:v>
                </c:pt>
                <c:pt idx="8">
                  <c:v>16.998000000000001</c:v>
                </c:pt>
                <c:pt idx="9">
                  <c:v>12.239000000000001</c:v>
                </c:pt>
                <c:pt idx="10">
                  <c:v>0.04</c:v>
                </c:pt>
                <c:pt idx="11">
                  <c:v>0.05</c:v>
                </c:pt>
                <c:pt idx="12">
                  <c:v>0.04</c:v>
                </c:pt>
                <c:pt idx="13">
                  <c:v>0.02</c:v>
                </c:pt>
                <c:pt idx="14">
                  <c:v>12.083</c:v>
                </c:pt>
                <c:pt idx="15">
                  <c:v>12.264999999999999</c:v>
                </c:pt>
                <c:pt idx="17">
                  <c:v>12.238</c:v>
                </c:pt>
                <c:pt idx="20">
                  <c:v>2.9380000000000002</c:v>
                </c:pt>
                <c:pt idx="21">
                  <c:v>3.37</c:v>
                </c:pt>
                <c:pt idx="22">
                  <c:v>1.452</c:v>
                </c:pt>
                <c:pt idx="23">
                  <c:v>12.988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DC-4ADD-82E6-A3C6C7FB370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34.423999999999999</c:v>
                </c:pt>
                <c:pt idx="1">
                  <c:v>11.962999999999999</c:v>
                </c:pt>
                <c:pt idx="2">
                  <c:v>21.956</c:v>
                </c:pt>
                <c:pt idx="3">
                  <c:v>8.4799999999999986</c:v>
                </c:pt>
                <c:pt idx="4">
                  <c:v>7.1800000000000006</c:v>
                </c:pt>
                <c:pt idx="5">
                  <c:v>18.11</c:v>
                </c:pt>
                <c:pt idx="6">
                  <c:v>21.378</c:v>
                </c:pt>
                <c:pt idx="7">
                  <c:v>25.792999999999999</c:v>
                </c:pt>
                <c:pt idx="8">
                  <c:v>15.416</c:v>
                </c:pt>
                <c:pt idx="9">
                  <c:v>23.374000000000002</c:v>
                </c:pt>
                <c:pt idx="10">
                  <c:v>5.1829999999999998</c:v>
                </c:pt>
                <c:pt idx="11">
                  <c:v>2.992</c:v>
                </c:pt>
                <c:pt idx="12">
                  <c:v>1.7070000000000001</c:v>
                </c:pt>
                <c:pt idx="13">
                  <c:v>1.28</c:v>
                </c:pt>
                <c:pt idx="14">
                  <c:v>8.2379999999999995</c:v>
                </c:pt>
                <c:pt idx="15">
                  <c:v>9.23</c:v>
                </c:pt>
                <c:pt idx="16">
                  <c:v>10.31</c:v>
                </c:pt>
                <c:pt idx="17">
                  <c:v>16.118999999999996</c:v>
                </c:pt>
                <c:pt idx="18">
                  <c:v>20.189</c:v>
                </c:pt>
                <c:pt idx="19">
                  <c:v>11.698</c:v>
                </c:pt>
                <c:pt idx="20">
                  <c:v>30.256000000000004</c:v>
                </c:pt>
                <c:pt idx="21">
                  <c:v>23.369000000000003</c:v>
                </c:pt>
                <c:pt idx="22">
                  <c:v>1.6840000000000002</c:v>
                </c:pt>
                <c:pt idx="23">
                  <c:v>27.555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DC-4ADD-82E6-A3C6C7FB370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BDC-4ADD-82E6-A3C6C7FB370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BDC-4ADD-82E6-A3C6C7FB370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BDC-4ADD-82E6-A3C6C7FB370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">
                  <c:v>117.111</c:v>
                </c:pt>
                <c:pt idx="2">
                  <c:v>134.161</c:v>
                </c:pt>
                <c:pt idx="3">
                  <c:v>104.896</c:v>
                </c:pt>
                <c:pt idx="4">
                  <c:v>108.759</c:v>
                </c:pt>
                <c:pt idx="5">
                  <c:v>144.76</c:v>
                </c:pt>
                <c:pt idx="6">
                  <c:v>126.846</c:v>
                </c:pt>
                <c:pt idx="7">
                  <c:v>150</c:v>
                </c:pt>
                <c:pt idx="8">
                  <c:v>145.53700000000001</c:v>
                </c:pt>
                <c:pt idx="9">
                  <c:v>135.67699999999999</c:v>
                </c:pt>
                <c:pt idx="10">
                  <c:v>30.832999999999998</c:v>
                </c:pt>
                <c:pt idx="11">
                  <c:v>41.536999999999999</c:v>
                </c:pt>
                <c:pt idx="12">
                  <c:v>124.178</c:v>
                </c:pt>
                <c:pt idx="13">
                  <c:v>123.92700000000001</c:v>
                </c:pt>
                <c:pt idx="14">
                  <c:v>110.136</c:v>
                </c:pt>
                <c:pt idx="15">
                  <c:v>139.255</c:v>
                </c:pt>
                <c:pt idx="16">
                  <c:v>42.761000000000003</c:v>
                </c:pt>
                <c:pt idx="17">
                  <c:v>105.113</c:v>
                </c:pt>
                <c:pt idx="18">
                  <c:v>165.53200000000001</c:v>
                </c:pt>
                <c:pt idx="19">
                  <c:v>156.72800000000001</c:v>
                </c:pt>
                <c:pt idx="20">
                  <c:v>220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DC-4ADD-82E6-A3C6C7FB370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BDC-4ADD-82E6-A3C6C7FB370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BDC-4ADD-82E6-A3C6C7FB370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DC-4ADD-82E6-A3C6C7FB370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4.7249999999999996</c:v>
                </c:pt>
                <c:pt idx="1">
                  <c:v>14.907</c:v>
                </c:pt>
                <c:pt idx="2">
                  <c:v>14.144</c:v>
                </c:pt>
                <c:pt idx="3">
                  <c:v>12.763999999999999</c:v>
                </c:pt>
                <c:pt idx="4">
                  <c:v>13.367000000000001</c:v>
                </c:pt>
                <c:pt idx="5">
                  <c:v>17.280999999999999</c:v>
                </c:pt>
                <c:pt idx="6">
                  <c:v>47.716000000000001</c:v>
                </c:pt>
                <c:pt idx="7">
                  <c:v>16.350999999999999</c:v>
                </c:pt>
                <c:pt idx="8">
                  <c:v>16.87</c:v>
                </c:pt>
                <c:pt idx="9">
                  <c:v>3.6880000000000002</c:v>
                </c:pt>
                <c:pt idx="10">
                  <c:v>1.5069999999999999</c:v>
                </c:pt>
                <c:pt idx="17">
                  <c:v>4.7610000000000001</c:v>
                </c:pt>
                <c:pt idx="19">
                  <c:v>0.68300000000000005</c:v>
                </c:pt>
                <c:pt idx="20">
                  <c:v>5.0329999999999995</c:v>
                </c:pt>
                <c:pt idx="21">
                  <c:v>22.204000000000001</c:v>
                </c:pt>
                <c:pt idx="22">
                  <c:v>4.077</c:v>
                </c:pt>
                <c:pt idx="23">
                  <c:v>4.4119999999999999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DC-4ADD-82E6-A3C6C7FB370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BDC-4ADD-82E6-A3C6C7FB370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BDC-4ADD-82E6-A3C6C7FB37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99.07</c:v>
                </c:pt>
                <c:pt idx="1">
                  <c:v>95.25</c:v>
                </c:pt>
                <c:pt idx="2">
                  <c:v>90.32</c:v>
                </c:pt>
                <c:pt idx="3">
                  <c:v>88.01</c:v>
                </c:pt>
                <c:pt idx="4">
                  <c:v>88.98</c:v>
                </c:pt>
                <c:pt idx="5">
                  <c:v>95.92</c:v>
                </c:pt>
                <c:pt idx="6">
                  <c:v>129</c:v>
                </c:pt>
                <c:pt idx="7">
                  <c:v>135.94</c:v>
                </c:pt>
                <c:pt idx="8">
                  <c:v>106.21</c:v>
                </c:pt>
                <c:pt idx="9">
                  <c:v>94.68</c:v>
                </c:pt>
                <c:pt idx="10">
                  <c:v>77.650000000000006</c:v>
                </c:pt>
                <c:pt idx="11">
                  <c:v>54.55</c:v>
                </c:pt>
                <c:pt idx="12">
                  <c:v>88.17</c:v>
                </c:pt>
                <c:pt idx="13">
                  <c:v>88.17</c:v>
                </c:pt>
                <c:pt idx="14">
                  <c:v>89.52</c:v>
                </c:pt>
                <c:pt idx="15">
                  <c:v>93.27</c:v>
                </c:pt>
                <c:pt idx="16">
                  <c:v>111.39</c:v>
                </c:pt>
                <c:pt idx="17">
                  <c:v>155.21</c:v>
                </c:pt>
                <c:pt idx="18">
                  <c:v>221.73</c:v>
                </c:pt>
                <c:pt idx="19">
                  <c:v>539.47</c:v>
                </c:pt>
                <c:pt idx="20">
                  <c:v>175</c:v>
                </c:pt>
                <c:pt idx="21">
                  <c:v>129.96</c:v>
                </c:pt>
                <c:pt idx="22">
                  <c:v>132.18</c:v>
                </c:pt>
                <c:pt idx="23">
                  <c:v>114.91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BDC-4ADD-82E6-A3C6C7FB37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61.155999999999999</v>
      </c>
      <c r="C4" s="18">
        <v>163.34299999999999</v>
      </c>
      <c r="D4" s="18">
        <v>190.79300000000001</v>
      </c>
      <c r="E4" s="18">
        <v>144.71699999999998</v>
      </c>
      <c r="F4" s="18">
        <v>148.35900000000001</v>
      </c>
      <c r="G4" s="18">
        <v>202.364</v>
      </c>
      <c r="H4" s="18">
        <v>226.428</v>
      </c>
      <c r="I4" s="18">
        <v>222.952</v>
      </c>
      <c r="J4" s="18">
        <v>194.82099999999997</v>
      </c>
      <c r="K4" s="18">
        <v>174.97800000000001</v>
      </c>
      <c r="L4" s="18">
        <v>37.563000000000002</v>
      </c>
      <c r="M4" s="18">
        <v>44.579000000000001</v>
      </c>
      <c r="N4" s="18">
        <v>125.92500000000003</v>
      </c>
      <c r="O4" s="18">
        <v>125.227</v>
      </c>
      <c r="P4" s="18">
        <v>130.45699999999999</v>
      </c>
      <c r="Q4" s="18">
        <v>210.75000000000003</v>
      </c>
      <c r="R4" s="18">
        <v>103.071</v>
      </c>
      <c r="S4" s="18">
        <v>138.23099999999999</v>
      </c>
      <c r="T4" s="18">
        <v>185.721</v>
      </c>
      <c r="U4" s="18">
        <v>169.10900000000001</v>
      </c>
      <c r="V4" s="18">
        <v>258.26600000000002</v>
      </c>
      <c r="W4" s="18">
        <v>198.9</v>
      </c>
      <c r="X4" s="18">
        <v>157.21299999999999</v>
      </c>
      <c r="Y4" s="18">
        <v>269.94900000000001</v>
      </c>
      <c r="Z4" s="19"/>
      <c r="AA4" s="20">
        <f>SUM(B4:Z4)</f>
        <v>3884.8720000000003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99.07</v>
      </c>
      <c r="C7" s="28">
        <v>95.25</v>
      </c>
      <c r="D7" s="28">
        <v>90.32</v>
      </c>
      <c r="E7" s="28">
        <v>88.01</v>
      </c>
      <c r="F7" s="28">
        <v>88.98</v>
      </c>
      <c r="G7" s="28">
        <v>95.92</v>
      </c>
      <c r="H7" s="28">
        <v>129</v>
      </c>
      <c r="I7" s="28">
        <v>135.94</v>
      </c>
      <c r="J7" s="28">
        <v>106.21</v>
      </c>
      <c r="K7" s="28">
        <v>94.68</v>
      </c>
      <c r="L7" s="28">
        <v>77.650000000000006</v>
      </c>
      <c r="M7" s="28">
        <v>54.55</v>
      </c>
      <c r="N7" s="28">
        <v>88.17</v>
      </c>
      <c r="O7" s="28">
        <v>88.17</v>
      </c>
      <c r="P7" s="28">
        <v>89.52</v>
      </c>
      <c r="Q7" s="28">
        <v>93.27</v>
      </c>
      <c r="R7" s="28">
        <v>111.39</v>
      </c>
      <c r="S7" s="28">
        <v>155.21</v>
      </c>
      <c r="T7" s="28">
        <v>221.73</v>
      </c>
      <c r="U7" s="28">
        <v>539.47</v>
      </c>
      <c r="V7" s="28">
        <v>175</v>
      </c>
      <c r="W7" s="28">
        <v>129.96</v>
      </c>
      <c r="X7" s="28">
        <v>132.18</v>
      </c>
      <c r="Y7" s="28">
        <v>114.91</v>
      </c>
      <c r="Z7" s="29"/>
      <c r="AA7" s="30">
        <f>IF(SUM(B7:Z7)&lt;&gt;0,AVERAGEIF(B7:Z7,"&lt;&gt;"""),"")</f>
        <v>128.94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25.177</v>
      </c>
      <c r="T10" s="42">
        <v>60</v>
      </c>
      <c r="U10" s="42">
        <v>60</v>
      </c>
      <c r="V10" s="42"/>
      <c r="W10" s="42"/>
      <c r="X10" s="42">
        <v>16.428000000000001</v>
      </c>
      <c r="Y10" s="42"/>
      <c r="Z10" s="43"/>
      <c r="AA10" s="44">
        <f t="shared" ref="AA10:AA15" si="0">SUM(B10:Z10)</f>
        <v>161.60499999999999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55.891999999999996</v>
      </c>
      <c r="C12" s="52">
        <v>150.303</v>
      </c>
      <c r="D12" s="52">
        <v>177.643</v>
      </c>
      <c r="E12" s="52">
        <v>131.70699999999999</v>
      </c>
      <c r="F12" s="52">
        <v>135.239</v>
      </c>
      <c r="G12" s="52">
        <v>179.654</v>
      </c>
      <c r="H12" s="52">
        <v>158</v>
      </c>
      <c r="I12" s="52">
        <v>89.981999999999999</v>
      </c>
      <c r="J12" s="52">
        <v>189.499</v>
      </c>
      <c r="K12" s="52">
        <v>169.49700000000001</v>
      </c>
      <c r="L12" s="52"/>
      <c r="M12" s="52"/>
      <c r="N12" s="52">
        <v>70.546999999999997</v>
      </c>
      <c r="O12" s="52">
        <v>70.701999999999998</v>
      </c>
      <c r="P12" s="52">
        <v>84.453999999999994</v>
      </c>
      <c r="Q12" s="52">
        <v>187.81099999999998</v>
      </c>
      <c r="R12" s="52">
        <v>82.512</v>
      </c>
      <c r="S12" s="52">
        <v>100.30799999999999</v>
      </c>
      <c r="T12" s="52">
        <v>114</v>
      </c>
      <c r="U12" s="52">
        <v>100</v>
      </c>
      <c r="V12" s="52"/>
      <c r="W12" s="52"/>
      <c r="X12" s="52">
        <v>133.625</v>
      </c>
      <c r="Y12" s="52"/>
      <c r="Z12" s="53"/>
      <c r="AA12" s="54">
        <f t="shared" si="0"/>
        <v>2381.375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5.2640000000000002</v>
      </c>
      <c r="C14" s="57">
        <v>13.04</v>
      </c>
      <c r="D14" s="57">
        <v>13.15</v>
      </c>
      <c r="E14" s="57">
        <v>13.01</v>
      </c>
      <c r="F14" s="57">
        <v>13.12</v>
      </c>
      <c r="G14" s="57">
        <v>22.71</v>
      </c>
      <c r="H14" s="57">
        <v>24.027999999999999</v>
      </c>
      <c r="I14" s="57">
        <v>21.67</v>
      </c>
      <c r="J14" s="57">
        <v>5.3220000000000001</v>
      </c>
      <c r="K14" s="57">
        <v>5.4809999999999999</v>
      </c>
      <c r="L14" s="57">
        <v>37.563000000000002</v>
      </c>
      <c r="M14" s="57">
        <v>44.244</v>
      </c>
      <c r="N14" s="57">
        <v>48.111000000000011</v>
      </c>
      <c r="O14" s="57">
        <v>44.904000000000003</v>
      </c>
      <c r="P14" s="57">
        <v>41.863</v>
      </c>
      <c r="Q14" s="57">
        <v>21.748999999999999</v>
      </c>
      <c r="R14" s="57">
        <v>20.559000000000001</v>
      </c>
      <c r="S14" s="57">
        <v>12.246</v>
      </c>
      <c r="T14" s="57">
        <v>11.221</v>
      </c>
      <c r="U14" s="57">
        <v>7.609</v>
      </c>
      <c r="V14" s="57">
        <v>0.66600000000000004</v>
      </c>
      <c r="W14" s="57"/>
      <c r="X14" s="57">
        <v>5</v>
      </c>
      <c r="Y14" s="57"/>
      <c r="Z14" s="58"/>
      <c r="AA14" s="59">
        <f t="shared" si="0"/>
        <v>432.53000000000003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61.155999999999999</v>
      </c>
      <c r="C16" s="62">
        <f t="shared" si="1"/>
        <v>163.34299999999999</v>
      </c>
      <c r="D16" s="62">
        <f t="shared" si="1"/>
        <v>190.79300000000001</v>
      </c>
      <c r="E16" s="62">
        <f t="shared" si="1"/>
        <v>144.71699999999998</v>
      </c>
      <c r="F16" s="62">
        <f t="shared" si="1"/>
        <v>148.35900000000001</v>
      </c>
      <c r="G16" s="62">
        <f t="shared" si="1"/>
        <v>202.364</v>
      </c>
      <c r="H16" s="62">
        <f t="shared" si="1"/>
        <v>182.02799999999999</v>
      </c>
      <c r="I16" s="62">
        <f t="shared" si="1"/>
        <v>111.652</v>
      </c>
      <c r="J16" s="62">
        <f t="shared" si="1"/>
        <v>194.821</v>
      </c>
      <c r="K16" s="62">
        <f t="shared" si="1"/>
        <v>174.97800000000001</v>
      </c>
      <c r="L16" s="62">
        <f t="shared" si="1"/>
        <v>37.563000000000002</v>
      </c>
      <c r="M16" s="62">
        <f t="shared" si="1"/>
        <v>44.244</v>
      </c>
      <c r="N16" s="62">
        <f t="shared" si="1"/>
        <v>118.65800000000002</v>
      </c>
      <c r="O16" s="62">
        <f t="shared" si="1"/>
        <v>115.60599999999999</v>
      </c>
      <c r="P16" s="62">
        <f t="shared" si="1"/>
        <v>126.31699999999999</v>
      </c>
      <c r="Q16" s="62">
        <f t="shared" si="1"/>
        <v>209.55999999999997</v>
      </c>
      <c r="R16" s="62">
        <f t="shared" si="1"/>
        <v>103.071</v>
      </c>
      <c r="S16" s="62">
        <f t="shared" si="1"/>
        <v>137.73099999999999</v>
      </c>
      <c r="T16" s="62">
        <f t="shared" si="1"/>
        <v>185.221</v>
      </c>
      <c r="U16" s="62">
        <f t="shared" si="1"/>
        <v>167.60900000000001</v>
      </c>
      <c r="V16" s="62">
        <f t="shared" si="1"/>
        <v>0.66600000000000004</v>
      </c>
      <c r="W16" s="62">
        <f t="shared" si="1"/>
        <v>0</v>
      </c>
      <c r="X16" s="62">
        <f t="shared" si="1"/>
        <v>155.053</v>
      </c>
      <c r="Y16" s="62">
        <f t="shared" si="1"/>
        <v>0</v>
      </c>
      <c r="Z16" s="63" t="str">
        <f t="shared" si="1"/>
        <v/>
      </c>
      <c r="AA16" s="64">
        <f>SUM(AA10:AA15)</f>
        <v>2975.51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0.78700000000000003</v>
      </c>
      <c r="O20" s="77">
        <v>1.571</v>
      </c>
      <c r="P20" s="77">
        <v>0.46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2.8180000000000001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0.33499999999999996</v>
      </c>
      <c r="N21" s="81">
        <v>6.4799999999999995</v>
      </c>
      <c r="O21" s="81">
        <v>8.0500000000000007</v>
      </c>
      <c r="P21" s="81">
        <v>3.6799999999999997</v>
      </c>
      <c r="Q21" s="81">
        <v>1.19</v>
      </c>
      <c r="R21" s="81"/>
      <c r="S21" s="81">
        <v>0.5</v>
      </c>
      <c r="T21" s="81">
        <v>0.5</v>
      </c>
      <c r="U21" s="81">
        <v>1.5</v>
      </c>
      <c r="V21" s="81"/>
      <c r="W21" s="81"/>
      <c r="X21" s="81">
        <v>2.1599999999999997</v>
      </c>
      <c r="Y21" s="81">
        <v>6.4490000000000007</v>
      </c>
      <c r="Z21" s="78"/>
      <c r="AA21" s="79">
        <f t="shared" si="2"/>
        <v>30.844000000000005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0.33499999999999996</v>
      </c>
      <c r="N26" s="88">
        <f t="shared" si="3"/>
        <v>7.2669999999999995</v>
      </c>
      <c r="O26" s="88">
        <f t="shared" si="3"/>
        <v>9.6210000000000004</v>
      </c>
      <c r="P26" s="88">
        <f t="shared" si="3"/>
        <v>4.1399999999999997</v>
      </c>
      <c r="Q26" s="88">
        <f t="shared" si="3"/>
        <v>1.19</v>
      </c>
      <c r="R26" s="88">
        <f t="shared" si="3"/>
        <v>0</v>
      </c>
      <c r="S26" s="88">
        <f t="shared" si="3"/>
        <v>0.5</v>
      </c>
      <c r="T26" s="88">
        <f t="shared" si="3"/>
        <v>0.5</v>
      </c>
      <c r="U26" s="88">
        <f t="shared" si="3"/>
        <v>1.5</v>
      </c>
      <c r="V26" s="88">
        <f t="shared" si="3"/>
        <v>0</v>
      </c>
      <c r="W26" s="88">
        <f t="shared" si="3"/>
        <v>0</v>
      </c>
      <c r="X26" s="88">
        <f t="shared" si="3"/>
        <v>2.1599999999999997</v>
      </c>
      <c r="Y26" s="88">
        <f t="shared" si="3"/>
        <v>6.4490000000000007</v>
      </c>
      <c r="Z26" s="89" t="str">
        <f t="shared" si="3"/>
        <v/>
      </c>
      <c r="AA26" s="90">
        <f>SUM(AA19:AA25)</f>
        <v>33.662000000000006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61.155999999999999</v>
      </c>
      <c r="C30" s="77">
        <v>163.34299999999999</v>
      </c>
      <c r="D30" s="77">
        <v>190.79300000000001</v>
      </c>
      <c r="E30" s="77">
        <v>144.71700000000001</v>
      </c>
      <c r="F30" s="77">
        <v>148.35900000000001</v>
      </c>
      <c r="G30" s="77">
        <v>202.364</v>
      </c>
      <c r="H30" s="77">
        <v>182.02799999999999</v>
      </c>
      <c r="I30" s="77">
        <v>111.652</v>
      </c>
      <c r="J30" s="77">
        <v>194.821</v>
      </c>
      <c r="K30" s="77">
        <v>174.97800000000001</v>
      </c>
      <c r="L30" s="77">
        <v>37.563000000000002</v>
      </c>
      <c r="M30" s="77">
        <v>44.579000000000001</v>
      </c>
      <c r="N30" s="77">
        <v>125.925</v>
      </c>
      <c r="O30" s="77">
        <v>125.227</v>
      </c>
      <c r="P30" s="77">
        <v>130.45699999999999</v>
      </c>
      <c r="Q30" s="77">
        <v>210.75</v>
      </c>
      <c r="R30" s="77">
        <v>103.071</v>
      </c>
      <c r="S30" s="77">
        <v>138.23099999999999</v>
      </c>
      <c r="T30" s="77">
        <v>185.721</v>
      </c>
      <c r="U30" s="77">
        <v>169.10900000000001</v>
      </c>
      <c r="V30" s="77">
        <v>0.66600000000000004</v>
      </c>
      <c r="W30" s="77"/>
      <c r="X30" s="77">
        <v>157.21299999999999</v>
      </c>
      <c r="Y30" s="77">
        <v>6.4489999999999998</v>
      </c>
      <c r="Z30" s="78"/>
      <c r="AA30" s="79">
        <f>SUM(B30:Z30)</f>
        <v>3009.1720000000005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61.155999999999999</v>
      </c>
      <c r="C32" s="62">
        <f t="shared" ref="C32:Z32" si="4">IF(LEN(C$2)&gt;0,SUM(C29:C31),"")</f>
        <v>163.34299999999999</v>
      </c>
      <c r="D32" s="62">
        <f t="shared" si="4"/>
        <v>190.79300000000001</v>
      </c>
      <c r="E32" s="62">
        <f t="shared" si="4"/>
        <v>144.71700000000001</v>
      </c>
      <c r="F32" s="62">
        <f t="shared" si="4"/>
        <v>148.35900000000001</v>
      </c>
      <c r="G32" s="62">
        <f t="shared" si="4"/>
        <v>202.364</v>
      </c>
      <c r="H32" s="62">
        <f t="shared" si="4"/>
        <v>182.02799999999999</v>
      </c>
      <c r="I32" s="62">
        <f t="shared" si="4"/>
        <v>111.652</v>
      </c>
      <c r="J32" s="62">
        <f t="shared" si="4"/>
        <v>194.821</v>
      </c>
      <c r="K32" s="62">
        <f t="shared" si="4"/>
        <v>174.97800000000001</v>
      </c>
      <c r="L32" s="62">
        <f t="shared" si="4"/>
        <v>37.563000000000002</v>
      </c>
      <c r="M32" s="62">
        <f t="shared" si="4"/>
        <v>44.579000000000001</v>
      </c>
      <c r="N32" s="62">
        <f t="shared" si="4"/>
        <v>125.925</v>
      </c>
      <c r="O32" s="62">
        <f t="shared" si="4"/>
        <v>125.227</v>
      </c>
      <c r="P32" s="62">
        <f t="shared" si="4"/>
        <v>130.45699999999999</v>
      </c>
      <c r="Q32" s="62">
        <f t="shared" si="4"/>
        <v>210.75</v>
      </c>
      <c r="R32" s="62">
        <f t="shared" si="4"/>
        <v>103.071</v>
      </c>
      <c r="S32" s="62">
        <f t="shared" si="4"/>
        <v>138.23099999999999</v>
      </c>
      <c r="T32" s="62">
        <f t="shared" si="4"/>
        <v>185.721</v>
      </c>
      <c r="U32" s="62">
        <f t="shared" si="4"/>
        <v>169.10900000000001</v>
      </c>
      <c r="V32" s="62">
        <f t="shared" si="4"/>
        <v>0.66600000000000004</v>
      </c>
      <c r="W32" s="62">
        <f t="shared" si="4"/>
        <v>0</v>
      </c>
      <c r="X32" s="62">
        <f t="shared" si="4"/>
        <v>157.21299999999999</v>
      </c>
      <c r="Y32" s="62">
        <f t="shared" si="4"/>
        <v>6.4489999999999998</v>
      </c>
      <c r="Z32" s="63" t="str">
        <f t="shared" si="4"/>
        <v/>
      </c>
      <c r="AA32" s="64">
        <f>SUM(AA29:AA31)</f>
        <v>3009.1720000000005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44.4</v>
      </c>
      <c r="I39" s="99">
        <v>111.3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257.60000000000002</v>
      </c>
      <c r="W39" s="99">
        <v>198.9</v>
      </c>
      <c r="X39" s="99"/>
      <c r="Y39" s="99">
        <v>263.5</v>
      </c>
      <c r="Z39" s="100"/>
      <c r="AA39" s="79">
        <f t="shared" si="5"/>
        <v>875.7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44.4</v>
      </c>
      <c r="I40" s="88">
        <f t="shared" si="6"/>
        <v>111.3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257.60000000000002</v>
      </c>
      <c r="W40" s="88">
        <f t="shared" si="6"/>
        <v>198.9</v>
      </c>
      <c r="X40" s="88">
        <f t="shared" si="6"/>
        <v>0</v>
      </c>
      <c r="Y40" s="88">
        <f t="shared" si="6"/>
        <v>263.5</v>
      </c>
      <c r="Z40" s="89" t="str">
        <f t="shared" si="6"/>
        <v/>
      </c>
      <c r="AA40" s="90">
        <f t="shared" si="5"/>
        <v>875.7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44.4</v>
      </c>
      <c r="I47" s="99">
        <v>111.3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257.60000000000002</v>
      </c>
      <c r="W47" s="99">
        <v>198.9</v>
      </c>
      <c r="X47" s="99"/>
      <c r="Y47" s="99">
        <v>263.5</v>
      </c>
      <c r="Z47" s="100"/>
      <c r="AA47" s="79">
        <f t="shared" si="7"/>
        <v>875.7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44.4</v>
      </c>
      <c r="I49" s="88">
        <f t="shared" si="8"/>
        <v>111.3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257.60000000000002</v>
      </c>
      <c r="W49" s="88">
        <f t="shared" si="8"/>
        <v>198.9</v>
      </c>
      <c r="X49" s="88">
        <f t="shared" si="8"/>
        <v>0</v>
      </c>
      <c r="Y49" s="88">
        <f t="shared" si="8"/>
        <v>263.5</v>
      </c>
      <c r="Z49" s="89" t="str">
        <f t="shared" si="8"/>
        <v/>
      </c>
      <c r="AA49" s="90">
        <f t="shared" si="7"/>
        <v>875.7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61.155999999999999</v>
      </c>
      <c r="C52" s="88">
        <f t="shared" si="10"/>
        <v>163.34299999999999</v>
      </c>
      <c r="D52" s="88">
        <f t="shared" si="10"/>
        <v>190.79300000000001</v>
      </c>
      <c r="E52" s="88">
        <f t="shared" si="10"/>
        <v>144.71699999999998</v>
      </c>
      <c r="F52" s="88">
        <f t="shared" si="10"/>
        <v>148.35900000000001</v>
      </c>
      <c r="G52" s="88">
        <f t="shared" si="10"/>
        <v>202.364</v>
      </c>
      <c r="H52" s="88">
        <f t="shared" si="10"/>
        <v>226.428</v>
      </c>
      <c r="I52" s="88">
        <f t="shared" si="10"/>
        <v>222.952</v>
      </c>
      <c r="J52" s="88">
        <f t="shared" si="10"/>
        <v>194.821</v>
      </c>
      <c r="K52" s="88">
        <f t="shared" si="10"/>
        <v>174.97800000000001</v>
      </c>
      <c r="L52" s="88">
        <f t="shared" si="10"/>
        <v>37.563000000000002</v>
      </c>
      <c r="M52" s="88">
        <f t="shared" si="10"/>
        <v>44.579000000000001</v>
      </c>
      <c r="N52" s="88">
        <f t="shared" si="10"/>
        <v>125.92500000000001</v>
      </c>
      <c r="O52" s="88">
        <f t="shared" si="10"/>
        <v>125.22699999999999</v>
      </c>
      <c r="P52" s="88">
        <f t="shared" si="10"/>
        <v>130.45699999999999</v>
      </c>
      <c r="Q52" s="88">
        <f t="shared" si="10"/>
        <v>210.74999999999997</v>
      </c>
      <c r="R52" s="88">
        <f t="shared" si="10"/>
        <v>103.071</v>
      </c>
      <c r="S52" s="88">
        <f t="shared" si="10"/>
        <v>138.23099999999999</v>
      </c>
      <c r="T52" s="88">
        <f t="shared" si="10"/>
        <v>185.721</v>
      </c>
      <c r="U52" s="88">
        <f t="shared" si="10"/>
        <v>169.10900000000001</v>
      </c>
      <c r="V52" s="88">
        <f t="shared" si="10"/>
        <v>258.26600000000002</v>
      </c>
      <c r="W52" s="88">
        <f t="shared" si="10"/>
        <v>198.9</v>
      </c>
      <c r="X52" s="88">
        <f t="shared" si="10"/>
        <v>157.21299999999999</v>
      </c>
      <c r="Y52" s="88">
        <f t="shared" si="10"/>
        <v>269.94900000000001</v>
      </c>
      <c r="Z52" s="89" t="str">
        <f t="shared" si="10"/>
        <v/>
      </c>
      <c r="AA52" s="104">
        <f>SUM(B52:Z52)</f>
        <v>3884.8720000000003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61.156000000000006</v>
      </c>
      <c r="C4" s="18">
        <v>163.34299999999999</v>
      </c>
      <c r="D4" s="18">
        <v>190.79299999999995</v>
      </c>
      <c r="E4" s="18">
        <v>144.71700000000001</v>
      </c>
      <c r="F4" s="18">
        <v>148.35899999999998</v>
      </c>
      <c r="G4" s="18">
        <v>202.364</v>
      </c>
      <c r="H4" s="18">
        <v>226.42500000000004</v>
      </c>
      <c r="I4" s="18">
        <v>222.98499999999996</v>
      </c>
      <c r="J4" s="18">
        <v>194.821</v>
      </c>
      <c r="K4" s="18">
        <v>174.97799999999995</v>
      </c>
      <c r="L4" s="18">
        <v>37.562999999999995</v>
      </c>
      <c r="M4" s="18">
        <v>44.578999999999994</v>
      </c>
      <c r="N4" s="18">
        <v>125.925</v>
      </c>
      <c r="O4" s="18">
        <v>125.227</v>
      </c>
      <c r="P4" s="18">
        <v>130.45699999999999</v>
      </c>
      <c r="Q4" s="18">
        <v>210.75</v>
      </c>
      <c r="R4" s="18">
        <v>103.071</v>
      </c>
      <c r="S4" s="18">
        <v>138.23100000000002</v>
      </c>
      <c r="T4" s="18">
        <v>185.72100000000003</v>
      </c>
      <c r="U4" s="18">
        <v>169.10900000000001</v>
      </c>
      <c r="V4" s="18">
        <v>258.22700000000009</v>
      </c>
      <c r="W4" s="18">
        <v>198.94299999999998</v>
      </c>
      <c r="X4" s="18">
        <v>157.21299999999999</v>
      </c>
      <c r="Y4" s="18">
        <v>269.95499999999998</v>
      </c>
      <c r="Z4" s="19"/>
      <c r="AA4" s="20">
        <f>SUM(B4:Z4)</f>
        <v>3884.9119999999998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99.07</v>
      </c>
      <c r="C7" s="28">
        <v>95.25</v>
      </c>
      <c r="D7" s="28">
        <v>90.32</v>
      </c>
      <c r="E7" s="28">
        <v>88.01</v>
      </c>
      <c r="F7" s="28">
        <v>88.98</v>
      </c>
      <c r="G7" s="28">
        <v>95.92</v>
      </c>
      <c r="H7" s="28">
        <v>129</v>
      </c>
      <c r="I7" s="28">
        <v>135.94</v>
      </c>
      <c r="J7" s="28">
        <v>106.21</v>
      </c>
      <c r="K7" s="28">
        <v>94.68</v>
      </c>
      <c r="L7" s="28">
        <v>77.650000000000006</v>
      </c>
      <c r="M7" s="28">
        <v>54.55</v>
      </c>
      <c r="N7" s="28">
        <v>88.17</v>
      </c>
      <c r="O7" s="28">
        <v>88.17</v>
      </c>
      <c r="P7" s="28">
        <v>89.52</v>
      </c>
      <c r="Q7" s="28">
        <v>93.27</v>
      </c>
      <c r="R7" s="28">
        <v>111.39</v>
      </c>
      <c r="S7" s="28">
        <v>155.21</v>
      </c>
      <c r="T7" s="28">
        <v>221.73</v>
      </c>
      <c r="U7" s="28">
        <v>539.47</v>
      </c>
      <c r="V7" s="28">
        <v>175</v>
      </c>
      <c r="W7" s="28">
        <v>129.96</v>
      </c>
      <c r="X7" s="28">
        <v>132.18</v>
      </c>
      <c r="Y7" s="28">
        <v>114.91</v>
      </c>
      <c r="Z7" s="29"/>
      <c r="AA7" s="30">
        <f>IF(SUM(B7:Z7)&lt;&gt;0,AVERAGEIF(B7:Z7,"&lt;&gt;"""),"")</f>
        <v>128.94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>
        <v>117.111</v>
      </c>
      <c r="D10" s="42">
        <v>134.161</v>
      </c>
      <c r="E10" s="42">
        <v>104.896</v>
      </c>
      <c r="F10" s="42">
        <v>108.759</v>
      </c>
      <c r="G10" s="42">
        <v>144.76</v>
      </c>
      <c r="H10" s="42">
        <v>126.846</v>
      </c>
      <c r="I10" s="42">
        <v>150</v>
      </c>
      <c r="J10" s="42">
        <v>145.53700000000001</v>
      </c>
      <c r="K10" s="42">
        <v>135.67699999999999</v>
      </c>
      <c r="L10" s="42">
        <v>30.832999999999998</v>
      </c>
      <c r="M10" s="42">
        <v>41.536999999999999</v>
      </c>
      <c r="N10" s="42">
        <v>124.178</v>
      </c>
      <c r="O10" s="42">
        <v>123.92700000000001</v>
      </c>
      <c r="P10" s="42">
        <v>110.136</v>
      </c>
      <c r="Q10" s="42">
        <v>139.255</v>
      </c>
      <c r="R10" s="42">
        <v>42.761000000000003</v>
      </c>
      <c r="S10" s="42">
        <v>105.113</v>
      </c>
      <c r="T10" s="42">
        <v>165.53200000000001</v>
      </c>
      <c r="U10" s="42">
        <v>156.72800000000001</v>
      </c>
      <c r="V10" s="42">
        <v>220</v>
      </c>
      <c r="W10" s="42">
        <v>150</v>
      </c>
      <c r="X10" s="42">
        <v>150</v>
      </c>
      <c r="Y10" s="42">
        <v>150</v>
      </c>
      <c r="Z10" s="43"/>
      <c r="AA10" s="44">
        <f t="shared" ref="AA10:AA15" si="0">SUM(B10:Z10)</f>
        <v>2877.7469999999998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4.7249999999999996</v>
      </c>
      <c r="C14" s="57">
        <v>14.907</v>
      </c>
      <c r="D14" s="57">
        <v>14.144</v>
      </c>
      <c r="E14" s="57">
        <v>12.763999999999999</v>
      </c>
      <c r="F14" s="57">
        <v>13.367000000000001</v>
      </c>
      <c r="G14" s="57">
        <v>17.280999999999999</v>
      </c>
      <c r="H14" s="57">
        <v>47.716000000000001</v>
      </c>
      <c r="I14" s="57">
        <v>16.350999999999999</v>
      </c>
      <c r="J14" s="57">
        <v>16.87</v>
      </c>
      <c r="K14" s="57">
        <v>3.6880000000000002</v>
      </c>
      <c r="L14" s="57">
        <v>1.5069999999999999</v>
      </c>
      <c r="M14" s="57"/>
      <c r="N14" s="57"/>
      <c r="O14" s="57"/>
      <c r="P14" s="57"/>
      <c r="Q14" s="57"/>
      <c r="R14" s="57"/>
      <c r="S14" s="57">
        <v>4.7610000000000001</v>
      </c>
      <c r="T14" s="57"/>
      <c r="U14" s="57">
        <v>0.68300000000000005</v>
      </c>
      <c r="V14" s="57">
        <v>5.0329999999999995</v>
      </c>
      <c r="W14" s="57">
        <v>22.204000000000001</v>
      </c>
      <c r="X14" s="57">
        <v>4.077</v>
      </c>
      <c r="Y14" s="57">
        <v>4.4119999999999999</v>
      </c>
      <c r="Z14" s="58"/>
      <c r="AA14" s="59">
        <f t="shared" si="0"/>
        <v>204.48999999999998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4.7249999999999996</v>
      </c>
      <c r="C16" s="62">
        <f t="shared" ref="C16:Z16" si="1">IF(LEN(C$2)&gt;0,SUM(C10:C15),"")</f>
        <v>132.018</v>
      </c>
      <c r="D16" s="62">
        <f t="shared" si="1"/>
        <v>148.30500000000001</v>
      </c>
      <c r="E16" s="62">
        <f t="shared" si="1"/>
        <v>117.66</v>
      </c>
      <c r="F16" s="62">
        <f t="shared" si="1"/>
        <v>122.126</v>
      </c>
      <c r="G16" s="62">
        <f t="shared" si="1"/>
        <v>162.041</v>
      </c>
      <c r="H16" s="62">
        <f t="shared" si="1"/>
        <v>174.56200000000001</v>
      </c>
      <c r="I16" s="62">
        <f t="shared" si="1"/>
        <v>166.351</v>
      </c>
      <c r="J16" s="62">
        <f t="shared" si="1"/>
        <v>162.40700000000001</v>
      </c>
      <c r="K16" s="62">
        <f t="shared" si="1"/>
        <v>139.36499999999998</v>
      </c>
      <c r="L16" s="62">
        <f t="shared" si="1"/>
        <v>32.339999999999996</v>
      </c>
      <c r="M16" s="62">
        <f t="shared" si="1"/>
        <v>41.536999999999999</v>
      </c>
      <c r="N16" s="62">
        <f t="shared" si="1"/>
        <v>124.178</v>
      </c>
      <c r="O16" s="62">
        <f t="shared" si="1"/>
        <v>123.92700000000001</v>
      </c>
      <c r="P16" s="62">
        <f t="shared" si="1"/>
        <v>110.136</v>
      </c>
      <c r="Q16" s="62">
        <f t="shared" si="1"/>
        <v>139.255</v>
      </c>
      <c r="R16" s="62">
        <f t="shared" si="1"/>
        <v>42.761000000000003</v>
      </c>
      <c r="S16" s="62">
        <f t="shared" si="1"/>
        <v>109.874</v>
      </c>
      <c r="T16" s="62">
        <f t="shared" si="1"/>
        <v>165.53200000000001</v>
      </c>
      <c r="U16" s="62">
        <f t="shared" si="1"/>
        <v>157.411</v>
      </c>
      <c r="V16" s="62">
        <f t="shared" si="1"/>
        <v>225.03299999999999</v>
      </c>
      <c r="W16" s="62">
        <f t="shared" si="1"/>
        <v>172.20400000000001</v>
      </c>
      <c r="X16" s="62">
        <f t="shared" si="1"/>
        <v>154.077</v>
      </c>
      <c r="Y16" s="62">
        <f t="shared" si="1"/>
        <v>154.41200000000001</v>
      </c>
      <c r="Z16" s="63" t="str">
        <f t="shared" si="1"/>
        <v/>
      </c>
      <c r="AA16" s="64">
        <f>SUM(AA10:AA15)</f>
        <v>3082.2369999999996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50</v>
      </c>
      <c r="R19" s="72">
        <v>50</v>
      </c>
      <c r="S19" s="72"/>
      <c r="T19" s="72"/>
      <c r="U19" s="72"/>
      <c r="V19" s="72"/>
      <c r="W19" s="72"/>
      <c r="X19" s="72"/>
      <c r="Y19" s="72">
        <v>75</v>
      </c>
      <c r="Z19" s="73"/>
      <c r="AA19" s="74">
        <f t="shared" ref="AA19:AA25" si="2">SUM(B19:Z19)</f>
        <v>175</v>
      </c>
    </row>
    <row r="20" spans="1:27" ht="24.95" customHeight="1" x14ac:dyDescent="0.2">
      <c r="A20" s="75" t="s">
        <v>15</v>
      </c>
      <c r="B20" s="76">
        <v>22.006999999999998</v>
      </c>
      <c r="C20" s="77">
        <v>19.361999999999998</v>
      </c>
      <c r="D20" s="77">
        <v>20.532000000000004</v>
      </c>
      <c r="E20" s="77">
        <v>18.577000000000002</v>
      </c>
      <c r="F20" s="77">
        <v>19.053000000000001</v>
      </c>
      <c r="G20" s="77">
        <v>22.213000000000001</v>
      </c>
      <c r="H20" s="77">
        <v>30.484999999999999</v>
      </c>
      <c r="I20" s="77">
        <v>30.840999999999998</v>
      </c>
      <c r="J20" s="77">
        <v>16.998000000000001</v>
      </c>
      <c r="K20" s="77">
        <v>12.239000000000001</v>
      </c>
      <c r="L20" s="77">
        <v>0.04</v>
      </c>
      <c r="M20" s="77">
        <v>0.05</v>
      </c>
      <c r="N20" s="77">
        <v>0.04</v>
      </c>
      <c r="O20" s="77">
        <v>0.02</v>
      </c>
      <c r="P20" s="77">
        <v>12.083</v>
      </c>
      <c r="Q20" s="77">
        <v>12.264999999999999</v>
      </c>
      <c r="R20" s="77"/>
      <c r="S20" s="77">
        <v>12.238</v>
      </c>
      <c r="T20" s="77"/>
      <c r="U20" s="77"/>
      <c r="V20" s="77">
        <v>2.9380000000000002</v>
      </c>
      <c r="W20" s="77">
        <v>3.37</v>
      </c>
      <c r="X20" s="77">
        <v>1.452</v>
      </c>
      <c r="Y20" s="77">
        <v>12.988</v>
      </c>
      <c r="Z20" s="78"/>
      <c r="AA20" s="79">
        <f t="shared" si="2"/>
        <v>269.791</v>
      </c>
    </row>
    <row r="21" spans="1:27" ht="24.95" customHeight="1" x14ac:dyDescent="0.2">
      <c r="A21" s="75" t="s">
        <v>16</v>
      </c>
      <c r="B21" s="80">
        <v>34.423999999999999</v>
      </c>
      <c r="C21" s="81">
        <v>11.962999999999999</v>
      </c>
      <c r="D21" s="81">
        <v>21.956</v>
      </c>
      <c r="E21" s="81">
        <v>8.4799999999999986</v>
      </c>
      <c r="F21" s="81">
        <v>7.1800000000000006</v>
      </c>
      <c r="G21" s="81">
        <v>18.11</v>
      </c>
      <c r="H21" s="81">
        <v>21.378</v>
      </c>
      <c r="I21" s="81">
        <v>25.792999999999999</v>
      </c>
      <c r="J21" s="81">
        <v>15.416</v>
      </c>
      <c r="K21" s="81">
        <v>23.374000000000002</v>
      </c>
      <c r="L21" s="81">
        <v>5.1829999999999998</v>
      </c>
      <c r="M21" s="81">
        <v>2.992</v>
      </c>
      <c r="N21" s="81">
        <v>1.7070000000000001</v>
      </c>
      <c r="O21" s="81">
        <v>1.28</v>
      </c>
      <c r="P21" s="81">
        <v>8.2379999999999995</v>
      </c>
      <c r="Q21" s="81">
        <v>9.23</v>
      </c>
      <c r="R21" s="81">
        <v>10.31</v>
      </c>
      <c r="S21" s="81">
        <v>16.118999999999996</v>
      </c>
      <c r="T21" s="81">
        <v>20.189</v>
      </c>
      <c r="U21" s="81">
        <v>11.698</v>
      </c>
      <c r="V21" s="81">
        <v>30.256000000000004</v>
      </c>
      <c r="W21" s="81">
        <v>23.369000000000003</v>
      </c>
      <c r="X21" s="81">
        <v>1.6840000000000002</v>
      </c>
      <c r="Y21" s="81">
        <v>27.555</v>
      </c>
      <c r="Z21" s="78"/>
      <c r="AA21" s="79">
        <f t="shared" si="2"/>
        <v>357.88400000000007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56.430999999999997</v>
      </c>
      <c r="C26" s="88">
        <f t="shared" ref="C26:Z26" si="3">IF(LEN(C$2)&gt;0,SUM(C19:C25),"")</f>
        <v>31.324999999999996</v>
      </c>
      <c r="D26" s="88">
        <f t="shared" si="3"/>
        <v>42.488</v>
      </c>
      <c r="E26" s="88">
        <f t="shared" si="3"/>
        <v>27.057000000000002</v>
      </c>
      <c r="F26" s="88">
        <f t="shared" si="3"/>
        <v>26.233000000000001</v>
      </c>
      <c r="G26" s="88">
        <f t="shared" si="3"/>
        <v>40.323</v>
      </c>
      <c r="H26" s="88">
        <f t="shared" si="3"/>
        <v>51.863</v>
      </c>
      <c r="I26" s="88">
        <f t="shared" si="3"/>
        <v>56.634</v>
      </c>
      <c r="J26" s="88">
        <f t="shared" si="3"/>
        <v>32.414000000000001</v>
      </c>
      <c r="K26" s="88">
        <f t="shared" si="3"/>
        <v>35.613</v>
      </c>
      <c r="L26" s="88">
        <f t="shared" si="3"/>
        <v>5.2229999999999999</v>
      </c>
      <c r="M26" s="88">
        <f t="shared" si="3"/>
        <v>3.0419999999999998</v>
      </c>
      <c r="N26" s="88">
        <f t="shared" si="3"/>
        <v>1.7470000000000001</v>
      </c>
      <c r="O26" s="88">
        <f t="shared" si="3"/>
        <v>1.3</v>
      </c>
      <c r="P26" s="88">
        <f t="shared" si="3"/>
        <v>20.320999999999998</v>
      </c>
      <c r="Q26" s="88">
        <f t="shared" si="3"/>
        <v>71.495000000000005</v>
      </c>
      <c r="R26" s="88">
        <f t="shared" si="3"/>
        <v>60.31</v>
      </c>
      <c r="S26" s="88">
        <f t="shared" si="3"/>
        <v>28.356999999999996</v>
      </c>
      <c r="T26" s="88">
        <f t="shared" si="3"/>
        <v>20.189</v>
      </c>
      <c r="U26" s="88">
        <f t="shared" si="3"/>
        <v>11.698</v>
      </c>
      <c r="V26" s="88">
        <f t="shared" si="3"/>
        <v>33.194000000000003</v>
      </c>
      <c r="W26" s="88">
        <f t="shared" si="3"/>
        <v>26.739000000000004</v>
      </c>
      <c r="X26" s="88">
        <f t="shared" si="3"/>
        <v>3.1360000000000001</v>
      </c>
      <c r="Y26" s="88">
        <f t="shared" si="3"/>
        <v>115.54300000000001</v>
      </c>
      <c r="Z26" s="89" t="str">
        <f t="shared" si="3"/>
        <v/>
      </c>
      <c r="AA26" s="90">
        <f>SUM(AA19:AA25)</f>
        <v>802.67500000000007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61.155999999999999</v>
      </c>
      <c r="C30" s="77">
        <v>163.34299999999999</v>
      </c>
      <c r="D30" s="77">
        <v>190.79300000000001</v>
      </c>
      <c r="E30" s="77">
        <v>144.71700000000001</v>
      </c>
      <c r="F30" s="77">
        <v>148.35900000000001</v>
      </c>
      <c r="G30" s="77">
        <v>202.364</v>
      </c>
      <c r="H30" s="77">
        <v>226.42500000000001</v>
      </c>
      <c r="I30" s="77">
        <v>222.98500000000001</v>
      </c>
      <c r="J30" s="77">
        <v>194.821</v>
      </c>
      <c r="K30" s="77">
        <v>174.97800000000001</v>
      </c>
      <c r="L30" s="77">
        <v>37.563000000000002</v>
      </c>
      <c r="M30" s="77">
        <v>44.579000000000001</v>
      </c>
      <c r="N30" s="77">
        <v>125.925</v>
      </c>
      <c r="O30" s="77">
        <v>125.227</v>
      </c>
      <c r="P30" s="77">
        <v>130.45699999999999</v>
      </c>
      <c r="Q30" s="77">
        <v>210.75</v>
      </c>
      <c r="R30" s="77">
        <v>103.071</v>
      </c>
      <c r="S30" s="77">
        <v>138.23099999999999</v>
      </c>
      <c r="T30" s="77">
        <v>185.721</v>
      </c>
      <c r="U30" s="77">
        <v>169.10900000000001</v>
      </c>
      <c r="V30" s="77">
        <v>258.22699999999998</v>
      </c>
      <c r="W30" s="77">
        <v>198.94300000000001</v>
      </c>
      <c r="X30" s="77">
        <v>157.21299999999999</v>
      </c>
      <c r="Y30" s="77">
        <v>269.95499999999998</v>
      </c>
      <c r="Z30" s="78"/>
      <c r="AA30" s="79">
        <f>SUM(B30:Z30)</f>
        <v>3884.9119999999998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61.155999999999999</v>
      </c>
      <c r="C32" s="62">
        <f t="shared" ref="C32:Z32" si="4">IF(LEN(C$2)&gt;0,SUM(C29:C31),"")</f>
        <v>163.34299999999999</v>
      </c>
      <c r="D32" s="62">
        <f t="shared" si="4"/>
        <v>190.79300000000001</v>
      </c>
      <c r="E32" s="62">
        <f t="shared" si="4"/>
        <v>144.71700000000001</v>
      </c>
      <c r="F32" s="62">
        <f t="shared" si="4"/>
        <v>148.35900000000001</v>
      </c>
      <c r="G32" s="62">
        <f t="shared" si="4"/>
        <v>202.364</v>
      </c>
      <c r="H32" s="62">
        <f t="shared" si="4"/>
        <v>226.42500000000001</v>
      </c>
      <c r="I32" s="62">
        <f t="shared" si="4"/>
        <v>222.98500000000001</v>
      </c>
      <c r="J32" s="62">
        <f t="shared" si="4"/>
        <v>194.821</v>
      </c>
      <c r="K32" s="62">
        <f t="shared" si="4"/>
        <v>174.97800000000001</v>
      </c>
      <c r="L32" s="62">
        <f t="shared" si="4"/>
        <v>37.563000000000002</v>
      </c>
      <c r="M32" s="62">
        <f t="shared" si="4"/>
        <v>44.579000000000001</v>
      </c>
      <c r="N32" s="62">
        <f t="shared" si="4"/>
        <v>125.925</v>
      </c>
      <c r="O32" s="62">
        <f t="shared" si="4"/>
        <v>125.227</v>
      </c>
      <c r="P32" s="62">
        <f t="shared" si="4"/>
        <v>130.45699999999999</v>
      </c>
      <c r="Q32" s="62">
        <f t="shared" si="4"/>
        <v>210.75</v>
      </c>
      <c r="R32" s="62">
        <f t="shared" si="4"/>
        <v>103.071</v>
      </c>
      <c r="S32" s="62">
        <f t="shared" si="4"/>
        <v>138.23099999999999</v>
      </c>
      <c r="T32" s="62">
        <f t="shared" si="4"/>
        <v>185.721</v>
      </c>
      <c r="U32" s="62">
        <f t="shared" si="4"/>
        <v>169.10900000000001</v>
      </c>
      <c r="V32" s="62">
        <f t="shared" si="4"/>
        <v>258.22699999999998</v>
      </c>
      <c r="W32" s="62">
        <f t="shared" si="4"/>
        <v>198.94300000000001</v>
      </c>
      <c r="X32" s="62">
        <f t="shared" si="4"/>
        <v>157.21299999999999</v>
      </c>
      <c r="Y32" s="62">
        <f t="shared" si="4"/>
        <v>269.95499999999998</v>
      </c>
      <c r="Z32" s="63" t="str">
        <f t="shared" si="4"/>
        <v/>
      </c>
      <c r="AA32" s="64">
        <f>SUM(AA29:AA31)</f>
        <v>3884.9119999999998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61.155999999999999</v>
      </c>
      <c r="C52" s="88">
        <f t="shared" ref="C52:Z52" si="10">IF(LEN(C$2)&gt;0,SUM(C10:C15)+C26+C40,"")</f>
        <v>163.34299999999999</v>
      </c>
      <c r="D52" s="88">
        <f t="shared" si="10"/>
        <v>190.79300000000001</v>
      </c>
      <c r="E52" s="88">
        <f t="shared" si="10"/>
        <v>144.71699999999998</v>
      </c>
      <c r="F52" s="88">
        <f t="shared" si="10"/>
        <v>148.35900000000001</v>
      </c>
      <c r="G52" s="88">
        <f t="shared" si="10"/>
        <v>202.364</v>
      </c>
      <c r="H52" s="88">
        <f t="shared" si="10"/>
        <v>226.42500000000001</v>
      </c>
      <c r="I52" s="88">
        <f t="shared" si="10"/>
        <v>222.98500000000001</v>
      </c>
      <c r="J52" s="88">
        <f t="shared" si="10"/>
        <v>194.82100000000003</v>
      </c>
      <c r="K52" s="88">
        <f t="shared" si="10"/>
        <v>174.97799999999998</v>
      </c>
      <c r="L52" s="88">
        <f t="shared" si="10"/>
        <v>37.562999999999995</v>
      </c>
      <c r="M52" s="88">
        <f t="shared" si="10"/>
        <v>44.579000000000001</v>
      </c>
      <c r="N52" s="88">
        <f t="shared" si="10"/>
        <v>125.925</v>
      </c>
      <c r="O52" s="88">
        <f t="shared" si="10"/>
        <v>125.227</v>
      </c>
      <c r="P52" s="88">
        <f t="shared" si="10"/>
        <v>130.45699999999999</v>
      </c>
      <c r="Q52" s="88">
        <f t="shared" si="10"/>
        <v>210.75</v>
      </c>
      <c r="R52" s="88">
        <f t="shared" si="10"/>
        <v>103.071</v>
      </c>
      <c r="S52" s="88">
        <f t="shared" si="10"/>
        <v>138.23099999999999</v>
      </c>
      <c r="T52" s="88">
        <f t="shared" si="10"/>
        <v>185.721</v>
      </c>
      <c r="U52" s="88">
        <f t="shared" si="10"/>
        <v>169.10900000000001</v>
      </c>
      <c r="V52" s="88">
        <f t="shared" si="10"/>
        <v>258.22699999999998</v>
      </c>
      <c r="W52" s="88">
        <f t="shared" si="10"/>
        <v>198.94300000000001</v>
      </c>
      <c r="X52" s="88">
        <f t="shared" si="10"/>
        <v>157.21299999999999</v>
      </c>
      <c r="Y52" s="88">
        <f t="shared" si="10"/>
        <v>269.95500000000004</v>
      </c>
      <c r="Z52" s="89" t="str">
        <f t="shared" si="10"/>
        <v/>
      </c>
      <c r="AA52" s="104">
        <f>SUM(B52:Z52)</f>
        <v>3884.9119999999998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-44.4</v>
      </c>
      <c r="I4" s="18">
        <v>-111.3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v>-257.60000000000002</v>
      </c>
      <c r="W4" s="18">
        <v>-198.9</v>
      </c>
      <c r="X4" s="18"/>
      <c r="Y4" s="18">
        <v>-263.5</v>
      </c>
      <c r="Z4" s="19"/>
      <c r="AA4" s="111">
        <f>SUM(B4:Z4)</f>
        <v>-875.7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99.07</v>
      </c>
      <c r="C7" s="117">
        <v>95.25</v>
      </c>
      <c r="D7" s="117">
        <v>90.32</v>
      </c>
      <c r="E7" s="117">
        <v>88.01</v>
      </c>
      <c r="F7" s="117">
        <v>88.98</v>
      </c>
      <c r="G7" s="117">
        <v>95.92</v>
      </c>
      <c r="H7" s="117">
        <v>129</v>
      </c>
      <c r="I7" s="117">
        <v>135.94</v>
      </c>
      <c r="J7" s="117">
        <v>106.21</v>
      </c>
      <c r="K7" s="117">
        <v>94.68</v>
      </c>
      <c r="L7" s="117">
        <v>77.650000000000006</v>
      </c>
      <c r="M7" s="117">
        <v>54.55</v>
      </c>
      <c r="N7" s="117">
        <v>88.17</v>
      </c>
      <c r="O7" s="117">
        <v>88.17</v>
      </c>
      <c r="P7" s="117">
        <v>89.52</v>
      </c>
      <c r="Q7" s="117">
        <v>93.27</v>
      </c>
      <c r="R7" s="117">
        <v>111.39</v>
      </c>
      <c r="S7" s="117">
        <v>155.21</v>
      </c>
      <c r="T7" s="117">
        <v>221.73</v>
      </c>
      <c r="U7" s="117">
        <v>539.47</v>
      </c>
      <c r="V7" s="117">
        <v>175</v>
      </c>
      <c r="W7" s="117">
        <v>129.96</v>
      </c>
      <c r="X7" s="117">
        <v>132.18</v>
      </c>
      <c r="Y7" s="117">
        <v>114.91</v>
      </c>
      <c r="Z7" s="118"/>
      <c r="AA7" s="119">
        <f>IF(SUM(B7:Z7)&lt;&gt;0,AVERAGEIF(B7:Z7,"&lt;&gt;"""),"")</f>
        <v>128.94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44.4</v>
      </c>
      <c r="I15" s="133">
        <v>111.3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257.60000000000002</v>
      </c>
      <c r="W15" s="133">
        <v>198.9</v>
      </c>
      <c r="X15" s="133"/>
      <c r="Y15" s="133">
        <v>263.5</v>
      </c>
      <c r="Z15" s="131"/>
      <c r="AA15" s="132">
        <f t="shared" si="0"/>
        <v>875.7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44.4</v>
      </c>
      <c r="I16" s="135">
        <f t="shared" si="1"/>
        <v>111.3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257.60000000000002</v>
      </c>
      <c r="W16" s="135">
        <f t="shared" si="1"/>
        <v>198.9</v>
      </c>
      <c r="X16" s="135">
        <f t="shared" si="1"/>
        <v>0</v>
      </c>
      <c r="Y16" s="135">
        <f t="shared" si="1"/>
        <v>263.5</v>
      </c>
      <c r="Z16" s="136" t="str">
        <f t="shared" si="1"/>
        <v/>
      </c>
      <c r="AA16" s="90">
        <f t="shared" si="0"/>
        <v>875.7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2024-09-04T13:38:15Z</dcterms:created>
  <dcterms:modified xsi:type="dcterms:W3CDTF">2024-09-04T13:38:17Z</dcterms:modified>
</cp:coreProperties>
</file>