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<sst xmlns="http://schemas.openxmlformats.org/spreadsheetml/2006/main" count="119" uniqueCount="54">
  <si>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03/09/2024 16:33:52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</si>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</sst>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8BD-4A24-B1D8-87EBDDB47B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5">
                  <c:v>50</c:v>
                </c:pt>
                <c:pt idx="7">
                  <c:v>70</c:v>
                </c:pt>
                <c:pt idx="8">
                  <c:v>42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D-4A24-B1D8-87EBDDB47B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0.29699999999999999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BD-4A24-B1D8-87EBDDB47B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1.619</c:v>
                </c:pt>
                <c:pt idx="3">
                  <c:v>0.94000000000000006</c:v>
                </c:pt>
                <c:pt idx="4">
                  <c:v>0.49</c:v>
                </c:pt>
                <c:pt idx="12">
                  <c:v>0.25</c:v>
                </c:pt>
                <c:pt idx="16">
                  <c:v>5.0809999999999995</c:v>
                </c:pt>
                <c:pt idx="17">
                  <c:v>1.8520000000000001</c:v>
                </c:pt>
                <c:pt idx="18">
                  <c:v>1.22</c:v>
                </c:pt>
                <c:pt idx="19">
                  <c:v>1.73</c:v>
                </c:pt>
                <c:pt idx="22">
                  <c:v>0.24</c:v>
                </c:pt>
                <c:pt idx="23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BD-4A24-B1D8-87EBDDB47B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8BD-4A24-B1D8-87EBDDB47B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8BD-4A24-B1D8-87EBDDB47B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8BD-4A24-B1D8-87EBDDB47B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8BD-4A24-B1D8-87EBDDB47B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8BD-4A24-B1D8-87EBDDB47B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57.555999999999997</c:v>
                </c:pt>
                <c:pt idx="1">
                  <c:v>54.15</c:v>
                </c:pt>
                <c:pt idx="2">
                  <c:v>52.668999999999997</c:v>
                </c:pt>
                <c:pt idx="3">
                  <c:v>53.516000000000005</c:v>
                </c:pt>
                <c:pt idx="4">
                  <c:v>56.261000000000003</c:v>
                </c:pt>
                <c:pt idx="5">
                  <c:v>25.952000000000002</c:v>
                </c:pt>
                <c:pt idx="6">
                  <c:v>20</c:v>
                </c:pt>
                <c:pt idx="7">
                  <c:v>4.3449999999999998</c:v>
                </c:pt>
                <c:pt idx="8">
                  <c:v>17.492000000000001</c:v>
                </c:pt>
                <c:pt idx="9">
                  <c:v>54.414000000000001</c:v>
                </c:pt>
                <c:pt idx="10">
                  <c:v>82.736999999999995</c:v>
                </c:pt>
                <c:pt idx="11">
                  <c:v>50</c:v>
                </c:pt>
                <c:pt idx="12">
                  <c:v>69.926999999999992</c:v>
                </c:pt>
                <c:pt idx="13">
                  <c:v>50.665999999999997</c:v>
                </c:pt>
                <c:pt idx="14">
                  <c:v>64.671999999999997</c:v>
                </c:pt>
                <c:pt idx="15">
                  <c:v>46.447000000000003</c:v>
                </c:pt>
                <c:pt idx="21">
                  <c:v>27.89</c:v>
                </c:pt>
                <c:pt idx="22">
                  <c:v>24.33</c:v>
                </c:pt>
                <c:pt idx="23">
                  <c:v>77.412999999999997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BD-4A24-B1D8-87EBDDB47B3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BD-4A24-B1D8-87EBDDB47B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1.9810000000000001</c:v>
                </c:pt>
                <c:pt idx="6">
                  <c:v>61.210999999999999</c:v>
                </c:pt>
                <c:pt idx="7">
                  <c:v>7.0999999999999994E-2</c:v>
                </c:pt>
                <c:pt idx="8">
                  <c:v>11.635999999999999</c:v>
                </c:pt>
                <c:pt idx="9">
                  <c:v>7.5570000000000004</c:v>
                </c:pt>
                <c:pt idx="10">
                  <c:v>8.3759999999999994</c:v>
                </c:pt>
                <c:pt idx="11">
                  <c:v>10.327</c:v>
                </c:pt>
                <c:pt idx="12">
                  <c:v>7.8580000000000005</c:v>
                </c:pt>
                <c:pt idx="13">
                  <c:v>9.4380000000000006</c:v>
                </c:pt>
                <c:pt idx="14">
                  <c:v>10.201000000000001</c:v>
                </c:pt>
                <c:pt idx="15">
                  <c:v>5.7859999999999996</c:v>
                </c:pt>
                <c:pt idx="16">
                  <c:v>12.113</c:v>
                </c:pt>
                <c:pt idx="17">
                  <c:v>16.168000000000003</c:v>
                </c:pt>
                <c:pt idx="18">
                  <c:v>28.084</c:v>
                </c:pt>
                <c:pt idx="19">
                  <c:v>34.036000000000001</c:v>
                </c:pt>
                <c:pt idx="20">
                  <c:v>23.844000000000001</c:v>
                </c:pt>
                <c:pt idx="23">
                  <c:v>12.09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BD-4A24-B1D8-87EBDDB47B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8BD-4A24-B1D8-87EBDDB47B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8BD-4A24-B1D8-87EBDDB47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118.38</c:v>
                </c:pt>
                <c:pt idx="1">
                  <c:v>101</c:v>
                </c:pt>
                <c:pt idx="2">
                  <c:v>99</c:v>
                </c:pt>
                <c:pt idx="3">
                  <c:v>97.56</c:v>
                </c:pt>
                <c:pt idx="4">
                  <c:v>97.83</c:v>
                </c:pt>
                <c:pt idx="5">
                  <c:v>102.1</c:v>
                </c:pt>
                <c:pt idx="6">
                  <c:v>148.30000000000001</c:v>
                </c:pt>
                <c:pt idx="7">
                  <c:v>175</c:v>
                </c:pt>
                <c:pt idx="8">
                  <c:v>149.5</c:v>
                </c:pt>
                <c:pt idx="9">
                  <c:v>100.63</c:v>
                </c:pt>
                <c:pt idx="10">
                  <c:v>96</c:v>
                </c:pt>
                <c:pt idx="11">
                  <c:v>84.5</c:v>
                </c:pt>
                <c:pt idx="12">
                  <c:v>88.95</c:v>
                </c:pt>
                <c:pt idx="13">
                  <c:v>87.89</c:v>
                </c:pt>
                <c:pt idx="14">
                  <c:v>97.56</c:v>
                </c:pt>
                <c:pt idx="15">
                  <c:v>93.97</c:v>
                </c:pt>
                <c:pt idx="16">
                  <c:v>144.49</c:v>
                </c:pt>
                <c:pt idx="17">
                  <c:v>187</c:v>
                </c:pt>
                <c:pt idx="18">
                  <c:v>657.95</c:v>
                </c:pt>
                <c:pt idx="19">
                  <c:v>944</c:v>
                </c:pt>
                <c:pt idx="20">
                  <c:v>528.83000000000004</c:v>
                </c:pt>
                <c:pt idx="21">
                  <c:v>222.58</c:v>
                </c:pt>
                <c:pt idx="22">
                  <c:v>150</c:v>
                </c:pt>
                <c:pt idx="23">
                  <c:v>128.68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8BD-4A24-B1D8-87EBDDB47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37-4B31-85CD-E188DF53BC2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6">
                  <c:v>25</c:v>
                </c:pt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7-4B31-85CD-E188DF53BC2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27.887</c:v>
                </c:pt>
                <c:pt idx="1">
                  <c:v>27.792999999999999</c:v>
                </c:pt>
                <c:pt idx="2">
                  <c:v>37.695999999999998</c:v>
                </c:pt>
                <c:pt idx="3">
                  <c:v>37.567999999999998</c:v>
                </c:pt>
                <c:pt idx="4">
                  <c:v>37.480000000000004</c:v>
                </c:pt>
                <c:pt idx="5">
                  <c:v>39.473999999999997</c:v>
                </c:pt>
                <c:pt idx="6">
                  <c:v>28.266999999999999</c:v>
                </c:pt>
                <c:pt idx="7">
                  <c:v>28.161999999999999</c:v>
                </c:pt>
                <c:pt idx="8">
                  <c:v>20.222999999999999</c:v>
                </c:pt>
                <c:pt idx="9">
                  <c:v>21.175000000000001</c:v>
                </c:pt>
                <c:pt idx="10">
                  <c:v>34.002000000000002</c:v>
                </c:pt>
                <c:pt idx="11">
                  <c:v>16.66</c:v>
                </c:pt>
                <c:pt idx="12">
                  <c:v>16.346999999999998</c:v>
                </c:pt>
                <c:pt idx="13">
                  <c:v>13.876999999999999</c:v>
                </c:pt>
                <c:pt idx="14">
                  <c:v>15.654999999999999</c:v>
                </c:pt>
                <c:pt idx="15">
                  <c:v>12.600999999999999</c:v>
                </c:pt>
                <c:pt idx="16">
                  <c:v>10.183999999999999</c:v>
                </c:pt>
                <c:pt idx="18">
                  <c:v>6.6980000000000004</c:v>
                </c:pt>
                <c:pt idx="19">
                  <c:v>5.2</c:v>
                </c:pt>
                <c:pt idx="23">
                  <c:v>10.076000000000001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37-4B31-85CD-E188DF53BC2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24.233999999999998</c:v>
                </c:pt>
                <c:pt idx="1">
                  <c:v>24.361000000000001</c:v>
                </c:pt>
                <c:pt idx="2">
                  <c:v>14.613000000000001</c:v>
                </c:pt>
                <c:pt idx="3">
                  <c:v>15.03</c:v>
                </c:pt>
                <c:pt idx="4">
                  <c:v>18.336000000000002</c:v>
                </c:pt>
                <c:pt idx="5">
                  <c:v>33.864999999999995</c:v>
                </c:pt>
                <c:pt idx="6">
                  <c:v>26.536000000000001</c:v>
                </c:pt>
                <c:pt idx="7">
                  <c:v>37.896999999999998</c:v>
                </c:pt>
                <c:pt idx="8">
                  <c:v>33.031999999999996</c:v>
                </c:pt>
                <c:pt idx="9">
                  <c:v>24.692999999999998</c:v>
                </c:pt>
                <c:pt idx="10">
                  <c:v>41.423999999999992</c:v>
                </c:pt>
                <c:pt idx="11">
                  <c:v>13.364000000000001</c:v>
                </c:pt>
                <c:pt idx="12">
                  <c:v>15.205</c:v>
                </c:pt>
                <c:pt idx="13">
                  <c:v>13.49</c:v>
                </c:pt>
                <c:pt idx="14">
                  <c:v>23.978000000000002</c:v>
                </c:pt>
                <c:pt idx="15">
                  <c:v>14.556000000000001</c:v>
                </c:pt>
                <c:pt idx="16">
                  <c:v>7.01</c:v>
                </c:pt>
                <c:pt idx="17">
                  <c:v>18.317</c:v>
                </c:pt>
                <c:pt idx="18">
                  <c:v>22.606000000000002</c:v>
                </c:pt>
                <c:pt idx="19">
                  <c:v>30.565999999999999</c:v>
                </c:pt>
                <c:pt idx="20">
                  <c:v>22.516999999999999</c:v>
                </c:pt>
                <c:pt idx="21">
                  <c:v>25.815999999999999</c:v>
                </c:pt>
                <c:pt idx="22">
                  <c:v>22.996000000000002</c:v>
                </c:pt>
                <c:pt idx="23">
                  <c:v>4.6929999999999996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37-4B31-85CD-E188DF53BC2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737-4B31-85CD-E188DF53BC2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37-4B31-85CD-E188DF53BC2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737-4B31-85CD-E188DF53BC2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737-4B31-85CD-E188DF53BC2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737-4B31-85CD-E188DF53BC2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737-4B31-85CD-E188DF53BC2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37-4B31-85CD-E188DF53BC2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7.4160000000000004</c:v>
                </c:pt>
                <c:pt idx="1">
                  <c:v>1.996</c:v>
                </c:pt>
                <c:pt idx="2">
                  <c:v>1.9790000000000003</c:v>
                </c:pt>
                <c:pt idx="3">
                  <c:v>1.8579999999999999</c:v>
                </c:pt>
                <c:pt idx="4">
                  <c:v>0.93500000000000005</c:v>
                </c:pt>
                <c:pt idx="5">
                  <c:v>2.613</c:v>
                </c:pt>
                <c:pt idx="6">
                  <c:v>1.4079999999999999</c:v>
                </c:pt>
                <c:pt idx="7">
                  <c:v>8.3569999999999993</c:v>
                </c:pt>
                <c:pt idx="8">
                  <c:v>17.872999999999998</c:v>
                </c:pt>
                <c:pt idx="9">
                  <c:v>36.103000000000002</c:v>
                </c:pt>
                <c:pt idx="10">
                  <c:v>35.686999999999998</c:v>
                </c:pt>
                <c:pt idx="11">
                  <c:v>30.302999999999997</c:v>
                </c:pt>
                <c:pt idx="12">
                  <c:v>46.483000000000004</c:v>
                </c:pt>
                <c:pt idx="13">
                  <c:v>32.736999999999995</c:v>
                </c:pt>
                <c:pt idx="14">
                  <c:v>35.24</c:v>
                </c:pt>
                <c:pt idx="15">
                  <c:v>25.075999999999997</c:v>
                </c:pt>
                <c:pt idx="20">
                  <c:v>1.327</c:v>
                </c:pt>
                <c:pt idx="21">
                  <c:v>2.0739999999999998</c:v>
                </c:pt>
                <c:pt idx="22">
                  <c:v>1.5740000000000001</c:v>
                </c:pt>
                <c:pt idx="23">
                  <c:v>0.214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737-4B31-85CD-E188DF53BC2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737-4B31-85CD-E188DF53BC2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737-4B31-85CD-E188DF53B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118.38</c:v>
                </c:pt>
                <c:pt idx="1">
                  <c:v>101</c:v>
                </c:pt>
                <c:pt idx="2">
                  <c:v>99</c:v>
                </c:pt>
                <c:pt idx="3">
                  <c:v>97.56</c:v>
                </c:pt>
                <c:pt idx="4">
                  <c:v>97.83</c:v>
                </c:pt>
                <c:pt idx="5">
                  <c:v>102.1</c:v>
                </c:pt>
                <c:pt idx="6">
                  <c:v>148.30000000000001</c:v>
                </c:pt>
                <c:pt idx="7">
                  <c:v>175</c:v>
                </c:pt>
                <c:pt idx="8">
                  <c:v>149.5</c:v>
                </c:pt>
                <c:pt idx="9">
                  <c:v>100.63</c:v>
                </c:pt>
                <c:pt idx="10">
                  <c:v>96</c:v>
                </c:pt>
                <c:pt idx="11">
                  <c:v>84.5</c:v>
                </c:pt>
                <c:pt idx="12">
                  <c:v>88.95</c:v>
                </c:pt>
                <c:pt idx="13">
                  <c:v>87.89</c:v>
                </c:pt>
                <c:pt idx="14">
                  <c:v>97.56</c:v>
                </c:pt>
                <c:pt idx="15">
                  <c:v>93.97</c:v>
                </c:pt>
                <c:pt idx="16">
                  <c:v>144.49</c:v>
                </c:pt>
                <c:pt idx="17">
                  <c:v>187</c:v>
                </c:pt>
                <c:pt idx="18">
                  <c:v>657.95</c:v>
                </c:pt>
                <c:pt idx="19">
                  <c:v>944</c:v>
                </c:pt>
                <c:pt idx="20">
                  <c:v>528.83000000000004</c:v>
                </c:pt>
                <c:pt idx="21">
                  <c:v>222.58</c:v>
                </c:pt>
                <c:pt idx="22">
                  <c:v>150</c:v>
                </c:pt>
                <c:pt idx="23">
                  <c:v>128.68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737-4B31-85CD-E188DF53B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59.537000000000006</v>
      </c>
      <c r="C4" s="18">
        <v>54.15</v>
      </c>
      <c r="D4" s="18">
        <v>54.287999999999997</v>
      </c>
      <c r="E4" s="18">
        <v>54.456000000000003</v>
      </c>
      <c r="F4" s="18">
        <v>56.751000000000005</v>
      </c>
      <c r="G4" s="18">
        <v>75.951999999999998</v>
      </c>
      <c r="H4" s="18">
        <v>81.210999999999999</v>
      </c>
      <c r="I4" s="18">
        <v>74.415999999999997</v>
      </c>
      <c r="J4" s="18">
        <v>71.128</v>
      </c>
      <c r="K4" s="18">
        <v>81.971000000000004</v>
      </c>
      <c r="L4" s="18">
        <v>111.113</v>
      </c>
      <c r="M4" s="18">
        <v>60.326999999999998</v>
      </c>
      <c r="N4" s="18">
        <v>78.034999999999997</v>
      </c>
      <c r="O4" s="18">
        <v>60.103999999999999</v>
      </c>
      <c r="P4" s="18">
        <v>74.87299999999999</v>
      </c>
      <c r="Q4" s="18">
        <v>52.233000000000004</v>
      </c>
      <c r="R4" s="18">
        <v>17.193999999999999</v>
      </c>
      <c r="S4" s="18">
        <v>18.317000000000004</v>
      </c>
      <c r="T4" s="18">
        <v>29.303999999999998</v>
      </c>
      <c r="U4" s="18">
        <v>35.766000000000005</v>
      </c>
      <c r="V4" s="18">
        <v>23.844000000000001</v>
      </c>
      <c r="W4" s="18">
        <v>27.89</v>
      </c>
      <c r="X4" s="18">
        <v>24.569999999999997</v>
      </c>
      <c r="Y4" s="18">
        <v>89.983000000000004</v>
      </c>
      <c r="Z4" s="19"/>
      <c r="AA4" s="20">
        <f>SUM(B4:Z4)</f>
        <v>1367.413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118.38</v>
      </c>
      <c r="C7" s="28">
        <v>101</v>
      </c>
      <c r="D7" s="28">
        <v>99</v>
      </c>
      <c r="E7" s="28">
        <v>97.56</v>
      </c>
      <c r="F7" s="28">
        <v>97.83</v>
      </c>
      <c r="G7" s="28">
        <v>102.1</v>
      </c>
      <c r="H7" s="28">
        <v>148.30000000000001</v>
      </c>
      <c r="I7" s="28">
        <v>175</v>
      </c>
      <c r="J7" s="28">
        <v>149.5</v>
      </c>
      <c r="K7" s="28">
        <v>100.63</v>
      </c>
      <c r="L7" s="28">
        <v>96</v>
      </c>
      <c r="M7" s="28">
        <v>84.5</v>
      </c>
      <c r="N7" s="28">
        <v>88.95</v>
      </c>
      <c r="O7" s="28">
        <v>87.89</v>
      </c>
      <c r="P7" s="28">
        <v>97.56</v>
      </c>
      <c r="Q7" s="28">
        <v>93.97</v>
      </c>
      <c r="R7" s="28">
        <v>144.49</v>
      </c>
      <c r="S7" s="28">
        <v>187</v>
      </c>
      <c r="T7" s="28">
        <v>657.95</v>
      </c>
      <c r="U7" s="28">
        <v>944</v>
      </c>
      <c r="V7" s="28">
        <v>528.83000000000004</v>
      </c>
      <c r="W7" s="28">
        <v>222.58</v>
      </c>
      <c r="X7" s="28">
        <v>150</v>
      </c>
      <c r="Y7" s="28">
        <v>128.68</v>
      </c>
      <c r="Z7" s="29"/>
      <c r="AA7" s="30">
        <f>IF(SUM(B7:Z7)&lt;&gt;0,AVERAGEIF(B7:Z7,"&lt;&gt;"""),"")</f>
        <v>195.9041666666667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57.555999999999997</v>
      </c>
      <c r="C12" s="52">
        <v>54.15</v>
      </c>
      <c r="D12" s="52">
        <v>52.668999999999997</v>
      </c>
      <c r="E12" s="52">
        <v>53.516000000000005</v>
      </c>
      <c r="F12" s="52">
        <v>56.261000000000003</v>
      </c>
      <c r="G12" s="52">
        <v>25.952000000000002</v>
      </c>
      <c r="H12" s="52">
        <v>20</v>
      </c>
      <c r="I12" s="52">
        <v>4.3449999999999998</v>
      </c>
      <c r="J12" s="52">
        <v>17.492000000000001</v>
      </c>
      <c r="K12" s="52">
        <v>54.414000000000001</v>
      </c>
      <c r="L12" s="52">
        <v>82.736999999999995</v>
      </c>
      <c r="M12" s="52">
        <v>50</v>
      </c>
      <c r="N12" s="52">
        <v>69.926999999999992</v>
      </c>
      <c r="O12" s="52">
        <v>50.665999999999997</v>
      </c>
      <c r="P12" s="52">
        <v>64.671999999999997</v>
      </c>
      <c r="Q12" s="52">
        <v>46.447000000000003</v>
      </c>
      <c r="R12" s="52"/>
      <c r="S12" s="52"/>
      <c r="T12" s="52"/>
      <c r="U12" s="52"/>
      <c r="V12" s="52"/>
      <c r="W12" s="52">
        <v>27.89</v>
      </c>
      <c r="X12" s="52">
        <v>24.33</v>
      </c>
      <c r="Y12" s="52">
        <v>77.412999999999997</v>
      </c>
      <c r="Z12" s="53"/>
      <c r="AA12" s="54">
        <f t="shared" si="0"/>
        <v>890.43700000000024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1.9810000000000001</v>
      </c>
      <c r="C14" s="57"/>
      <c r="D14" s="57"/>
      <c r="E14" s="57"/>
      <c r="F14" s="57"/>
      <c r="G14" s="57"/>
      <c r="H14" s="57">
        <v>61.210999999999999</v>
      </c>
      <c r="I14" s="57">
        <v>7.0999999999999994E-2</v>
      </c>
      <c r="J14" s="57">
        <v>11.635999999999999</v>
      </c>
      <c r="K14" s="57">
        <v>7.5570000000000004</v>
      </c>
      <c r="L14" s="57">
        <v>8.3759999999999994</v>
      </c>
      <c r="M14" s="57">
        <v>10.327</v>
      </c>
      <c r="N14" s="57">
        <v>7.8580000000000005</v>
      </c>
      <c r="O14" s="57">
        <v>9.4380000000000006</v>
      </c>
      <c r="P14" s="57">
        <v>10.201000000000001</v>
      </c>
      <c r="Q14" s="57">
        <v>5.7859999999999996</v>
      </c>
      <c r="R14" s="57">
        <v>12.113</v>
      </c>
      <c r="S14" s="57">
        <v>16.168000000000003</v>
      </c>
      <c r="T14" s="57">
        <v>28.084</v>
      </c>
      <c r="U14" s="57">
        <v>34.036000000000001</v>
      </c>
      <c r="V14" s="57">
        <v>23.844000000000001</v>
      </c>
      <c r="W14" s="57"/>
      <c r="X14" s="57"/>
      <c r="Y14" s="57">
        <v>12.09</v>
      </c>
      <c r="Z14" s="58"/>
      <c r="AA14" s="59">
        <f t="shared" si="0"/>
        <v>260.77699999999999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59.536999999999999</v>
      </c>
      <c r="C16" s="62">
        <f t="shared" si="1"/>
        <v>54.15</v>
      </c>
      <c r="D16" s="62">
        <f t="shared" si="1"/>
        <v>52.668999999999997</v>
      </c>
      <c r="E16" s="62">
        <f t="shared" si="1"/>
        <v>53.516000000000005</v>
      </c>
      <c r="F16" s="62">
        <f t="shared" si="1"/>
        <v>56.261000000000003</v>
      </c>
      <c r="G16" s="62">
        <f t="shared" si="1"/>
        <v>25.952000000000002</v>
      </c>
      <c r="H16" s="62">
        <f t="shared" si="1"/>
        <v>81.210999999999999</v>
      </c>
      <c r="I16" s="62">
        <f t="shared" si="1"/>
        <v>4.4159999999999995</v>
      </c>
      <c r="J16" s="62">
        <f t="shared" si="1"/>
        <v>29.128</v>
      </c>
      <c r="K16" s="62">
        <f t="shared" si="1"/>
        <v>61.971000000000004</v>
      </c>
      <c r="L16" s="62">
        <f t="shared" si="1"/>
        <v>91.113</v>
      </c>
      <c r="M16" s="62">
        <f t="shared" si="1"/>
        <v>60.326999999999998</v>
      </c>
      <c r="N16" s="62">
        <f t="shared" si="1"/>
        <v>77.784999999999997</v>
      </c>
      <c r="O16" s="62">
        <f t="shared" si="1"/>
        <v>60.103999999999999</v>
      </c>
      <c r="P16" s="62">
        <f t="shared" si="1"/>
        <v>74.87299999999999</v>
      </c>
      <c r="Q16" s="62">
        <f t="shared" si="1"/>
        <v>52.233000000000004</v>
      </c>
      <c r="R16" s="62">
        <f t="shared" si="1"/>
        <v>12.113</v>
      </c>
      <c r="S16" s="62">
        <f t="shared" si="1"/>
        <v>16.168000000000003</v>
      </c>
      <c r="T16" s="62">
        <f t="shared" si="1"/>
        <v>28.084</v>
      </c>
      <c r="U16" s="62">
        <f t="shared" si="1"/>
        <v>34.036000000000001</v>
      </c>
      <c r="V16" s="62">
        <f t="shared" si="1"/>
        <v>23.844000000000001</v>
      </c>
      <c r="W16" s="62">
        <f t="shared" si="1"/>
        <v>27.89</v>
      </c>
      <c r="X16" s="62">
        <f t="shared" si="1"/>
        <v>24.33</v>
      </c>
      <c r="Y16" s="62">
        <f t="shared" si="1"/>
        <v>89.503</v>
      </c>
      <c r="Z16" s="63" t="str">
        <f t="shared" si="1"/>
        <v/>
      </c>
      <c r="AA16" s="64">
        <f>SUM(AA10:AA15)</f>
        <v>1151.2140000000002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50</v>
      </c>
      <c r="H19" s="72"/>
      <c r="I19" s="72">
        <v>70</v>
      </c>
      <c r="J19" s="72">
        <v>42</v>
      </c>
      <c r="K19" s="72">
        <v>20</v>
      </c>
      <c r="L19" s="72">
        <v>20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0.29699999999999999</v>
      </c>
      <c r="T20" s="77"/>
      <c r="U20" s="77"/>
      <c r="V20" s="77"/>
      <c r="W20" s="77"/>
      <c r="X20" s="77"/>
      <c r="Y20" s="77"/>
      <c r="Z20" s="78"/>
      <c r="AA20" s="79">
        <f t="shared" si="2"/>
        <v>0.29699999999999999</v>
      </c>
    </row>
    <row r="21" spans="1:27" ht="24.95" customHeight="1" x14ac:dyDescent="0.2">
      <c r="A21" s="75" t="s">
        <v>16</v>
      </c>
      <c r="B21" s="80"/>
      <c r="C21" s="81"/>
      <c r="D21" s="81">
        <v>1.619</v>
      </c>
      <c r="E21" s="81">
        <v>0.94000000000000006</v>
      </c>
      <c r="F21" s="81">
        <v>0.49</v>
      </c>
      <c r="G21" s="81"/>
      <c r="H21" s="81"/>
      <c r="I21" s="81"/>
      <c r="J21" s="81"/>
      <c r="K21" s="81"/>
      <c r="L21" s="81"/>
      <c r="M21" s="81"/>
      <c r="N21" s="81">
        <v>0.25</v>
      </c>
      <c r="O21" s="81"/>
      <c r="P21" s="81"/>
      <c r="Q21" s="81"/>
      <c r="R21" s="81">
        <v>5.0809999999999995</v>
      </c>
      <c r="S21" s="81">
        <v>1.8520000000000001</v>
      </c>
      <c r="T21" s="81">
        <v>1.22</v>
      </c>
      <c r="U21" s="81">
        <v>1.73</v>
      </c>
      <c r="V21" s="81"/>
      <c r="W21" s="81"/>
      <c r="X21" s="81">
        <v>0.24</v>
      </c>
      <c r="Y21" s="81">
        <v>0.48</v>
      </c>
      <c r="Z21" s="78"/>
      <c r="AA21" s="79">
        <f t="shared" si="2"/>
        <v>13.902000000000001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1.619</v>
      </c>
      <c r="E26" s="88">
        <f t="shared" si="3"/>
        <v>0.94000000000000006</v>
      </c>
      <c r="F26" s="88">
        <f t="shared" si="3"/>
        <v>0.49</v>
      </c>
      <c r="G26" s="88">
        <f t="shared" si="3"/>
        <v>50</v>
      </c>
      <c r="H26" s="88">
        <f t="shared" si="3"/>
        <v>0</v>
      </c>
      <c r="I26" s="88">
        <f t="shared" si="3"/>
        <v>70</v>
      </c>
      <c r="J26" s="88">
        <f t="shared" si="3"/>
        <v>42</v>
      </c>
      <c r="K26" s="88">
        <f t="shared" si="3"/>
        <v>20</v>
      </c>
      <c r="L26" s="88">
        <f t="shared" si="3"/>
        <v>20</v>
      </c>
      <c r="M26" s="88">
        <f t="shared" si="3"/>
        <v>0</v>
      </c>
      <c r="N26" s="88">
        <f t="shared" si="3"/>
        <v>0.25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5.0809999999999995</v>
      </c>
      <c r="S26" s="88">
        <f t="shared" si="3"/>
        <v>2.149</v>
      </c>
      <c r="T26" s="88">
        <f t="shared" si="3"/>
        <v>1.22</v>
      </c>
      <c r="U26" s="88">
        <f t="shared" si="3"/>
        <v>1.73</v>
      </c>
      <c r="V26" s="88">
        <f t="shared" si="3"/>
        <v>0</v>
      </c>
      <c r="W26" s="88">
        <f t="shared" si="3"/>
        <v>0</v>
      </c>
      <c r="X26" s="88">
        <f t="shared" si="3"/>
        <v>0.24</v>
      </c>
      <c r="Y26" s="88">
        <f t="shared" si="3"/>
        <v>0.48</v>
      </c>
      <c r="Z26" s="89" t="str">
        <f t="shared" si="3"/>
        <v/>
      </c>
      <c r="AA26" s="90">
        <f>SUM(AA19:AA25)</f>
        <v>216.19900000000001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59.536999999999999</v>
      </c>
      <c r="C30" s="77">
        <v>54.15</v>
      </c>
      <c r="D30" s="77">
        <v>54.287999999999997</v>
      </c>
      <c r="E30" s="77">
        <v>54.456000000000003</v>
      </c>
      <c r="F30" s="77">
        <v>56.750999999999998</v>
      </c>
      <c r="G30" s="77">
        <v>75.951999999999998</v>
      </c>
      <c r="H30" s="77">
        <v>81.210999999999999</v>
      </c>
      <c r="I30" s="77">
        <v>74.415999999999997</v>
      </c>
      <c r="J30" s="77">
        <v>71.128</v>
      </c>
      <c r="K30" s="77">
        <v>81.971000000000004</v>
      </c>
      <c r="L30" s="77">
        <v>111.113</v>
      </c>
      <c r="M30" s="77">
        <v>60.326999999999998</v>
      </c>
      <c r="N30" s="77">
        <v>78.034999999999997</v>
      </c>
      <c r="O30" s="77">
        <v>60.103999999999999</v>
      </c>
      <c r="P30" s="77">
        <v>74.873000000000005</v>
      </c>
      <c r="Q30" s="77">
        <v>52.232999999999997</v>
      </c>
      <c r="R30" s="77">
        <v>17.193999999999999</v>
      </c>
      <c r="S30" s="77">
        <v>18.317</v>
      </c>
      <c r="T30" s="77">
        <v>29.303999999999998</v>
      </c>
      <c r="U30" s="77">
        <v>35.765999999999998</v>
      </c>
      <c r="V30" s="77">
        <v>23.844000000000001</v>
      </c>
      <c r="W30" s="77">
        <v>27.89</v>
      </c>
      <c r="X30" s="77">
        <v>24.57</v>
      </c>
      <c r="Y30" s="77">
        <v>89.983000000000004</v>
      </c>
      <c r="Z30" s="78"/>
      <c r="AA30" s="79">
        <f>SUM(B30:Z30)</f>
        <v>1367.413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59.536999999999999</v>
      </c>
      <c r="C32" s="62">
        <f t="shared" ref="C32:Z32" si="4">IF(LEN(C$2)&gt;0,SUM(C29:C31),"")</f>
        <v>54.15</v>
      </c>
      <c r="D32" s="62">
        <f t="shared" si="4"/>
        <v>54.287999999999997</v>
      </c>
      <c r="E32" s="62">
        <f t="shared" si="4"/>
        <v>54.456000000000003</v>
      </c>
      <c r="F32" s="62">
        <f t="shared" si="4"/>
        <v>56.750999999999998</v>
      </c>
      <c r="G32" s="62">
        <f t="shared" si="4"/>
        <v>75.951999999999998</v>
      </c>
      <c r="H32" s="62">
        <f t="shared" si="4"/>
        <v>81.210999999999999</v>
      </c>
      <c r="I32" s="62">
        <f t="shared" si="4"/>
        <v>74.415999999999997</v>
      </c>
      <c r="J32" s="62">
        <f t="shared" si="4"/>
        <v>71.128</v>
      </c>
      <c r="K32" s="62">
        <f t="shared" si="4"/>
        <v>81.971000000000004</v>
      </c>
      <c r="L32" s="62">
        <f t="shared" si="4"/>
        <v>111.113</v>
      </c>
      <c r="M32" s="62">
        <f t="shared" si="4"/>
        <v>60.326999999999998</v>
      </c>
      <c r="N32" s="62">
        <f t="shared" si="4"/>
        <v>78.034999999999997</v>
      </c>
      <c r="O32" s="62">
        <f t="shared" si="4"/>
        <v>60.103999999999999</v>
      </c>
      <c r="P32" s="62">
        <f t="shared" si="4"/>
        <v>74.873000000000005</v>
      </c>
      <c r="Q32" s="62">
        <f t="shared" si="4"/>
        <v>52.232999999999997</v>
      </c>
      <c r="R32" s="62">
        <f t="shared" si="4"/>
        <v>17.193999999999999</v>
      </c>
      <c r="S32" s="62">
        <f t="shared" si="4"/>
        <v>18.317</v>
      </c>
      <c r="T32" s="62">
        <f t="shared" si="4"/>
        <v>29.303999999999998</v>
      </c>
      <c r="U32" s="62">
        <f t="shared" si="4"/>
        <v>35.765999999999998</v>
      </c>
      <c r="V32" s="62">
        <f t="shared" si="4"/>
        <v>23.844000000000001</v>
      </c>
      <c r="W32" s="62">
        <f t="shared" si="4"/>
        <v>27.89</v>
      </c>
      <c r="X32" s="62">
        <f t="shared" si="4"/>
        <v>24.57</v>
      </c>
      <c r="Y32" s="62">
        <f t="shared" si="4"/>
        <v>89.983000000000004</v>
      </c>
      <c r="Z32" s="63" t="str">
        <f t="shared" si="4"/>
        <v/>
      </c>
      <c r="AA32" s="64">
        <f>SUM(AA29:AA31)</f>
        <v>1367.413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59.536999999999999</v>
      </c>
      <c r="C52" s="88">
        <f t="shared" si="10"/>
        <v>54.15</v>
      </c>
      <c r="D52" s="88">
        <f t="shared" si="10"/>
        <v>54.287999999999997</v>
      </c>
      <c r="E52" s="88">
        <f t="shared" si="10"/>
        <v>54.456000000000003</v>
      </c>
      <c r="F52" s="88">
        <f t="shared" si="10"/>
        <v>56.751000000000005</v>
      </c>
      <c r="G52" s="88">
        <f t="shared" si="10"/>
        <v>75.951999999999998</v>
      </c>
      <c r="H52" s="88">
        <f t="shared" si="10"/>
        <v>81.210999999999999</v>
      </c>
      <c r="I52" s="88">
        <f t="shared" si="10"/>
        <v>74.415999999999997</v>
      </c>
      <c r="J52" s="88">
        <f t="shared" si="10"/>
        <v>71.128</v>
      </c>
      <c r="K52" s="88">
        <f t="shared" si="10"/>
        <v>81.971000000000004</v>
      </c>
      <c r="L52" s="88">
        <f t="shared" si="10"/>
        <v>111.113</v>
      </c>
      <c r="M52" s="88">
        <f t="shared" si="10"/>
        <v>60.326999999999998</v>
      </c>
      <c r="N52" s="88">
        <f t="shared" si="10"/>
        <v>78.034999999999997</v>
      </c>
      <c r="O52" s="88">
        <f t="shared" si="10"/>
        <v>60.103999999999999</v>
      </c>
      <c r="P52" s="88">
        <f t="shared" si="10"/>
        <v>74.87299999999999</v>
      </c>
      <c r="Q52" s="88">
        <f t="shared" si="10"/>
        <v>52.233000000000004</v>
      </c>
      <c r="R52" s="88">
        <f t="shared" si="10"/>
        <v>17.193999999999999</v>
      </c>
      <c r="S52" s="88">
        <f t="shared" si="10"/>
        <v>18.317000000000004</v>
      </c>
      <c r="T52" s="88">
        <f t="shared" si="10"/>
        <v>29.303999999999998</v>
      </c>
      <c r="U52" s="88">
        <f t="shared" si="10"/>
        <v>35.765999999999998</v>
      </c>
      <c r="V52" s="88">
        <f t="shared" si="10"/>
        <v>23.844000000000001</v>
      </c>
      <c r="W52" s="88">
        <f t="shared" si="10"/>
        <v>27.89</v>
      </c>
      <c r="X52" s="88">
        <f t="shared" si="10"/>
        <v>24.569999999999997</v>
      </c>
      <c r="Y52" s="88">
        <f t="shared" si="10"/>
        <v>89.983000000000004</v>
      </c>
      <c r="Z52" s="89" t="str">
        <f t="shared" si="10"/>
        <v/>
      </c>
      <c r="AA52" s="104">
        <f>SUM(B52:Z52)</f>
        <v>1367.413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59.536999999999999</v>
      </c>
      <c r="C4" s="18">
        <v>54.149999999999991</v>
      </c>
      <c r="D4" s="18">
        <v>54.287999999999997</v>
      </c>
      <c r="E4" s="18">
        <v>54.455999999999996</v>
      </c>
      <c r="F4" s="18">
        <v>56.751000000000005</v>
      </c>
      <c r="G4" s="18">
        <v>75.951999999999998</v>
      </c>
      <c r="H4" s="18">
        <v>81.211000000000013</v>
      </c>
      <c r="I4" s="18">
        <v>74.415999999999997</v>
      </c>
      <c r="J4" s="18">
        <v>71.128000000000014</v>
      </c>
      <c r="K4" s="18">
        <v>81.970999999999989</v>
      </c>
      <c r="L4" s="18">
        <v>111.11299999999997</v>
      </c>
      <c r="M4" s="18">
        <v>60.326999999999998</v>
      </c>
      <c r="N4" s="18">
        <v>78.034999999999997</v>
      </c>
      <c r="O4" s="18">
        <v>60.103999999999999</v>
      </c>
      <c r="P4" s="18">
        <v>74.873000000000005</v>
      </c>
      <c r="Q4" s="18">
        <v>52.233000000000004</v>
      </c>
      <c r="R4" s="18">
        <v>17.193999999999999</v>
      </c>
      <c r="S4" s="18">
        <v>18.317</v>
      </c>
      <c r="T4" s="18">
        <v>29.304000000000002</v>
      </c>
      <c r="U4" s="18">
        <v>35.766000000000005</v>
      </c>
      <c r="V4" s="18">
        <v>23.844000000000001</v>
      </c>
      <c r="W4" s="18">
        <v>27.89</v>
      </c>
      <c r="X4" s="18">
        <v>24.57</v>
      </c>
      <c r="Y4" s="18">
        <v>89.983000000000004</v>
      </c>
      <c r="Z4" s="19"/>
      <c r="AA4" s="20">
        <f>SUM(B4:Z4)</f>
        <v>1367.413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118.38</v>
      </c>
      <c r="C7" s="28">
        <v>101</v>
      </c>
      <c r="D7" s="28">
        <v>99</v>
      </c>
      <c r="E7" s="28">
        <v>97.56</v>
      </c>
      <c r="F7" s="28">
        <v>97.83</v>
      </c>
      <c r="G7" s="28">
        <v>102.1</v>
      </c>
      <c r="H7" s="28">
        <v>148.30000000000001</v>
      </c>
      <c r="I7" s="28">
        <v>175</v>
      </c>
      <c r="J7" s="28">
        <v>149.5</v>
      </c>
      <c r="K7" s="28">
        <v>100.63</v>
      </c>
      <c r="L7" s="28">
        <v>96</v>
      </c>
      <c r="M7" s="28">
        <v>84.5</v>
      </c>
      <c r="N7" s="28">
        <v>88.95</v>
      </c>
      <c r="O7" s="28">
        <v>87.89</v>
      </c>
      <c r="P7" s="28">
        <v>97.56</v>
      </c>
      <c r="Q7" s="28">
        <v>93.97</v>
      </c>
      <c r="R7" s="28">
        <v>144.49</v>
      </c>
      <c r="S7" s="28">
        <v>187</v>
      </c>
      <c r="T7" s="28">
        <v>657.95</v>
      </c>
      <c r="U7" s="28">
        <v>944</v>
      </c>
      <c r="V7" s="28">
        <v>528.83000000000004</v>
      </c>
      <c r="W7" s="28">
        <v>222.58</v>
      </c>
      <c r="X7" s="28">
        <v>150</v>
      </c>
      <c r="Y7" s="28">
        <v>128.68</v>
      </c>
      <c r="Z7" s="29"/>
      <c r="AA7" s="30">
        <f>IF(SUM(B7:Z7)&lt;&gt;0,AVERAGEIF(B7:Z7,"&lt;&gt;"""),"")</f>
        <v>195.9041666666667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7.4160000000000004</v>
      </c>
      <c r="C14" s="57">
        <v>1.996</v>
      </c>
      <c r="D14" s="57">
        <v>1.9790000000000003</v>
      </c>
      <c r="E14" s="57">
        <v>1.8579999999999999</v>
      </c>
      <c r="F14" s="57">
        <v>0.93500000000000005</v>
      </c>
      <c r="G14" s="57">
        <v>2.613</v>
      </c>
      <c r="H14" s="57">
        <v>1.4079999999999999</v>
      </c>
      <c r="I14" s="57">
        <v>8.3569999999999993</v>
      </c>
      <c r="J14" s="57">
        <v>17.872999999999998</v>
      </c>
      <c r="K14" s="57">
        <v>36.103000000000002</v>
      </c>
      <c r="L14" s="57">
        <v>35.686999999999998</v>
      </c>
      <c r="M14" s="57">
        <v>30.302999999999997</v>
      </c>
      <c r="N14" s="57">
        <v>46.483000000000004</v>
      </c>
      <c r="O14" s="57">
        <v>32.736999999999995</v>
      </c>
      <c r="P14" s="57">
        <v>35.24</v>
      </c>
      <c r="Q14" s="57">
        <v>25.075999999999997</v>
      </c>
      <c r="R14" s="57"/>
      <c r="S14" s="57"/>
      <c r="T14" s="57"/>
      <c r="U14" s="57"/>
      <c r="V14" s="57">
        <v>1.327</v>
      </c>
      <c r="W14" s="57">
        <v>2.0739999999999998</v>
      </c>
      <c r="X14" s="57">
        <v>1.5740000000000001</v>
      </c>
      <c r="Y14" s="57">
        <v>0.214</v>
      </c>
      <c r="Z14" s="58"/>
      <c r="AA14" s="59">
        <f t="shared" si="0"/>
        <v>291.25300000000004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7.4160000000000004</v>
      </c>
      <c r="C16" s="62">
        <f t="shared" ref="C16:Z16" si="1">IF(LEN(C$2)&gt;0,SUM(C10:C15),"")</f>
        <v>1.996</v>
      </c>
      <c r="D16" s="62">
        <f t="shared" si="1"/>
        <v>1.9790000000000003</v>
      </c>
      <c r="E16" s="62">
        <f t="shared" si="1"/>
        <v>1.8579999999999999</v>
      </c>
      <c r="F16" s="62">
        <f t="shared" si="1"/>
        <v>0.93500000000000005</v>
      </c>
      <c r="G16" s="62">
        <f t="shared" si="1"/>
        <v>2.613</v>
      </c>
      <c r="H16" s="62">
        <f t="shared" si="1"/>
        <v>1.4079999999999999</v>
      </c>
      <c r="I16" s="62">
        <f t="shared" si="1"/>
        <v>8.3569999999999993</v>
      </c>
      <c r="J16" s="62">
        <f t="shared" si="1"/>
        <v>17.872999999999998</v>
      </c>
      <c r="K16" s="62">
        <f t="shared" si="1"/>
        <v>36.103000000000002</v>
      </c>
      <c r="L16" s="62">
        <f t="shared" si="1"/>
        <v>35.686999999999998</v>
      </c>
      <c r="M16" s="62">
        <f t="shared" si="1"/>
        <v>30.302999999999997</v>
      </c>
      <c r="N16" s="62">
        <f t="shared" si="1"/>
        <v>46.483000000000004</v>
      </c>
      <c r="O16" s="62">
        <f t="shared" si="1"/>
        <v>32.736999999999995</v>
      </c>
      <c r="P16" s="62">
        <f t="shared" si="1"/>
        <v>35.24</v>
      </c>
      <c r="Q16" s="62">
        <f t="shared" si="1"/>
        <v>25.075999999999997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1.327</v>
      </c>
      <c r="W16" s="62">
        <f t="shared" si="1"/>
        <v>2.0739999999999998</v>
      </c>
      <c r="X16" s="62">
        <f t="shared" si="1"/>
        <v>1.5740000000000001</v>
      </c>
      <c r="Y16" s="62">
        <f t="shared" si="1"/>
        <v>0.214</v>
      </c>
      <c r="Z16" s="63" t="str">
        <f t="shared" si="1"/>
        <v/>
      </c>
      <c r="AA16" s="64">
        <f>SUM(AA10:AA15)</f>
        <v>291.25300000000004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25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75</v>
      </c>
      <c r="Z19" s="73"/>
      <c r="AA19" s="74">
        <f t="shared" ref="AA19:AA25" si="2">SUM(B19:Z19)</f>
        <v>100</v>
      </c>
    </row>
    <row r="20" spans="1:27" ht="24.95" customHeight="1" x14ac:dyDescent="0.2">
      <c r="A20" s="75" t="s">
        <v>15</v>
      </c>
      <c r="B20" s="76">
        <v>27.887</v>
      </c>
      <c r="C20" s="77">
        <v>27.792999999999999</v>
      </c>
      <c r="D20" s="77">
        <v>37.695999999999998</v>
      </c>
      <c r="E20" s="77">
        <v>37.567999999999998</v>
      </c>
      <c r="F20" s="77">
        <v>37.480000000000004</v>
      </c>
      <c r="G20" s="77">
        <v>39.473999999999997</v>
      </c>
      <c r="H20" s="77">
        <v>28.266999999999999</v>
      </c>
      <c r="I20" s="77">
        <v>28.161999999999999</v>
      </c>
      <c r="J20" s="77">
        <v>20.222999999999999</v>
      </c>
      <c r="K20" s="77">
        <v>21.175000000000001</v>
      </c>
      <c r="L20" s="77">
        <v>34.002000000000002</v>
      </c>
      <c r="M20" s="77">
        <v>16.66</v>
      </c>
      <c r="N20" s="77">
        <v>16.346999999999998</v>
      </c>
      <c r="O20" s="77">
        <v>13.876999999999999</v>
      </c>
      <c r="P20" s="77">
        <v>15.654999999999999</v>
      </c>
      <c r="Q20" s="77">
        <v>12.600999999999999</v>
      </c>
      <c r="R20" s="77">
        <v>10.183999999999999</v>
      </c>
      <c r="S20" s="77"/>
      <c r="T20" s="77">
        <v>6.6980000000000004</v>
      </c>
      <c r="U20" s="77">
        <v>5.2</v>
      </c>
      <c r="V20" s="77"/>
      <c r="W20" s="77"/>
      <c r="X20" s="77"/>
      <c r="Y20" s="77">
        <v>10.076000000000001</v>
      </c>
      <c r="Z20" s="78"/>
      <c r="AA20" s="79">
        <f t="shared" si="2"/>
        <v>447.02500000000003</v>
      </c>
    </row>
    <row r="21" spans="1:27" ht="24.95" customHeight="1" x14ac:dyDescent="0.2">
      <c r="A21" s="75" t="s">
        <v>16</v>
      </c>
      <c r="B21" s="80">
        <v>24.233999999999998</v>
      </c>
      <c r="C21" s="81">
        <v>24.361000000000001</v>
      </c>
      <c r="D21" s="81">
        <v>14.613000000000001</v>
      </c>
      <c r="E21" s="81">
        <v>15.03</v>
      </c>
      <c r="F21" s="81">
        <v>18.336000000000002</v>
      </c>
      <c r="G21" s="81">
        <v>33.864999999999995</v>
      </c>
      <c r="H21" s="81">
        <v>26.536000000000001</v>
      </c>
      <c r="I21" s="81">
        <v>37.896999999999998</v>
      </c>
      <c r="J21" s="81">
        <v>33.031999999999996</v>
      </c>
      <c r="K21" s="81">
        <v>24.692999999999998</v>
      </c>
      <c r="L21" s="81">
        <v>41.423999999999992</v>
      </c>
      <c r="M21" s="81">
        <v>13.364000000000001</v>
      </c>
      <c r="N21" s="81">
        <v>15.205</v>
      </c>
      <c r="O21" s="81">
        <v>13.49</v>
      </c>
      <c r="P21" s="81">
        <v>23.978000000000002</v>
      </c>
      <c r="Q21" s="81">
        <v>14.556000000000001</v>
      </c>
      <c r="R21" s="81">
        <v>7.01</v>
      </c>
      <c r="S21" s="81">
        <v>18.317</v>
      </c>
      <c r="T21" s="81">
        <v>22.606000000000002</v>
      </c>
      <c r="U21" s="81">
        <v>30.565999999999999</v>
      </c>
      <c r="V21" s="81">
        <v>22.516999999999999</v>
      </c>
      <c r="W21" s="81">
        <v>25.815999999999999</v>
      </c>
      <c r="X21" s="81">
        <v>22.996000000000002</v>
      </c>
      <c r="Y21" s="81">
        <v>4.6929999999999996</v>
      </c>
      <c r="Z21" s="78"/>
      <c r="AA21" s="79">
        <f t="shared" si="2"/>
        <v>529.13499999999988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52.120999999999995</v>
      </c>
      <c r="C26" s="88">
        <f t="shared" ref="C26:Z26" si="3">IF(LEN(C$2)&gt;0,SUM(C19:C25),"")</f>
        <v>52.153999999999996</v>
      </c>
      <c r="D26" s="88">
        <f t="shared" si="3"/>
        <v>52.308999999999997</v>
      </c>
      <c r="E26" s="88">
        <f t="shared" si="3"/>
        <v>52.597999999999999</v>
      </c>
      <c r="F26" s="88">
        <f t="shared" si="3"/>
        <v>55.816000000000003</v>
      </c>
      <c r="G26" s="88">
        <f t="shared" si="3"/>
        <v>73.338999999999999</v>
      </c>
      <c r="H26" s="88">
        <f t="shared" si="3"/>
        <v>79.802999999999997</v>
      </c>
      <c r="I26" s="88">
        <f t="shared" si="3"/>
        <v>66.058999999999997</v>
      </c>
      <c r="J26" s="88">
        <f t="shared" si="3"/>
        <v>53.254999999999995</v>
      </c>
      <c r="K26" s="88">
        <f t="shared" si="3"/>
        <v>45.867999999999995</v>
      </c>
      <c r="L26" s="88">
        <f t="shared" si="3"/>
        <v>75.425999999999988</v>
      </c>
      <c r="M26" s="88">
        <f t="shared" si="3"/>
        <v>30.024000000000001</v>
      </c>
      <c r="N26" s="88">
        <f t="shared" si="3"/>
        <v>31.552</v>
      </c>
      <c r="O26" s="88">
        <f t="shared" si="3"/>
        <v>27.366999999999997</v>
      </c>
      <c r="P26" s="88">
        <f t="shared" si="3"/>
        <v>39.633000000000003</v>
      </c>
      <c r="Q26" s="88">
        <f t="shared" si="3"/>
        <v>27.157</v>
      </c>
      <c r="R26" s="88">
        <f t="shared" si="3"/>
        <v>17.193999999999999</v>
      </c>
      <c r="S26" s="88">
        <f t="shared" si="3"/>
        <v>18.317</v>
      </c>
      <c r="T26" s="88">
        <f t="shared" si="3"/>
        <v>29.304000000000002</v>
      </c>
      <c r="U26" s="88">
        <f t="shared" si="3"/>
        <v>35.765999999999998</v>
      </c>
      <c r="V26" s="88">
        <f t="shared" si="3"/>
        <v>22.516999999999999</v>
      </c>
      <c r="W26" s="88">
        <f t="shared" si="3"/>
        <v>25.815999999999999</v>
      </c>
      <c r="X26" s="88">
        <f t="shared" si="3"/>
        <v>22.996000000000002</v>
      </c>
      <c r="Y26" s="88">
        <f t="shared" si="3"/>
        <v>89.768999999999991</v>
      </c>
      <c r="Z26" s="89" t="str">
        <f t="shared" si="3"/>
        <v/>
      </c>
      <c r="AA26" s="90">
        <f>SUM(AA19:AA25)</f>
        <v>1076.1599999999999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59.536999999999999</v>
      </c>
      <c r="C30" s="77">
        <v>54.15</v>
      </c>
      <c r="D30" s="77">
        <v>54.287999999999997</v>
      </c>
      <c r="E30" s="77">
        <v>54.456000000000003</v>
      </c>
      <c r="F30" s="77">
        <v>56.750999999999998</v>
      </c>
      <c r="G30" s="77">
        <v>75.951999999999998</v>
      </c>
      <c r="H30" s="77">
        <v>81.210999999999999</v>
      </c>
      <c r="I30" s="77">
        <v>74.415999999999997</v>
      </c>
      <c r="J30" s="77">
        <v>71.128</v>
      </c>
      <c r="K30" s="77">
        <v>81.971000000000004</v>
      </c>
      <c r="L30" s="77">
        <v>111.113</v>
      </c>
      <c r="M30" s="77">
        <v>60.326999999999998</v>
      </c>
      <c r="N30" s="77">
        <v>78.034999999999997</v>
      </c>
      <c r="O30" s="77">
        <v>60.103999999999999</v>
      </c>
      <c r="P30" s="77">
        <v>74.873000000000005</v>
      </c>
      <c r="Q30" s="77">
        <v>52.232999999999997</v>
      </c>
      <c r="R30" s="77">
        <v>17.193999999999999</v>
      </c>
      <c r="S30" s="77">
        <v>18.317</v>
      </c>
      <c r="T30" s="77">
        <v>29.303999999999998</v>
      </c>
      <c r="U30" s="77">
        <v>35.765999999999998</v>
      </c>
      <c r="V30" s="77">
        <v>23.844000000000001</v>
      </c>
      <c r="W30" s="77">
        <v>27.89</v>
      </c>
      <c r="X30" s="77">
        <v>24.57</v>
      </c>
      <c r="Y30" s="77">
        <v>89.983000000000004</v>
      </c>
      <c r="Z30" s="78"/>
      <c r="AA30" s="79">
        <f>SUM(B30:Z30)</f>
        <v>1367.413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59.536999999999999</v>
      </c>
      <c r="C32" s="62">
        <f t="shared" ref="C32:Z32" si="4">IF(LEN(C$2)&gt;0,SUM(C29:C31),"")</f>
        <v>54.15</v>
      </c>
      <c r="D32" s="62">
        <f t="shared" si="4"/>
        <v>54.287999999999997</v>
      </c>
      <c r="E32" s="62">
        <f t="shared" si="4"/>
        <v>54.456000000000003</v>
      </c>
      <c r="F32" s="62">
        <f t="shared" si="4"/>
        <v>56.750999999999998</v>
      </c>
      <c r="G32" s="62">
        <f t="shared" si="4"/>
        <v>75.951999999999998</v>
      </c>
      <c r="H32" s="62">
        <f t="shared" si="4"/>
        <v>81.210999999999999</v>
      </c>
      <c r="I32" s="62">
        <f t="shared" si="4"/>
        <v>74.415999999999997</v>
      </c>
      <c r="J32" s="62">
        <f t="shared" si="4"/>
        <v>71.128</v>
      </c>
      <c r="K32" s="62">
        <f t="shared" si="4"/>
        <v>81.971000000000004</v>
      </c>
      <c r="L32" s="62">
        <f t="shared" si="4"/>
        <v>111.113</v>
      </c>
      <c r="M32" s="62">
        <f t="shared" si="4"/>
        <v>60.326999999999998</v>
      </c>
      <c r="N32" s="62">
        <f t="shared" si="4"/>
        <v>78.034999999999997</v>
      </c>
      <c r="O32" s="62">
        <f t="shared" si="4"/>
        <v>60.103999999999999</v>
      </c>
      <c r="P32" s="62">
        <f t="shared" si="4"/>
        <v>74.873000000000005</v>
      </c>
      <c r="Q32" s="62">
        <f t="shared" si="4"/>
        <v>52.232999999999997</v>
      </c>
      <c r="R32" s="62">
        <f t="shared" si="4"/>
        <v>17.193999999999999</v>
      </c>
      <c r="S32" s="62">
        <f t="shared" si="4"/>
        <v>18.317</v>
      </c>
      <c r="T32" s="62">
        <f t="shared" si="4"/>
        <v>29.303999999999998</v>
      </c>
      <c r="U32" s="62">
        <f t="shared" si="4"/>
        <v>35.765999999999998</v>
      </c>
      <c r="V32" s="62">
        <f t="shared" si="4"/>
        <v>23.844000000000001</v>
      </c>
      <c r="W32" s="62">
        <f t="shared" si="4"/>
        <v>27.89</v>
      </c>
      <c r="X32" s="62">
        <f t="shared" si="4"/>
        <v>24.57</v>
      </c>
      <c r="Y32" s="62">
        <f t="shared" si="4"/>
        <v>89.983000000000004</v>
      </c>
      <c r="Z32" s="63" t="str">
        <f t="shared" si="4"/>
        <v/>
      </c>
      <c r="AA32" s="64">
        <f>SUM(AA29:AA31)</f>
        <v>1367.413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59.536999999999992</v>
      </c>
      <c r="C52" s="88">
        <f t="shared" ref="C52:Z52" si="10">IF(LEN(C$2)&gt;0,SUM(C10:C15)+C26+C40,"")</f>
        <v>54.15</v>
      </c>
      <c r="D52" s="88">
        <f t="shared" si="10"/>
        <v>54.287999999999997</v>
      </c>
      <c r="E52" s="88">
        <f t="shared" si="10"/>
        <v>54.455999999999996</v>
      </c>
      <c r="F52" s="88">
        <f t="shared" si="10"/>
        <v>56.751000000000005</v>
      </c>
      <c r="G52" s="88">
        <f t="shared" si="10"/>
        <v>75.951999999999998</v>
      </c>
      <c r="H52" s="88">
        <f t="shared" si="10"/>
        <v>81.210999999999999</v>
      </c>
      <c r="I52" s="88">
        <f t="shared" si="10"/>
        <v>74.415999999999997</v>
      </c>
      <c r="J52" s="88">
        <f t="shared" si="10"/>
        <v>71.127999999999986</v>
      </c>
      <c r="K52" s="88">
        <f t="shared" si="10"/>
        <v>81.971000000000004</v>
      </c>
      <c r="L52" s="88">
        <f t="shared" si="10"/>
        <v>111.11299999999999</v>
      </c>
      <c r="M52" s="88">
        <f t="shared" si="10"/>
        <v>60.326999999999998</v>
      </c>
      <c r="N52" s="88">
        <f t="shared" si="10"/>
        <v>78.034999999999997</v>
      </c>
      <c r="O52" s="88">
        <f t="shared" si="10"/>
        <v>60.103999999999992</v>
      </c>
      <c r="P52" s="88">
        <f t="shared" si="10"/>
        <v>74.873000000000005</v>
      </c>
      <c r="Q52" s="88">
        <f t="shared" si="10"/>
        <v>52.232999999999997</v>
      </c>
      <c r="R52" s="88">
        <f t="shared" si="10"/>
        <v>17.193999999999999</v>
      </c>
      <c r="S52" s="88">
        <f t="shared" si="10"/>
        <v>18.317</v>
      </c>
      <c r="T52" s="88">
        <f t="shared" si="10"/>
        <v>29.304000000000002</v>
      </c>
      <c r="U52" s="88">
        <f t="shared" si="10"/>
        <v>35.765999999999998</v>
      </c>
      <c r="V52" s="88">
        <f t="shared" si="10"/>
        <v>23.844000000000001</v>
      </c>
      <c r="W52" s="88">
        <f t="shared" si="10"/>
        <v>27.89</v>
      </c>
      <c r="X52" s="88">
        <f t="shared" si="10"/>
        <v>24.570000000000004</v>
      </c>
      <c r="Y52" s="88">
        <f t="shared" si="10"/>
        <v>89.98299999999999</v>
      </c>
      <c r="Z52" s="89" t="str">
        <f t="shared" si="10"/>
        <v/>
      </c>
      <c r="AA52" s="104">
        <f>SUM(B52:Z52)</f>
        <v>1367.413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118.38</v>
      </c>
      <c r="C7" s="117">
        <v>101</v>
      </c>
      <c r="D7" s="117">
        <v>99</v>
      </c>
      <c r="E7" s="117">
        <v>97.56</v>
      </c>
      <c r="F7" s="117">
        <v>97.83</v>
      </c>
      <c r="G7" s="117">
        <v>102.1</v>
      </c>
      <c r="H7" s="117">
        <v>148.30000000000001</v>
      </c>
      <c r="I7" s="117">
        <v>175</v>
      </c>
      <c r="J7" s="117">
        <v>149.5</v>
      </c>
      <c r="K7" s="117">
        <v>100.63</v>
      </c>
      <c r="L7" s="117">
        <v>96</v>
      </c>
      <c r="M7" s="117">
        <v>84.5</v>
      </c>
      <c r="N7" s="117">
        <v>88.95</v>
      </c>
      <c r="O7" s="117">
        <v>87.89</v>
      </c>
      <c r="P7" s="117">
        <v>97.56</v>
      </c>
      <c r="Q7" s="117">
        <v>93.97</v>
      </c>
      <c r="R7" s="117">
        <v>144.49</v>
      </c>
      <c r="S7" s="117">
        <v>187</v>
      </c>
      <c r="T7" s="117">
        <v>657.95</v>
      </c>
      <c r="U7" s="117">
        <v>944</v>
      </c>
      <c r="V7" s="117">
        <v>528.83000000000004</v>
      </c>
      <c r="W7" s="117">
        <v>222.58</v>
      </c>
      <c r="X7" s="117">
        <v>150</v>
      </c>
      <c r="Y7" s="117">
        <v>128.68</v>
      </c>
      <c r="Z7" s="118"/>
      <c r="AA7" s="119">
        <f>IF(SUM(B7:Z7)&lt;&gt;0,AVERAGEIF(B7:Z7,"&lt;&gt;"""),"")</f>
        <v>195.9041666666667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2024-09-03T13:33:52Z</dcterms:created>
  <dcterms:modified xsi:type="dcterms:W3CDTF">2024-09-03T13:33:54Z</dcterms:modified>
</cp:coreProperties>
</file>