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<sst xmlns="http://schemas.openxmlformats.org/spreadsheetml/2006/main" count="119" uniqueCount="54">
  <si>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02/09/2024 16:28:37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</si>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</sst>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2B8-4FBC-8125-915514A4DA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2.4</c:v>
                </c:pt>
                <c:pt idx="7">
                  <c:v>2.4</c:v>
                </c:pt>
                <c:pt idx="8">
                  <c:v>2.4</c:v>
                </c:pt>
                <c:pt idx="9">
                  <c:v>2.4</c:v>
                </c:pt>
                <c:pt idx="10">
                  <c:v>2.4</c:v>
                </c:pt>
                <c:pt idx="11">
                  <c:v>2.4</c:v>
                </c:pt>
                <c:pt idx="12">
                  <c:v>2.4</c:v>
                </c:pt>
                <c:pt idx="13">
                  <c:v>2.4</c:v>
                </c:pt>
                <c:pt idx="14">
                  <c:v>2.4</c:v>
                </c:pt>
                <c:pt idx="15">
                  <c:v>2.4</c:v>
                </c:pt>
                <c:pt idx="16">
                  <c:v>2.4</c:v>
                </c:pt>
                <c:pt idx="17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B8-4FBC-8125-915514A4DA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13.983000000000001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B8-4FBC-8125-915514A4DA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9.1590000000000007</c:v>
                </c:pt>
                <c:pt idx="6">
                  <c:v>0.96</c:v>
                </c:pt>
                <c:pt idx="17">
                  <c:v>0.5</c:v>
                </c:pt>
                <c:pt idx="18">
                  <c:v>1.3420000000000001</c:v>
                </c:pt>
                <c:pt idx="19">
                  <c:v>2.738</c:v>
                </c:pt>
                <c:pt idx="20">
                  <c:v>1.0649999999999999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B8-4FBC-8125-915514A4DA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2B8-4FBC-8125-915514A4DA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2B8-4FBC-8125-915514A4DA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2B8-4FBC-8125-915514A4DA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2B8-4FBC-8125-915514A4DA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2B8-4FBC-8125-915514A4DA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21.35</c:v>
                </c:pt>
                <c:pt idx="1">
                  <c:v>26.861000000000001</c:v>
                </c:pt>
                <c:pt idx="2">
                  <c:v>22.844000000000001</c:v>
                </c:pt>
                <c:pt idx="3">
                  <c:v>21.414999999999999</c:v>
                </c:pt>
                <c:pt idx="4">
                  <c:v>28.382999999999999</c:v>
                </c:pt>
                <c:pt idx="5">
                  <c:v>34.89</c:v>
                </c:pt>
                <c:pt idx="7">
                  <c:v>29</c:v>
                </c:pt>
                <c:pt idx="8">
                  <c:v>25.748999999999999</c:v>
                </c:pt>
                <c:pt idx="9">
                  <c:v>27.75</c:v>
                </c:pt>
                <c:pt idx="13">
                  <c:v>76.328000000000003</c:v>
                </c:pt>
                <c:pt idx="14">
                  <c:v>33.549999999999997</c:v>
                </c:pt>
                <c:pt idx="15">
                  <c:v>95.725999999999999</c:v>
                </c:pt>
                <c:pt idx="18">
                  <c:v>20</c:v>
                </c:pt>
                <c:pt idx="20">
                  <c:v>60</c:v>
                </c:pt>
                <c:pt idx="21">
                  <c:v>18.233000000000001</c:v>
                </c:pt>
                <c:pt idx="22">
                  <c:v>3</c:v>
                </c:pt>
                <c:pt idx="23">
                  <c:v>27.466000000000001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B8-4FBC-8125-915514A4DAF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87.9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17.5</c:v>
                </c:pt>
                <c:pt idx="22">
                  <c:v>0</c:v>
                </c:pt>
                <c:pt idx="23">
                  <c:v>52.3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B8-4FBC-8125-915514A4DA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0.30700000000000005</c:v>
                </c:pt>
                <c:pt idx="8">
                  <c:v>8.5090000000000003</c:v>
                </c:pt>
                <c:pt idx="9">
                  <c:v>9.2420000000000009</c:v>
                </c:pt>
                <c:pt idx="10">
                  <c:v>26.856999999999999</c:v>
                </c:pt>
                <c:pt idx="11">
                  <c:v>28.177</c:v>
                </c:pt>
                <c:pt idx="12">
                  <c:v>28.544</c:v>
                </c:pt>
                <c:pt idx="14">
                  <c:v>20.148</c:v>
                </c:pt>
                <c:pt idx="15">
                  <c:v>1.0999999999999999E-2</c:v>
                </c:pt>
                <c:pt idx="17">
                  <c:v>15.483000000000001</c:v>
                </c:pt>
                <c:pt idx="18">
                  <c:v>12.982999999999999</c:v>
                </c:pt>
                <c:pt idx="19">
                  <c:v>22.866</c:v>
                </c:pt>
                <c:pt idx="20">
                  <c:v>7.6550000000000002</c:v>
                </c:pt>
                <c:pt idx="22">
                  <c:v>0.40299999999999997</c:v>
                </c:pt>
                <c:pt idx="23">
                  <c:v>6.5000000000000002E-2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B8-4FBC-8125-915514A4DA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2B8-4FBC-8125-915514A4DA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2B8-4FBC-8125-915514A4D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105.27</c:v>
                </c:pt>
                <c:pt idx="1">
                  <c:v>102.37</c:v>
                </c:pt>
                <c:pt idx="2">
                  <c:v>95.57</c:v>
                </c:pt>
                <c:pt idx="3">
                  <c:v>95.28</c:v>
                </c:pt>
                <c:pt idx="4">
                  <c:v>96.68</c:v>
                </c:pt>
                <c:pt idx="5">
                  <c:v>105.15</c:v>
                </c:pt>
                <c:pt idx="6">
                  <c:v>133.88999999999999</c:v>
                </c:pt>
                <c:pt idx="7">
                  <c:v>160.80000000000001</c:v>
                </c:pt>
                <c:pt idx="8">
                  <c:v>134.44999999999999</c:v>
                </c:pt>
                <c:pt idx="9">
                  <c:v>99.55</c:v>
                </c:pt>
                <c:pt idx="10">
                  <c:v>70.86</c:v>
                </c:pt>
                <c:pt idx="11">
                  <c:v>43.77</c:v>
                </c:pt>
                <c:pt idx="12">
                  <c:v>72.150000000000006</c:v>
                </c:pt>
                <c:pt idx="13">
                  <c:v>86.96</c:v>
                </c:pt>
                <c:pt idx="14">
                  <c:v>90.71</c:v>
                </c:pt>
                <c:pt idx="15">
                  <c:v>94.53</c:v>
                </c:pt>
                <c:pt idx="16">
                  <c:v>162.12</c:v>
                </c:pt>
                <c:pt idx="17">
                  <c:v>398.93</c:v>
                </c:pt>
                <c:pt idx="18">
                  <c:v>594.79999999999995</c:v>
                </c:pt>
                <c:pt idx="19">
                  <c:v>931.7</c:v>
                </c:pt>
                <c:pt idx="20">
                  <c:v>251</c:v>
                </c:pt>
                <c:pt idx="21">
                  <c:v>246.97</c:v>
                </c:pt>
                <c:pt idx="22">
                  <c:v>176.05</c:v>
                </c:pt>
                <c:pt idx="23">
                  <c:v>138.47999999999999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2B8-4FBC-8125-915514A4D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08-4F0B-A99C-6F4796EDA5F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08-4F0B-A99C-6F4796EDA5F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4.6820000000000004</c:v>
                </c:pt>
                <c:pt idx="1">
                  <c:v>4.2939999999999996</c:v>
                </c:pt>
                <c:pt idx="2">
                  <c:v>4.1720000000000006</c:v>
                </c:pt>
                <c:pt idx="3">
                  <c:v>4.2799999999999994</c:v>
                </c:pt>
                <c:pt idx="4">
                  <c:v>4.4379999999999997</c:v>
                </c:pt>
                <c:pt idx="5">
                  <c:v>4.8179999999999996</c:v>
                </c:pt>
                <c:pt idx="6">
                  <c:v>5.1360000000000001</c:v>
                </c:pt>
                <c:pt idx="7">
                  <c:v>2.4790000000000001</c:v>
                </c:pt>
                <c:pt idx="8">
                  <c:v>1.9570000000000001</c:v>
                </c:pt>
                <c:pt idx="9">
                  <c:v>1.9139999999999999</c:v>
                </c:pt>
                <c:pt idx="10">
                  <c:v>1.93</c:v>
                </c:pt>
                <c:pt idx="11">
                  <c:v>2.0619999999999998</c:v>
                </c:pt>
                <c:pt idx="12">
                  <c:v>1.843</c:v>
                </c:pt>
                <c:pt idx="13">
                  <c:v>2.0990000000000002</c:v>
                </c:pt>
                <c:pt idx="14">
                  <c:v>2.0789999999999997</c:v>
                </c:pt>
                <c:pt idx="15">
                  <c:v>4.8079999999999998</c:v>
                </c:pt>
                <c:pt idx="16">
                  <c:v>4.0679999999999996</c:v>
                </c:pt>
                <c:pt idx="17">
                  <c:v>3.331</c:v>
                </c:pt>
                <c:pt idx="18">
                  <c:v>6.8550000000000004</c:v>
                </c:pt>
                <c:pt idx="19">
                  <c:v>6.7680000000000007</c:v>
                </c:pt>
                <c:pt idx="20">
                  <c:v>1.452</c:v>
                </c:pt>
                <c:pt idx="21">
                  <c:v>1.4019999999999999</c:v>
                </c:pt>
                <c:pt idx="22">
                  <c:v>0.66500000000000004</c:v>
                </c:pt>
                <c:pt idx="23">
                  <c:v>1.391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08-4F0B-A99C-6F4796EDA5F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37.820999999999998</c:v>
                </c:pt>
                <c:pt idx="1">
                  <c:v>21.088000000000001</c:v>
                </c:pt>
                <c:pt idx="2">
                  <c:v>17.558</c:v>
                </c:pt>
                <c:pt idx="3">
                  <c:v>16.018999999999998</c:v>
                </c:pt>
                <c:pt idx="4">
                  <c:v>22.171999999999997</c:v>
                </c:pt>
                <c:pt idx="5">
                  <c:v>27.570999999999998</c:v>
                </c:pt>
                <c:pt idx="6">
                  <c:v>43.471000000000004</c:v>
                </c:pt>
                <c:pt idx="7">
                  <c:v>13.506</c:v>
                </c:pt>
                <c:pt idx="8">
                  <c:v>34.700000000000003</c:v>
                </c:pt>
                <c:pt idx="9">
                  <c:v>37.116</c:v>
                </c:pt>
                <c:pt idx="10">
                  <c:v>27.326999999999998</c:v>
                </c:pt>
                <c:pt idx="11">
                  <c:v>28.515000000000001</c:v>
                </c:pt>
                <c:pt idx="12">
                  <c:v>29.101000000000003</c:v>
                </c:pt>
                <c:pt idx="13">
                  <c:v>74.369</c:v>
                </c:pt>
                <c:pt idx="14">
                  <c:v>54.018999999999998</c:v>
                </c:pt>
                <c:pt idx="15">
                  <c:v>60.773000000000003</c:v>
                </c:pt>
                <c:pt idx="16">
                  <c:v>58.518999999999998</c:v>
                </c:pt>
                <c:pt idx="17">
                  <c:v>14.721</c:v>
                </c:pt>
                <c:pt idx="18">
                  <c:v>27.47</c:v>
                </c:pt>
                <c:pt idx="19">
                  <c:v>18.835999999999999</c:v>
                </c:pt>
                <c:pt idx="20">
                  <c:v>9.7520000000000007</c:v>
                </c:pt>
                <c:pt idx="21">
                  <c:v>33.744</c:v>
                </c:pt>
                <c:pt idx="22">
                  <c:v>2.738</c:v>
                </c:pt>
                <c:pt idx="23">
                  <c:v>3.4660000000000002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08-4F0B-A99C-6F4796EDA5F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608-4F0B-A99C-6F4796EDA5F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08-4F0B-A99C-6F4796EDA5F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08-4F0B-A99C-6F4796EDA5F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608-4F0B-A99C-6F4796EDA5F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608-4F0B-A99C-6F4796EDA5F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608-4F0B-A99C-6F4796EDA5F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57.5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608-4F0B-A99C-6F4796EDA5F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1.9890000000000003</c:v>
                </c:pt>
                <c:pt idx="1">
                  <c:v>1.4790000000000001</c:v>
                </c:pt>
                <c:pt idx="2">
                  <c:v>1.1139999999999999</c:v>
                </c:pt>
                <c:pt idx="3">
                  <c:v>1.1159999999999999</c:v>
                </c:pt>
                <c:pt idx="4">
                  <c:v>1.7729999999999999</c:v>
                </c:pt>
                <c:pt idx="5">
                  <c:v>2.5009999999999999</c:v>
                </c:pt>
                <c:pt idx="6">
                  <c:v>4.7690000000000001</c:v>
                </c:pt>
                <c:pt idx="8">
                  <c:v>1E-3</c:v>
                </c:pt>
                <c:pt idx="9">
                  <c:v>0.36199999999999999</c:v>
                </c:pt>
                <c:pt idx="13">
                  <c:v>2.2599999999999998</c:v>
                </c:pt>
                <c:pt idx="15">
                  <c:v>32.556000000000004</c:v>
                </c:pt>
                <c:pt idx="16">
                  <c:v>27.71</c:v>
                </c:pt>
                <c:pt idx="21">
                  <c:v>0.57500000000000007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608-4F0B-A99C-6F4796EDA5F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608-4F0B-A99C-6F4796EDA5F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7">
                  <c:v>0.33100000000000002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608-4F0B-A99C-6F4796EDA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105.27</c:v>
                </c:pt>
                <c:pt idx="1">
                  <c:v>102.37</c:v>
                </c:pt>
                <c:pt idx="2">
                  <c:v>95.57</c:v>
                </c:pt>
                <c:pt idx="3">
                  <c:v>95.28</c:v>
                </c:pt>
                <c:pt idx="4">
                  <c:v>96.68</c:v>
                </c:pt>
                <c:pt idx="5">
                  <c:v>105.15</c:v>
                </c:pt>
                <c:pt idx="6">
                  <c:v>133.88999999999999</c:v>
                </c:pt>
                <c:pt idx="7">
                  <c:v>160.80000000000001</c:v>
                </c:pt>
                <c:pt idx="8">
                  <c:v>134.44999999999999</c:v>
                </c:pt>
                <c:pt idx="9">
                  <c:v>99.55</c:v>
                </c:pt>
                <c:pt idx="10">
                  <c:v>70.86</c:v>
                </c:pt>
                <c:pt idx="11">
                  <c:v>43.77</c:v>
                </c:pt>
                <c:pt idx="12">
                  <c:v>72.150000000000006</c:v>
                </c:pt>
                <c:pt idx="13">
                  <c:v>86.96</c:v>
                </c:pt>
                <c:pt idx="14">
                  <c:v>90.71</c:v>
                </c:pt>
                <c:pt idx="15">
                  <c:v>94.53</c:v>
                </c:pt>
                <c:pt idx="16">
                  <c:v>162.12</c:v>
                </c:pt>
                <c:pt idx="17">
                  <c:v>398.93</c:v>
                </c:pt>
                <c:pt idx="18">
                  <c:v>594.79999999999995</c:v>
                </c:pt>
                <c:pt idx="19">
                  <c:v>931.7</c:v>
                </c:pt>
                <c:pt idx="20">
                  <c:v>251</c:v>
                </c:pt>
                <c:pt idx="21">
                  <c:v>246.97</c:v>
                </c:pt>
                <c:pt idx="22">
                  <c:v>176.05</c:v>
                </c:pt>
                <c:pt idx="23">
                  <c:v>138.47999999999999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608-4F0B-A99C-6F4796EDA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44.492000000000004</v>
      </c>
      <c r="C4" s="18">
        <v>26.861000000000001</v>
      </c>
      <c r="D4" s="18">
        <v>22.844000000000001</v>
      </c>
      <c r="E4" s="18">
        <v>21.414999999999999</v>
      </c>
      <c r="F4" s="18">
        <v>28.382999999999999</v>
      </c>
      <c r="G4" s="18">
        <v>34.89</v>
      </c>
      <c r="H4" s="18">
        <v>53.36</v>
      </c>
      <c r="I4" s="18">
        <v>31.707000000000004</v>
      </c>
      <c r="J4" s="18">
        <v>36.657999999999994</v>
      </c>
      <c r="K4" s="18">
        <v>39.391999999999996</v>
      </c>
      <c r="L4" s="18">
        <v>29.256999999999998</v>
      </c>
      <c r="M4" s="18">
        <v>30.576999999999998</v>
      </c>
      <c r="N4" s="18">
        <v>30.943999999999999</v>
      </c>
      <c r="O4" s="18">
        <v>78.728000000000009</v>
      </c>
      <c r="P4" s="18">
        <v>56.097999999999992</v>
      </c>
      <c r="Q4" s="18">
        <v>98.137</v>
      </c>
      <c r="R4" s="18">
        <v>90.300000000000011</v>
      </c>
      <c r="S4" s="18">
        <v>18.383000000000003</v>
      </c>
      <c r="T4" s="18">
        <v>34.325000000000003</v>
      </c>
      <c r="U4" s="18">
        <v>25.604000000000003</v>
      </c>
      <c r="V4" s="18">
        <v>68.72</v>
      </c>
      <c r="W4" s="18">
        <v>35.733000000000004</v>
      </c>
      <c r="X4" s="18">
        <v>3.403</v>
      </c>
      <c r="Y4" s="18">
        <v>79.830999999999989</v>
      </c>
      <c r="Z4" s="19"/>
      <c r="AA4" s="20">
        <f>SUM(B4:Z4)</f>
        <v>1020.042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105.27</v>
      </c>
      <c r="C7" s="28">
        <v>102.37</v>
      </c>
      <c r="D7" s="28">
        <v>95.57</v>
      </c>
      <c r="E7" s="28">
        <v>95.28</v>
      </c>
      <c r="F7" s="28">
        <v>96.68</v>
      </c>
      <c r="G7" s="28">
        <v>105.15</v>
      </c>
      <c r="H7" s="28">
        <v>133.88999999999999</v>
      </c>
      <c r="I7" s="28">
        <v>160.80000000000001</v>
      </c>
      <c r="J7" s="28">
        <v>134.44999999999999</v>
      </c>
      <c r="K7" s="28">
        <v>99.55</v>
      </c>
      <c r="L7" s="28">
        <v>70.86</v>
      </c>
      <c r="M7" s="28">
        <v>43.77</v>
      </c>
      <c r="N7" s="28">
        <v>72.150000000000006</v>
      </c>
      <c r="O7" s="28">
        <v>86.96</v>
      </c>
      <c r="P7" s="28">
        <v>90.71</v>
      </c>
      <c r="Q7" s="28">
        <v>94.53</v>
      </c>
      <c r="R7" s="28">
        <v>162.12</v>
      </c>
      <c r="S7" s="28">
        <v>398.93</v>
      </c>
      <c r="T7" s="28">
        <v>594.79999999999995</v>
      </c>
      <c r="U7" s="28">
        <v>931.7</v>
      </c>
      <c r="V7" s="28">
        <v>251</v>
      </c>
      <c r="W7" s="28">
        <v>246.97</v>
      </c>
      <c r="X7" s="28">
        <v>176.05</v>
      </c>
      <c r="Y7" s="28">
        <v>138.47999999999999</v>
      </c>
      <c r="Z7" s="29"/>
      <c r="AA7" s="30">
        <f>IF(SUM(B7:Z7)&lt;&gt;0,AVERAGEIF(B7:Z7,"&lt;&gt;"""),"")</f>
        <v>187.00166666666667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21.35</v>
      </c>
      <c r="C12" s="52">
        <v>26.861000000000001</v>
      </c>
      <c r="D12" s="52">
        <v>22.844000000000001</v>
      </c>
      <c r="E12" s="52">
        <v>21.414999999999999</v>
      </c>
      <c r="F12" s="52">
        <v>28.382999999999999</v>
      </c>
      <c r="G12" s="52">
        <v>34.89</v>
      </c>
      <c r="H12" s="52"/>
      <c r="I12" s="52">
        <v>29</v>
      </c>
      <c r="J12" s="52">
        <v>25.748999999999999</v>
      </c>
      <c r="K12" s="52">
        <v>27.75</v>
      </c>
      <c r="L12" s="52"/>
      <c r="M12" s="52"/>
      <c r="N12" s="52"/>
      <c r="O12" s="52">
        <v>76.328000000000003</v>
      </c>
      <c r="P12" s="52">
        <v>33.549999999999997</v>
      </c>
      <c r="Q12" s="52">
        <v>95.725999999999999</v>
      </c>
      <c r="R12" s="52"/>
      <c r="S12" s="52"/>
      <c r="T12" s="52">
        <v>20</v>
      </c>
      <c r="U12" s="52"/>
      <c r="V12" s="52">
        <v>60</v>
      </c>
      <c r="W12" s="52">
        <v>18.233000000000001</v>
      </c>
      <c r="X12" s="52">
        <v>3</v>
      </c>
      <c r="Y12" s="52">
        <v>27.466000000000001</v>
      </c>
      <c r="Z12" s="53"/>
      <c r="AA12" s="54">
        <f t="shared" si="0"/>
        <v>572.54499999999996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0.30700000000000005</v>
      </c>
      <c r="J14" s="57">
        <v>8.5090000000000003</v>
      </c>
      <c r="K14" s="57">
        <v>9.2420000000000009</v>
      </c>
      <c r="L14" s="57">
        <v>26.856999999999999</v>
      </c>
      <c r="M14" s="57">
        <v>28.177</v>
      </c>
      <c r="N14" s="57">
        <v>28.544</v>
      </c>
      <c r="O14" s="57"/>
      <c r="P14" s="57">
        <v>20.148</v>
      </c>
      <c r="Q14" s="57">
        <v>1.0999999999999999E-2</v>
      </c>
      <c r="R14" s="57"/>
      <c r="S14" s="57">
        <v>15.483000000000001</v>
      </c>
      <c r="T14" s="57">
        <v>12.982999999999999</v>
      </c>
      <c r="U14" s="57">
        <v>22.866</v>
      </c>
      <c r="V14" s="57">
        <v>7.6550000000000002</v>
      </c>
      <c r="W14" s="57"/>
      <c r="X14" s="57">
        <v>0.40299999999999997</v>
      </c>
      <c r="Y14" s="57">
        <v>6.5000000000000002E-2</v>
      </c>
      <c r="Z14" s="58"/>
      <c r="AA14" s="59">
        <f t="shared" si="0"/>
        <v>181.25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21.35</v>
      </c>
      <c r="C16" s="62">
        <f t="shared" si="1"/>
        <v>26.861000000000001</v>
      </c>
      <c r="D16" s="62">
        <f t="shared" si="1"/>
        <v>22.844000000000001</v>
      </c>
      <c r="E16" s="62">
        <f t="shared" si="1"/>
        <v>21.414999999999999</v>
      </c>
      <c r="F16" s="62">
        <f t="shared" si="1"/>
        <v>28.382999999999999</v>
      </c>
      <c r="G16" s="62">
        <f t="shared" si="1"/>
        <v>34.89</v>
      </c>
      <c r="H16" s="62">
        <f t="shared" si="1"/>
        <v>0</v>
      </c>
      <c r="I16" s="62">
        <f t="shared" si="1"/>
        <v>29.306999999999999</v>
      </c>
      <c r="J16" s="62">
        <f t="shared" si="1"/>
        <v>34.257999999999996</v>
      </c>
      <c r="K16" s="62">
        <f t="shared" si="1"/>
        <v>36.992000000000004</v>
      </c>
      <c r="L16" s="62">
        <f t="shared" si="1"/>
        <v>26.856999999999999</v>
      </c>
      <c r="M16" s="62">
        <f t="shared" si="1"/>
        <v>28.177</v>
      </c>
      <c r="N16" s="62">
        <f t="shared" si="1"/>
        <v>28.544</v>
      </c>
      <c r="O16" s="62">
        <f t="shared" si="1"/>
        <v>76.328000000000003</v>
      </c>
      <c r="P16" s="62">
        <f t="shared" si="1"/>
        <v>53.697999999999993</v>
      </c>
      <c r="Q16" s="62">
        <f t="shared" si="1"/>
        <v>95.736999999999995</v>
      </c>
      <c r="R16" s="62">
        <f t="shared" si="1"/>
        <v>0</v>
      </c>
      <c r="S16" s="62">
        <f t="shared" si="1"/>
        <v>15.483000000000001</v>
      </c>
      <c r="T16" s="62">
        <f t="shared" si="1"/>
        <v>32.982999999999997</v>
      </c>
      <c r="U16" s="62">
        <f t="shared" si="1"/>
        <v>22.866</v>
      </c>
      <c r="V16" s="62">
        <f t="shared" si="1"/>
        <v>67.655000000000001</v>
      </c>
      <c r="W16" s="62">
        <f t="shared" si="1"/>
        <v>18.233000000000001</v>
      </c>
      <c r="X16" s="62">
        <f t="shared" si="1"/>
        <v>3.403</v>
      </c>
      <c r="Y16" s="62">
        <f t="shared" si="1"/>
        <v>27.531000000000002</v>
      </c>
      <c r="Z16" s="63" t="str">
        <f t="shared" si="1"/>
        <v/>
      </c>
      <c r="AA16" s="64">
        <f>SUM(AA10:AA15)</f>
        <v>753.79499999999996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2.4</v>
      </c>
      <c r="I19" s="72">
        <v>2.4</v>
      </c>
      <c r="J19" s="72">
        <v>2.4</v>
      </c>
      <c r="K19" s="72">
        <v>2.4</v>
      </c>
      <c r="L19" s="72">
        <v>2.4</v>
      </c>
      <c r="M19" s="72">
        <v>2.4</v>
      </c>
      <c r="N19" s="72">
        <v>2.4</v>
      </c>
      <c r="O19" s="72">
        <v>2.4</v>
      </c>
      <c r="P19" s="72">
        <v>2.4</v>
      </c>
      <c r="Q19" s="72">
        <v>2.4</v>
      </c>
      <c r="R19" s="72">
        <v>2.4</v>
      </c>
      <c r="S19" s="72">
        <v>2.4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28.799999999999994</v>
      </c>
    </row>
    <row r="20" spans="1:27" ht="24.95" customHeight="1" x14ac:dyDescent="0.2">
      <c r="A20" s="75" t="s">
        <v>15</v>
      </c>
      <c r="B20" s="76">
        <v>13.983000000000001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13.983000000000001</v>
      </c>
    </row>
    <row r="21" spans="1:27" ht="24.95" customHeight="1" x14ac:dyDescent="0.2">
      <c r="A21" s="75" t="s">
        <v>16</v>
      </c>
      <c r="B21" s="80">
        <v>9.1590000000000007</v>
      </c>
      <c r="C21" s="81"/>
      <c r="D21" s="81"/>
      <c r="E21" s="81"/>
      <c r="F21" s="81"/>
      <c r="G21" s="81"/>
      <c r="H21" s="81">
        <v>0.96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0.5</v>
      </c>
      <c r="T21" s="81">
        <v>1.3420000000000001</v>
      </c>
      <c r="U21" s="81">
        <v>2.738</v>
      </c>
      <c r="V21" s="81">
        <v>1.0649999999999999</v>
      </c>
      <c r="W21" s="81"/>
      <c r="X21" s="81"/>
      <c r="Y21" s="81"/>
      <c r="Z21" s="78"/>
      <c r="AA21" s="79">
        <f t="shared" si="2"/>
        <v>15.763999999999999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23.142000000000003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3.36</v>
      </c>
      <c r="I26" s="88">
        <f t="shared" si="3"/>
        <v>2.4</v>
      </c>
      <c r="J26" s="88">
        <f t="shared" si="3"/>
        <v>2.4</v>
      </c>
      <c r="K26" s="88">
        <f t="shared" si="3"/>
        <v>2.4</v>
      </c>
      <c r="L26" s="88">
        <f t="shared" si="3"/>
        <v>2.4</v>
      </c>
      <c r="M26" s="88">
        <f t="shared" si="3"/>
        <v>2.4</v>
      </c>
      <c r="N26" s="88">
        <f t="shared" si="3"/>
        <v>2.4</v>
      </c>
      <c r="O26" s="88">
        <f t="shared" si="3"/>
        <v>2.4</v>
      </c>
      <c r="P26" s="88">
        <f t="shared" si="3"/>
        <v>2.4</v>
      </c>
      <c r="Q26" s="88">
        <f t="shared" si="3"/>
        <v>2.4</v>
      </c>
      <c r="R26" s="88">
        <f t="shared" si="3"/>
        <v>2.4</v>
      </c>
      <c r="S26" s="88">
        <f t="shared" si="3"/>
        <v>2.9</v>
      </c>
      <c r="T26" s="88">
        <f t="shared" si="3"/>
        <v>1.3420000000000001</v>
      </c>
      <c r="U26" s="88">
        <f t="shared" si="3"/>
        <v>2.738</v>
      </c>
      <c r="V26" s="88">
        <f t="shared" si="3"/>
        <v>1.0649999999999999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58.546999999999997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44.491999999999997</v>
      </c>
      <c r="C30" s="77">
        <v>26.861000000000001</v>
      </c>
      <c r="D30" s="77">
        <v>22.844000000000001</v>
      </c>
      <c r="E30" s="77">
        <v>21.414999999999999</v>
      </c>
      <c r="F30" s="77">
        <v>28.382999999999999</v>
      </c>
      <c r="G30" s="77">
        <v>34.89</v>
      </c>
      <c r="H30" s="77">
        <v>3.36</v>
      </c>
      <c r="I30" s="77">
        <v>31.707000000000001</v>
      </c>
      <c r="J30" s="77">
        <v>36.658000000000001</v>
      </c>
      <c r="K30" s="77">
        <v>39.392000000000003</v>
      </c>
      <c r="L30" s="77">
        <v>29.257000000000001</v>
      </c>
      <c r="M30" s="77">
        <v>30.577000000000002</v>
      </c>
      <c r="N30" s="77">
        <v>30.943999999999999</v>
      </c>
      <c r="O30" s="77">
        <v>78.727999999999994</v>
      </c>
      <c r="P30" s="77">
        <v>56.097999999999999</v>
      </c>
      <c r="Q30" s="77">
        <v>98.137</v>
      </c>
      <c r="R30" s="77">
        <v>2.4</v>
      </c>
      <c r="S30" s="77">
        <v>18.382999999999999</v>
      </c>
      <c r="T30" s="77">
        <v>34.325000000000003</v>
      </c>
      <c r="U30" s="77">
        <v>25.603999999999999</v>
      </c>
      <c r="V30" s="77">
        <v>68.72</v>
      </c>
      <c r="W30" s="77">
        <v>18.233000000000001</v>
      </c>
      <c r="X30" s="77">
        <v>3.403</v>
      </c>
      <c r="Y30" s="77">
        <v>27.530999999999999</v>
      </c>
      <c r="Z30" s="78"/>
      <c r="AA30" s="79">
        <f>SUM(B30:Z30)</f>
        <v>812.34199999999998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44.491999999999997</v>
      </c>
      <c r="C32" s="62">
        <f t="shared" ref="C32:Z32" si="4">IF(LEN(C$2)&gt;0,SUM(C29:C31),"")</f>
        <v>26.861000000000001</v>
      </c>
      <c r="D32" s="62">
        <f t="shared" si="4"/>
        <v>22.844000000000001</v>
      </c>
      <c r="E32" s="62">
        <f t="shared" si="4"/>
        <v>21.414999999999999</v>
      </c>
      <c r="F32" s="62">
        <f t="shared" si="4"/>
        <v>28.382999999999999</v>
      </c>
      <c r="G32" s="62">
        <f t="shared" si="4"/>
        <v>34.89</v>
      </c>
      <c r="H32" s="62">
        <f t="shared" si="4"/>
        <v>3.36</v>
      </c>
      <c r="I32" s="62">
        <f t="shared" si="4"/>
        <v>31.707000000000001</v>
      </c>
      <c r="J32" s="62">
        <f t="shared" si="4"/>
        <v>36.658000000000001</v>
      </c>
      <c r="K32" s="62">
        <f t="shared" si="4"/>
        <v>39.392000000000003</v>
      </c>
      <c r="L32" s="62">
        <f t="shared" si="4"/>
        <v>29.257000000000001</v>
      </c>
      <c r="M32" s="62">
        <f t="shared" si="4"/>
        <v>30.577000000000002</v>
      </c>
      <c r="N32" s="62">
        <f t="shared" si="4"/>
        <v>30.943999999999999</v>
      </c>
      <c r="O32" s="62">
        <f t="shared" si="4"/>
        <v>78.727999999999994</v>
      </c>
      <c r="P32" s="62">
        <f t="shared" si="4"/>
        <v>56.097999999999999</v>
      </c>
      <c r="Q32" s="62">
        <f t="shared" si="4"/>
        <v>98.137</v>
      </c>
      <c r="R32" s="62">
        <f t="shared" si="4"/>
        <v>2.4</v>
      </c>
      <c r="S32" s="62">
        <f t="shared" si="4"/>
        <v>18.382999999999999</v>
      </c>
      <c r="T32" s="62">
        <f t="shared" si="4"/>
        <v>34.325000000000003</v>
      </c>
      <c r="U32" s="62">
        <f t="shared" si="4"/>
        <v>25.603999999999999</v>
      </c>
      <c r="V32" s="62">
        <f t="shared" si="4"/>
        <v>68.72</v>
      </c>
      <c r="W32" s="62">
        <f t="shared" si="4"/>
        <v>18.233000000000001</v>
      </c>
      <c r="X32" s="62">
        <f t="shared" si="4"/>
        <v>3.403</v>
      </c>
      <c r="Y32" s="62">
        <f t="shared" si="4"/>
        <v>27.530999999999999</v>
      </c>
      <c r="Z32" s="63" t="str">
        <f t="shared" si="4"/>
        <v/>
      </c>
      <c r="AA32" s="64">
        <f>SUM(AA29:AA31)</f>
        <v>812.34199999999998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87.9</v>
      </c>
      <c r="S39" s="99"/>
      <c r="T39" s="99"/>
      <c r="U39" s="99"/>
      <c r="V39" s="99"/>
      <c r="W39" s="99">
        <v>17.5</v>
      </c>
      <c r="X39" s="99"/>
      <c r="Y39" s="99">
        <v>52.3</v>
      </c>
      <c r="Z39" s="100"/>
      <c r="AA39" s="79">
        <f t="shared" si="5"/>
        <v>207.7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50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87.9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17.5</v>
      </c>
      <c r="X40" s="88">
        <f t="shared" si="6"/>
        <v>0</v>
      </c>
      <c r="Y40" s="88">
        <f t="shared" si="6"/>
        <v>52.3</v>
      </c>
      <c r="Z40" s="89" t="str">
        <f t="shared" si="6"/>
        <v/>
      </c>
      <c r="AA40" s="90">
        <f t="shared" si="5"/>
        <v>207.7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87.9</v>
      </c>
      <c r="S47" s="99"/>
      <c r="T47" s="99"/>
      <c r="U47" s="99"/>
      <c r="V47" s="99"/>
      <c r="W47" s="99">
        <v>17.5</v>
      </c>
      <c r="X47" s="99"/>
      <c r="Y47" s="99">
        <v>52.3</v>
      </c>
      <c r="Z47" s="100"/>
      <c r="AA47" s="79">
        <f t="shared" si="7"/>
        <v>207.7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50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87.9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17.5</v>
      </c>
      <c r="X49" s="88">
        <f t="shared" si="8"/>
        <v>0</v>
      </c>
      <c r="Y49" s="88">
        <f t="shared" si="8"/>
        <v>52.3</v>
      </c>
      <c r="Z49" s="89" t="str">
        <f t="shared" si="8"/>
        <v/>
      </c>
      <c r="AA49" s="90">
        <f t="shared" si="7"/>
        <v>207.7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44.492000000000004</v>
      </c>
      <c r="C52" s="88">
        <f t="shared" si="10"/>
        <v>26.861000000000001</v>
      </c>
      <c r="D52" s="88">
        <f t="shared" si="10"/>
        <v>22.844000000000001</v>
      </c>
      <c r="E52" s="88">
        <f t="shared" si="10"/>
        <v>21.414999999999999</v>
      </c>
      <c r="F52" s="88">
        <f t="shared" si="10"/>
        <v>28.382999999999999</v>
      </c>
      <c r="G52" s="88">
        <f t="shared" si="10"/>
        <v>34.89</v>
      </c>
      <c r="H52" s="88">
        <f t="shared" si="10"/>
        <v>53.36</v>
      </c>
      <c r="I52" s="88">
        <f t="shared" si="10"/>
        <v>31.706999999999997</v>
      </c>
      <c r="J52" s="88">
        <f t="shared" si="10"/>
        <v>36.657999999999994</v>
      </c>
      <c r="K52" s="88">
        <f t="shared" si="10"/>
        <v>39.392000000000003</v>
      </c>
      <c r="L52" s="88">
        <f t="shared" si="10"/>
        <v>29.256999999999998</v>
      </c>
      <c r="M52" s="88">
        <f t="shared" si="10"/>
        <v>30.576999999999998</v>
      </c>
      <c r="N52" s="88">
        <f t="shared" si="10"/>
        <v>30.943999999999999</v>
      </c>
      <c r="O52" s="88">
        <f t="shared" si="10"/>
        <v>78.728000000000009</v>
      </c>
      <c r="P52" s="88">
        <f t="shared" si="10"/>
        <v>56.097999999999992</v>
      </c>
      <c r="Q52" s="88">
        <f t="shared" si="10"/>
        <v>98.137</v>
      </c>
      <c r="R52" s="88">
        <f t="shared" si="10"/>
        <v>90.300000000000011</v>
      </c>
      <c r="S52" s="88">
        <f t="shared" si="10"/>
        <v>18.382999999999999</v>
      </c>
      <c r="T52" s="88">
        <f t="shared" si="10"/>
        <v>34.324999999999996</v>
      </c>
      <c r="U52" s="88">
        <f t="shared" si="10"/>
        <v>25.603999999999999</v>
      </c>
      <c r="V52" s="88">
        <f t="shared" si="10"/>
        <v>68.72</v>
      </c>
      <c r="W52" s="88">
        <f t="shared" si="10"/>
        <v>35.733000000000004</v>
      </c>
      <c r="X52" s="88">
        <f t="shared" si="10"/>
        <v>3.403</v>
      </c>
      <c r="Y52" s="88">
        <f t="shared" si="10"/>
        <v>79.831000000000003</v>
      </c>
      <c r="Z52" s="89" t="str">
        <f t="shared" si="10"/>
        <v/>
      </c>
      <c r="AA52" s="104">
        <f>SUM(B52:Z52)</f>
        <v>1020.042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44.491999999999997</v>
      </c>
      <c r="C4" s="18">
        <v>26.861000000000001</v>
      </c>
      <c r="D4" s="18">
        <v>22.844000000000001</v>
      </c>
      <c r="E4" s="18">
        <v>21.414999999999999</v>
      </c>
      <c r="F4" s="18">
        <v>28.383000000000003</v>
      </c>
      <c r="G4" s="18">
        <v>34.89</v>
      </c>
      <c r="H4" s="18">
        <v>53.376000000000005</v>
      </c>
      <c r="I4" s="18">
        <v>31.684999999999995</v>
      </c>
      <c r="J4" s="18">
        <v>36.658000000000001</v>
      </c>
      <c r="K4" s="18">
        <v>39.392000000000003</v>
      </c>
      <c r="L4" s="18">
        <v>29.257000000000001</v>
      </c>
      <c r="M4" s="18">
        <v>30.576999999999998</v>
      </c>
      <c r="N4" s="18">
        <v>30.943999999999999</v>
      </c>
      <c r="O4" s="18">
        <v>78.728000000000009</v>
      </c>
      <c r="P4" s="18">
        <v>56.098000000000006</v>
      </c>
      <c r="Q4" s="18">
        <v>98.137</v>
      </c>
      <c r="R4" s="18">
        <v>90.296999999999997</v>
      </c>
      <c r="S4" s="18">
        <v>18.382999999999999</v>
      </c>
      <c r="T4" s="18">
        <v>34.324999999999996</v>
      </c>
      <c r="U4" s="18">
        <v>25.604000000000003</v>
      </c>
      <c r="V4" s="18">
        <v>68.703999999999994</v>
      </c>
      <c r="W4" s="18">
        <v>35.721000000000004</v>
      </c>
      <c r="X4" s="18">
        <v>3.403</v>
      </c>
      <c r="Y4" s="18">
        <v>79.857000000000014</v>
      </c>
      <c r="Z4" s="19"/>
      <c r="AA4" s="20">
        <f>SUM(B4:Z4)</f>
        <v>1020.0310000000002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105.27</v>
      </c>
      <c r="C7" s="28">
        <v>102.37</v>
      </c>
      <c r="D7" s="28">
        <v>95.57</v>
      </c>
      <c r="E7" s="28">
        <v>95.28</v>
      </c>
      <c r="F7" s="28">
        <v>96.68</v>
      </c>
      <c r="G7" s="28">
        <v>105.15</v>
      </c>
      <c r="H7" s="28">
        <v>133.88999999999999</v>
      </c>
      <c r="I7" s="28">
        <v>160.80000000000001</v>
      </c>
      <c r="J7" s="28">
        <v>134.44999999999999</v>
      </c>
      <c r="K7" s="28">
        <v>99.55</v>
      </c>
      <c r="L7" s="28">
        <v>70.86</v>
      </c>
      <c r="M7" s="28">
        <v>43.77</v>
      </c>
      <c r="N7" s="28">
        <v>72.150000000000006</v>
      </c>
      <c r="O7" s="28">
        <v>86.96</v>
      </c>
      <c r="P7" s="28">
        <v>90.71</v>
      </c>
      <c r="Q7" s="28">
        <v>94.53</v>
      </c>
      <c r="R7" s="28">
        <v>162.12</v>
      </c>
      <c r="S7" s="28">
        <v>398.93</v>
      </c>
      <c r="T7" s="28">
        <v>594.79999999999995</v>
      </c>
      <c r="U7" s="28">
        <v>931.7</v>
      </c>
      <c r="V7" s="28">
        <v>251</v>
      </c>
      <c r="W7" s="28">
        <v>246.97</v>
      </c>
      <c r="X7" s="28">
        <v>176.05</v>
      </c>
      <c r="Y7" s="28">
        <v>138.47999999999999</v>
      </c>
      <c r="Z7" s="29"/>
      <c r="AA7" s="30">
        <f>IF(SUM(B7:Z7)&lt;&gt;0,AVERAGEIF(B7:Z7,"&lt;&gt;"""),"")</f>
        <v>187.00166666666667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0.33100000000000002</v>
      </c>
      <c r="T13" s="52"/>
      <c r="U13" s="52"/>
      <c r="V13" s="52"/>
      <c r="W13" s="52"/>
      <c r="X13" s="52"/>
      <c r="Y13" s="52"/>
      <c r="Z13" s="53"/>
      <c r="AA13" s="54">
        <f t="shared" si="0"/>
        <v>0.33100000000000002</v>
      </c>
    </row>
    <row r="14" spans="1:27" ht="24.95" customHeight="1" x14ac:dyDescent="0.2">
      <c r="A14" s="55" t="s">
        <v>10</v>
      </c>
      <c r="B14" s="56">
        <v>1.9890000000000003</v>
      </c>
      <c r="C14" s="57">
        <v>1.4790000000000001</v>
      </c>
      <c r="D14" s="57">
        <v>1.1139999999999999</v>
      </c>
      <c r="E14" s="57">
        <v>1.1159999999999999</v>
      </c>
      <c r="F14" s="57">
        <v>1.7729999999999999</v>
      </c>
      <c r="G14" s="57">
        <v>2.5009999999999999</v>
      </c>
      <c r="H14" s="57">
        <v>4.7690000000000001</v>
      </c>
      <c r="I14" s="57"/>
      <c r="J14" s="57">
        <v>1E-3</v>
      </c>
      <c r="K14" s="57">
        <v>0.36199999999999999</v>
      </c>
      <c r="L14" s="57"/>
      <c r="M14" s="57"/>
      <c r="N14" s="57"/>
      <c r="O14" s="57">
        <v>2.2599999999999998</v>
      </c>
      <c r="P14" s="57"/>
      <c r="Q14" s="57">
        <v>32.556000000000004</v>
      </c>
      <c r="R14" s="57">
        <v>27.71</v>
      </c>
      <c r="S14" s="57"/>
      <c r="T14" s="57"/>
      <c r="U14" s="57"/>
      <c r="V14" s="57"/>
      <c r="W14" s="57">
        <v>0.57500000000000007</v>
      </c>
      <c r="X14" s="57"/>
      <c r="Y14" s="57"/>
      <c r="Z14" s="58"/>
      <c r="AA14" s="59">
        <f t="shared" si="0"/>
        <v>78.204999999999998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1.9890000000000003</v>
      </c>
      <c r="C16" s="62">
        <f t="shared" ref="C16:Z16" si="1">IF(LEN(C$2)&gt;0,SUM(C10:C15),"")</f>
        <v>1.4790000000000001</v>
      </c>
      <c r="D16" s="62">
        <f t="shared" si="1"/>
        <v>1.1139999999999999</v>
      </c>
      <c r="E16" s="62">
        <f t="shared" si="1"/>
        <v>1.1159999999999999</v>
      </c>
      <c r="F16" s="62">
        <f t="shared" si="1"/>
        <v>1.7729999999999999</v>
      </c>
      <c r="G16" s="62">
        <f t="shared" si="1"/>
        <v>2.5009999999999999</v>
      </c>
      <c r="H16" s="62">
        <f t="shared" si="1"/>
        <v>4.7690000000000001</v>
      </c>
      <c r="I16" s="62">
        <f t="shared" si="1"/>
        <v>0</v>
      </c>
      <c r="J16" s="62">
        <f t="shared" si="1"/>
        <v>1E-3</v>
      </c>
      <c r="K16" s="62">
        <f t="shared" si="1"/>
        <v>0.36199999999999999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2.2599999999999998</v>
      </c>
      <c r="P16" s="62">
        <f t="shared" si="1"/>
        <v>0</v>
      </c>
      <c r="Q16" s="62">
        <f t="shared" si="1"/>
        <v>32.556000000000004</v>
      </c>
      <c r="R16" s="62">
        <f t="shared" si="1"/>
        <v>27.71</v>
      </c>
      <c r="S16" s="62">
        <f t="shared" si="1"/>
        <v>0.33100000000000002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0.57500000000000007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78.536000000000001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75</v>
      </c>
      <c r="Z19" s="73"/>
      <c r="AA19" s="74">
        <f t="shared" ref="AA19:AA25" si="2">SUM(B19:Z19)</f>
        <v>75</v>
      </c>
    </row>
    <row r="20" spans="1:27" ht="24.95" customHeight="1" x14ac:dyDescent="0.2">
      <c r="A20" s="75" t="s">
        <v>15</v>
      </c>
      <c r="B20" s="76">
        <v>4.6820000000000004</v>
      </c>
      <c r="C20" s="77">
        <v>4.2939999999999996</v>
      </c>
      <c r="D20" s="77">
        <v>4.1720000000000006</v>
      </c>
      <c r="E20" s="77">
        <v>4.2799999999999994</v>
      </c>
      <c r="F20" s="77">
        <v>4.4379999999999997</v>
      </c>
      <c r="G20" s="77">
        <v>4.8179999999999996</v>
      </c>
      <c r="H20" s="77">
        <v>5.1360000000000001</v>
      </c>
      <c r="I20" s="77">
        <v>2.4790000000000001</v>
      </c>
      <c r="J20" s="77">
        <v>1.9570000000000001</v>
      </c>
      <c r="K20" s="77">
        <v>1.9139999999999999</v>
      </c>
      <c r="L20" s="77">
        <v>1.93</v>
      </c>
      <c r="M20" s="77">
        <v>2.0619999999999998</v>
      </c>
      <c r="N20" s="77">
        <v>1.843</v>
      </c>
      <c r="O20" s="77">
        <v>2.0990000000000002</v>
      </c>
      <c r="P20" s="77">
        <v>2.0789999999999997</v>
      </c>
      <c r="Q20" s="77">
        <v>4.8079999999999998</v>
      </c>
      <c r="R20" s="77">
        <v>4.0679999999999996</v>
      </c>
      <c r="S20" s="77">
        <v>3.331</v>
      </c>
      <c r="T20" s="77">
        <v>6.8550000000000004</v>
      </c>
      <c r="U20" s="77">
        <v>6.7680000000000007</v>
      </c>
      <c r="V20" s="77">
        <v>1.452</v>
      </c>
      <c r="W20" s="77">
        <v>1.4019999999999999</v>
      </c>
      <c r="X20" s="77">
        <v>0.66500000000000004</v>
      </c>
      <c r="Y20" s="77">
        <v>1.391</v>
      </c>
      <c r="Z20" s="78"/>
      <c r="AA20" s="79">
        <f t="shared" si="2"/>
        <v>78.923000000000016</v>
      </c>
    </row>
    <row r="21" spans="1:27" ht="24.95" customHeight="1" x14ac:dyDescent="0.2">
      <c r="A21" s="75" t="s">
        <v>16</v>
      </c>
      <c r="B21" s="80">
        <v>37.820999999999998</v>
      </c>
      <c r="C21" s="81">
        <v>21.088000000000001</v>
      </c>
      <c r="D21" s="81">
        <v>17.558</v>
      </c>
      <c r="E21" s="81">
        <v>16.018999999999998</v>
      </c>
      <c r="F21" s="81">
        <v>22.171999999999997</v>
      </c>
      <c r="G21" s="81">
        <v>27.570999999999998</v>
      </c>
      <c r="H21" s="81">
        <v>43.471000000000004</v>
      </c>
      <c r="I21" s="81">
        <v>13.506</v>
      </c>
      <c r="J21" s="81">
        <v>34.700000000000003</v>
      </c>
      <c r="K21" s="81">
        <v>37.116</v>
      </c>
      <c r="L21" s="81">
        <v>27.326999999999998</v>
      </c>
      <c r="M21" s="81">
        <v>28.515000000000001</v>
      </c>
      <c r="N21" s="81">
        <v>29.101000000000003</v>
      </c>
      <c r="O21" s="81">
        <v>74.369</v>
      </c>
      <c r="P21" s="81">
        <v>54.018999999999998</v>
      </c>
      <c r="Q21" s="81">
        <v>60.773000000000003</v>
      </c>
      <c r="R21" s="81">
        <v>58.518999999999998</v>
      </c>
      <c r="S21" s="81">
        <v>14.721</v>
      </c>
      <c r="T21" s="81">
        <v>27.47</v>
      </c>
      <c r="U21" s="81">
        <v>18.835999999999999</v>
      </c>
      <c r="V21" s="81">
        <v>9.7520000000000007</v>
      </c>
      <c r="W21" s="81">
        <v>33.744</v>
      </c>
      <c r="X21" s="81">
        <v>2.738</v>
      </c>
      <c r="Y21" s="81">
        <v>3.4660000000000002</v>
      </c>
      <c r="Z21" s="78"/>
      <c r="AA21" s="79">
        <f t="shared" si="2"/>
        <v>714.37200000000007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42.503</v>
      </c>
      <c r="C26" s="88">
        <f t="shared" ref="C26:Z26" si="3">IF(LEN(C$2)&gt;0,SUM(C19:C25),"")</f>
        <v>25.382000000000001</v>
      </c>
      <c r="D26" s="88">
        <f t="shared" si="3"/>
        <v>21.73</v>
      </c>
      <c r="E26" s="88">
        <f t="shared" si="3"/>
        <v>20.298999999999999</v>
      </c>
      <c r="F26" s="88">
        <f t="shared" si="3"/>
        <v>26.609999999999996</v>
      </c>
      <c r="G26" s="88">
        <f t="shared" si="3"/>
        <v>32.388999999999996</v>
      </c>
      <c r="H26" s="88">
        <f t="shared" si="3"/>
        <v>48.607000000000006</v>
      </c>
      <c r="I26" s="88">
        <f t="shared" si="3"/>
        <v>15.984999999999999</v>
      </c>
      <c r="J26" s="88">
        <f t="shared" si="3"/>
        <v>36.657000000000004</v>
      </c>
      <c r="K26" s="88">
        <f t="shared" si="3"/>
        <v>39.03</v>
      </c>
      <c r="L26" s="88">
        <f t="shared" si="3"/>
        <v>29.256999999999998</v>
      </c>
      <c r="M26" s="88">
        <f t="shared" si="3"/>
        <v>30.577000000000002</v>
      </c>
      <c r="N26" s="88">
        <f t="shared" si="3"/>
        <v>30.944000000000003</v>
      </c>
      <c r="O26" s="88">
        <f t="shared" si="3"/>
        <v>76.468000000000004</v>
      </c>
      <c r="P26" s="88">
        <f t="shared" si="3"/>
        <v>56.097999999999999</v>
      </c>
      <c r="Q26" s="88">
        <f t="shared" si="3"/>
        <v>65.581000000000003</v>
      </c>
      <c r="R26" s="88">
        <f t="shared" si="3"/>
        <v>62.586999999999996</v>
      </c>
      <c r="S26" s="88">
        <f t="shared" si="3"/>
        <v>18.052</v>
      </c>
      <c r="T26" s="88">
        <f t="shared" si="3"/>
        <v>34.325000000000003</v>
      </c>
      <c r="U26" s="88">
        <f t="shared" si="3"/>
        <v>25.603999999999999</v>
      </c>
      <c r="V26" s="88">
        <f t="shared" si="3"/>
        <v>11.204000000000001</v>
      </c>
      <c r="W26" s="88">
        <f t="shared" si="3"/>
        <v>35.146000000000001</v>
      </c>
      <c r="X26" s="88">
        <f t="shared" si="3"/>
        <v>3.403</v>
      </c>
      <c r="Y26" s="88">
        <f t="shared" si="3"/>
        <v>79.856999999999999</v>
      </c>
      <c r="Z26" s="89" t="str">
        <f t="shared" si="3"/>
        <v/>
      </c>
      <c r="AA26" s="90">
        <f>SUM(AA19:AA25)</f>
        <v>868.29500000000007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44.491999999999997</v>
      </c>
      <c r="C30" s="77">
        <v>26.861000000000001</v>
      </c>
      <c r="D30" s="77">
        <v>22.844000000000001</v>
      </c>
      <c r="E30" s="77">
        <v>21.414999999999999</v>
      </c>
      <c r="F30" s="77">
        <v>28.382999999999999</v>
      </c>
      <c r="G30" s="77">
        <v>34.89</v>
      </c>
      <c r="H30" s="77">
        <v>53.375999999999998</v>
      </c>
      <c r="I30" s="77">
        <v>15.984999999999999</v>
      </c>
      <c r="J30" s="77">
        <v>36.658000000000001</v>
      </c>
      <c r="K30" s="77">
        <v>39.392000000000003</v>
      </c>
      <c r="L30" s="77">
        <v>29.257000000000001</v>
      </c>
      <c r="M30" s="77">
        <v>30.577000000000002</v>
      </c>
      <c r="N30" s="77">
        <v>30.943999999999999</v>
      </c>
      <c r="O30" s="77">
        <v>78.727999999999994</v>
      </c>
      <c r="P30" s="77">
        <v>56.097999999999999</v>
      </c>
      <c r="Q30" s="77">
        <v>98.137</v>
      </c>
      <c r="R30" s="77">
        <v>90.296999999999997</v>
      </c>
      <c r="S30" s="77">
        <v>18.382999999999999</v>
      </c>
      <c r="T30" s="77">
        <v>34.325000000000003</v>
      </c>
      <c r="U30" s="77">
        <v>25.603999999999999</v>
      </c>
      <c r="V30" s="77">
        <v>11.204000000000001</v>
      </c>
      <c r="W30" s="77">
        <v>35.720999999999997</v>
      </c>
      <c r="X30" s="77">
        <v>3.403</v>
      </c>
      <c r="Y30" s="77">
        <v>79.856999999999999</v>
      </c>
      <c r="Z30" s="78"/>
      <c r="AA30" s="79">
        <f>SUM(B30:Z30)</f>
        <v>946.83100000000013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44.491999999999997</v>
      </c>
      <c r="C32" s="62">
        <f t="shared" ref="C32:Z32" si="4">IF(LEN(C$2)&gt;0,SUM(C29:C31),"")</f>
        <v>26.861000000000001</v>
      </c>
      <c r="D32" s="62">
        <f t="shared" si="4"/>
        <v>22.844000000000001</v>
      </c>
      <c r="E32" s="62">
        <f t="shared" si="4"/>
        <v>21.414999999999999</v>
      </c>
      <c r="F32" s="62">
        <f t="shared" si="4"/>
        <v>28.382999999999999</v>
      </c>
      <c r="G32" s="62">
        <f t="shared" si="4"/>
        <v>34.89</v>
      </c>
      <c r="H32" s="62">
        <f t="shared" si="4"/>
        <v>53.375999999999998</v>
      </c>
      <c r="I32" s="62">
        <f t="shared" si="4"/>
        <v>15.984999999999999</v>
      </c>
      <c r="J32" s="62">
        <f t="shared" si="4"/>
        <v>36.658000000000001</v>
      </c>
      <c r="K32" s="62">
        <f t="shared" si="4"/>
        <v>39.392000000000003</v>
      </c>
      <c r="L32" s="62">
        <f t="shared" si="4"/>
        <v>29.257000000000001</v>
      </c>
      <c r="M32" s="62">
        <f t="shared" si="4"/>
        <v>30.577000000000002</v>
      </c>
      <c r="N32" s="62">
        <f t="shared" si="4"/>
        <v>30.943999999999999</v>
      </c>
      <c r="O32" s="62">
        <f t="shared" si="4"/>
        <v>78.727999999999994</v>
      </c>
      <c r="P32" s="62">
        <f t="shared" si="4"/>
        <v>56.097999999999999</v>
      </c>
      <c r="Q32" s="62">
        <f t="shared" si="4"/>
        <v>98.137</v>
      </c>
      <c r="R32" s="62">
        <f t="shared" si="4"/>
        <v>90.296999999999997</v>
      </c>
      <c r="S32" s="62">
        <f t="shared" si="4"/>
        <v>18.382999999999999</v>
      </c>
      <c r="T32" s="62">
        <f t="shared" si="4"/>
        <v>34.325000000000003</v>
      </c>
      <c r="U32" s="62">
        <f t="shared" si="4"/>
        <v>25.603999999999999</v>
      </c>
      <c r="V32" s="62">
        <f t="shared" si="4"/>
        <v>11.204000000000001</v>
      </c>
      <c r="W32" s="62">
        <f t="shared" si="4"/>
        <v>35.720999999999997</v>
      </c>
      <c r="X32" s="62">
        <f t="shared" si="4"/>
        <v>3.403</v>
      </c>
      <c r="Y32" s="62">
        <f t="shared" si="4"/>
        <v>79.856999999999999</v>
      </c>
      <c r="Z32" s="63" t="str">
        <f t="shared" si="4"/>
        <v/>
      </c>
      <c r="AA32" s="64">
        <f>SUM(AA29:AA31)</f>
        <v>946.83100000000013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15.7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57.5</v>
      </c>
      <c r="W39" s="99"/>
      <c r="X39" s="99"/>
      <c r="Y39" s="99"/>
      <c r="Z39" s="100"/>
      <c r="AA39" s="79">
        <f t="shared" si="5"/>
        <v>73.2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15.7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57.5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15.7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57.5</v>
      </c>
      <c r="W47" s="99"/>
      <c r="X47" s="99"/>
      <c r="Y47" s="99"/>
      <c r="Z47" s="100"/>
      <c r="AA47" s="79">
        <f t="shared" si="7"/>
        <v>73.2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15.7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57.5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73.2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44.491999999999997</v>
      </c>
      <c r="C52" s="88">
        <f t="shared" ref="C52:Z52" si="10">IF(LEN(C$2)&gt;0,SUM(C10:C15)+C26+C40,"")</f>
        <v>26.861000000000001</v>
      </c>
      <c r="D52" s="88">
        <f t="shared" si="10"/>
        <v>22.844000000000001</v>
      </c>
      <c r="E52" s="88">
        <f t="shared" si="10"/>
        <v>21.414999999999999</v>
      </c>
      <c r="F52" s="88">
        <f t="shared" si="10"/>
        <v>28.382999999999996</v>
      </c>
      <c r="G52" s="88">
        <f t="shared" si="10"/>
        <v>34.889999999999993</v>
      </c>
      <c r="H52" s="88">
        <f t="shared" si="10"/>
        <v>53.376000000000005</v>
      </c>
      <c r="I52" s="88">
        <f t="shared" si="10"/>
        <v>31.684999999999999</v>
      </c>
      <c r="J52" s="88">
        <f t="shared" si="10"/>
        <v>36.658000000000001</v>
      </c>
      <c r="K52" s="88">
        <f t="shared" si="10"/>
        <v>39.392000000000003</v>
      </c>
      <c r="L52" s="88">
        <f t="shared" si="10"/>
        <v>29.256999999999998</v>
      </c>
      <c r="M52" s="88">
        <f t="shared" si="10"/>
        <v>30.577000000000002</v>
      </c>
      <c r="N52" s="88">
        <f t="shared" si="10"/>
        <v>30.944000000000003</v>
      </c>
      <c r="O52" s="88">
        <f t="shared" si="10"/>
        <v>78.728000000000009</v>
      </c>
      <c r="P52" s="88">
        <f t="shared" si="10"/>
        <v>56.097999999999999</v>
      </c>
      <c r="Q52" s="88">
        <f t="shared" si="10"/>
        <v>98.137</v>
      </c>
      <c r="R52" s="88">
        <f t="shared" si="10"/>
        <v>90.296999999999997</v>
      </c>
      <c r="S52" s="88">
        <f t="shared" si="10"/>
        <v>18.382999999999999</v>
      </c>
      <c r="T52" s="88">
        <f t="shared" si="10"/>
        <v>34.325000000000003</v>
      </c>
      <c r="U52" s="88">
        <f t="shared" si="10"/>
        <v>25.603999999999999</v>
      </c>
      <c r="V52" s="88">
        <f t="shared" si="10"/>
        <v>68.704000000000008</v>
      </c>
      <c r="W52" s="88">
        <f t="shared" si="10"/>
        <v>35.721000000000004</v>
      </c>
      <c r="X52" s="88">
        <f t="shared" si="10"/>
        <v>3.403</v>
      </c>
      <c r="Y52" s="88">
        <f t="shared" si="10"/>
        <v>79.856999999999999</v>
      </c>
      <c r="Z52" s="89" t="str">
        <f t="shared" si="10"/>
        <v/>
      </c>
      <c r="AA52" s="104">
        <f>SUM(B52:Z52)</f>
        <v>1020.0310000000002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-50</v>
      </c>
      <c r="I4" s="18">
        <v>15.7</v>
      </c>
      <c r="J4" s="18"/>
      <c r="K4" s="18"/>
      <c r="L4" s="18"/>
      <c r="M4" s="18"/>
      <c r="N4" s="18"/>
      <c r="O4" s="18"/>
      <c r="P4" s="18"/>
      <c r="Q4" s="18"/>
      <c r="R4" s="18">
        <v>-87.9</v>
      </c>
      <c r="S4" s="18"/>
      <c r="T4" s="18"/>
      <c r="U4" s="18"/>
      <c r="V4" s="18">
        <v>57.5</v>
      </c>
      <c r="W4" s="18">
        <v>-17.5</v>
      </c>
      <c r="X4" s="18"/>
      <c r="Y4" s="18">
        <v>-52.3</v>
      </c>
      <c r="Z4" s="19"/>
      <c r="AA4" s="111">
        <f>SUM(B4:Z4)</f>
        <v>-134.5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105.27</v>
      </c>
      <c r="C7" s="117">
        <v>102.37</v>
      </c>
      <c r="D7" s="117">
        <v>95.57</v>
      </c>
      <c r="E7" s="117">
        <v>95.28</v>
      </c>
      <c r="F7" s="117">
        <v>96.68</v>
      </c>
      <c r="G7" s="117">
        <v>105.15</v>
      </c>
      <c r="H7" s="117">
        <v>133.88999999999999</v>
      </c>
      <c r="I7" s="117">
        <v>160.80000000000001</v>
      </c>
      <c r="J7" s="117">
        <v>134.44999999999999</v>
      </c>
      <c r="K7" s="117">
        <v>99.55</v>
      </c>
      <c r="L7" s="117">
        <v>70.86</v>
      </c>
      <c r="M7" s="117">
        <v>43.77</v>
      </c>
      <c r="N7" s="117">
        <v>72.150000000000006</v>
      </c>
      <c r="O7" s="117">
        <v>86.96</v>
      </c>
      <c r="P7" s="117">
        <v>90.71</v>
      </c>
      <c r="Q7" s="117">
        <v>94.53</v>
      </c>
      <c r="R7" s="117">
        <v>162.12</v>
      </c>
      <c r="S7" s="117">
        <v>398.93</v>
      </c>
      <c r="T7" s="117">
        <v>594.79999999999995</v>
      </c>
      <c r="U7" s="117">
        <v>931.7</v>
      </c>
      <c r="V7" s="117">
        <v>251</v>
      </c>
      <c r="W7" s="117">
        <v>246.97</v>
      </c>
      <c r="X7" s="117">
        <v>176.05</v>
      </c>
      <c r="Y7" s="117">
        <v>138.47999999999999</v>
      </c>
      <c r="Z7" s="118"/>
      <c r="AA7" s="119">
        <f>IF(SUM(B7:Z7)&lt;&gt;0,AVERAGEIF(B7:Z7,"&lt;&gt;"""),"")</f>
        <v>187.00166666666667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87.9</v>
      </c>
      <c r="S15" s="133"/>
      <c r="T15" s="133"/>
      <c r="U15" s="133"/>
      <c r="V15" s="133"/>
      <c r="W15" s="133">
        <v>17.5</v>
      </c>
      <c r="X15" s="133"/>
      <c r="Y15" s="133">
        <v>52.3</v>
      </c>
      <c r="Z15" s="131"/>
      <c r="AA15" s="132">
        <f t="shared" si="0"/>
        <v>207.7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50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87.9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17.5</v>
      </c>
      <c r="X16" s="135">
        <f t="shared" si="1"/>
        <v>0</v>
      </c>
      <c r="Y16" s="135">
        <f t="shared" si="1"/>
        <v>52.3</v>
      </c>
      <c r="Z16" s="136" t="str">
        <f t="shared" si="1"/>
        <v/>
      </c>
      <c r="AA16" s="90">
        <f t="shared" si="0"/>
        <v>207.7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15.7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57.5</v>
      </c>
      <c r="W23" s="133"/>
      <c r="X23" s="133"/>
      <c r="Y23" s="133"/>
      <c r="Z23" s="131"/>
      <c r="AA23" s="132">
        <f t="shared" si="2"/>
        <v>73.2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15.7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57.5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2024-09-02T13:28:37Z</dcterms:created>
  <dcterms:modified xsi:type="dcterms:W3CDTF">2024-09-02T13:28:38Z</dcterms:modified>
</cp:coreProperties>
</file>