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<sst xmlns="http://schemas.openxmlformats.org/spreadsheetml/2006/main" count="119" uniqueCount="54">
  <si>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01/09/2024 16:31:09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</si>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</sst>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FB-495F-B4BC-41C24D7B32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50</c:v>
                </c:pt>
                <c:pt idx="6">
                  <c:v>50</c:v>
                </c:pt>
                <c:pt idx="7">
                  <c:v>125</c:v>
                </c:pt>
                <c:pt idx="8">
                  <c:v>125</c:v>
                </c:pt>
                <c:pt idx="9">
                  <c:v>28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B-495F-B4BC-41C24D7B32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BFB-495F-B4BC-41C24D7B32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6.1379999999999999</c:v>
                </c:pt>
                <c:pt idx="7">
                  <c:v>5.399</c:v>
                </c:pt>
                <c:pt idx="11">
                  <c:v>0.81499999999999995</c:v>
                </c:pt>
                <c:pt idx="12">
                  <c:v>3.8620000000000001</c:v>
                </c:pt>
                <c:pt idx="13">
                  <c:v>3.9049999999999998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B-495F-B4BC-41C24D7B32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FB-495F-B4BC-41C24D7B32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FB-495F-B4BC-41C24D7B32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FB-495F-B4BC-41C24D7B32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58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72</c:v>
                </c:pt>
                <c:pt idx="22">
                  <c:v>209.52699999999999</c:v>
                </c:pt>
                <c:pt idx="23">
                  <c:v>164.953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FB-495F-B4BC-41C24D7B32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FB-495F-B4BC-41C24D7B32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50.641999999999996</c:v>
                </c:pt>
                <c:pt idx="1">
                  <c:v>32.021999999999998</c:v>
                </c:pt>
                <c:pt idx="2">
                  <c:v>31.317</c:v>
                </c:pt>
                <c:pt idx="3">
                  <c:v>31.109000000000002</c:v>
                </c:pt>
                <c:pt idx="4">
                  <c:v>45.64</c:v>
                </c:pt>
                <c:pt idx="5">
                  <c:v>1.1990000000000001</c:v>
                </c:pt>
                <c:pt idx="6">
                  <c:v>10.683999999999999</c:v>
                </c:pt>
                <c:pt idx="7">
                  <c:v>4.5789999999999997</c:v>
                </c:pt>
                <c:pt idx="8">
                  <c:v>19.95</c:v>
                </c:pt>
                <c:pt idx="9">
                  <c:v>20.7</c:v>
                </c:pt>
                <c:pt idx="10">
                  <c:v>46.65</c:v>
                </c:pt>
                <c:pt idx="11">
                  <c:v>25.9</c:v>
                </c:pt>
                <c:pt idx="12">
                  <c:v>28.05</c:v>
                </c:pt>
                <c:pt idx="13">
                  <c:v>30.25</c:v>
                </c:pt>
                <c:pt idx="14">
                  <c:v>94.397999999999996</c:v>
                </c:pt>
                <c:pt idx="17">
                  <c:v>4</c:v>
                </c:pt>
                <c:pt idx="2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FB-495F-B4BC-41C24D7B325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178.7</c:v>
                </c:pt>
                <c:pt idx="16">
                  <c:v>668.3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194.9</c:v>
                </c:pt>
                <c:pt idx="23">
                  <c:v>116.7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FB-495F-B4BC-41C24D7B32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0.88100000000000001</c:v>
                </c:pt>
                <c:pt idx="1">
                  <c:v>0.90600000000000003</c:v>
                </c:pt>
                <c:pt idx="2">
                  <c:v>0.94299999999999995</c:v>
                </c:pt>
                <c:pt idx="3">
                  <c:v>0.92400000000000004</c:v>
                </c:pt>
                <c:pt idx="4">
                  <c:v>0.91400000000000003</c:v>
                </c:pt>
                <c:pt idx="5">
                  <c:v>0.96899999999999997</c:v>
                </c:pt>
                <c:pt idx="6">
                  <c:v>6.6529999999999987</c:v>
                </c:pt>
                <c:pt idx="7">
                  <c:v>13.326000000000001</c:v>
                </c:pt>
                <c:pt idx="8">
                  <c:v>5.84</c:v>
                </c:pt>
                <c:pt idx="9">
                  <c:v>2.5190000000000001</c:v>
                </c:pt>
                <c:pt idx="10">
                  <c:v>3.8769999999999998</c:v>
                </c:pt>
                <c:pt idx="11">
                  <c:v>3.7890000000000001</c:v>
                </c:pt>
                <c:pt idx="12">
                  <c:v>3.6479999999999997</c:v>
                </c:pt>
                <c:pt idx="13">
                  <c:v>3.1440000000000001</c:v>
                </c:pt>
                <c:pt idx="14">
                  <c:v>2.6280000000000001</c:v>
                </c:pt>
                <c:pt idx="15">
                  <c:v>4.4909999999999997</c:v>
                </c:pt>
                <c:pt idx="16">
                  <c:v>4.5819999999999999</c:v>
                </c:pt>
                <c:pt idx="17">
                  <c:v>13.544</c:v>
                </c:pt>
                <c:pt idx="18">
                  <c:v>23.268000000000001</c:v>
                </c:pt>
                <c:pt idx="19">
                  <c:v>24.193999999999999</c:v>
                </c:pt>
                <c:pt idx="20">
                  <c:v>20.576999999999998</c:v>
                </c:pt>
                <c:pt idx="21">
                  <c:v>4.4619999999999997</c:v>
                </c:pt>
                <c:pt idx="22">
                  <c:v>4.4619999999999997</c:v>
                </c:pt>
                <c:pt idx="23">
                  <c:v>4.1779999999999999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FB-495F-B4BC-41C24D7B32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FB-495F-B4BC-41C24D7B32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FB-495F-B4BC-41C24D7B3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106.87</c:v>
                </c:pt>
                <c:pt idx="1">
                  <c:v>104.19</c:v>
                </c:pt>
                <c:pt idx="2">
                  <c:v>103.92</c:v>
                </c:pt>
                <c:pt idx="3">
                  <c:v>104.05</c:v>
                </c:pt>
                <c:pt idx="4">
                  <c:v>105.16</c:v>
                </c:pt>
                <c:pt idx="5">
                  <c:v>108</c:v>
                </c:pt>
                <c:pt idx="6">
                  <c:v>170.03</c:v>
                </c:pt>
                <c:pt idx="7">
                  <c:v>196.74</c:v>
                </c:pt>
                <c:pt idx="8">
                  <c:v>167.99</c:v>
                </c:pt>
                <c:pt idx="9">
                  <c:v>122.14</c:v>
                </c:pt>
                <c:pt idx="10">
                  <c:v>102.33</c:v>
                </c:pt>
                <c:pt idx="11">
                  <c:v>93.18</c:v>
                </c:pt>
                <c:pt idx="12">
                  <c:v>93.61</c:v>
                </c:pt>
                <c:pt idx="13">
                  <c:v>99.05</c:v>
                </c:pt>
                <c:pt idx="14">
                  <c:v>103.82</c:v>
                </c:pt>
                <c:pt idx="15">
                  <c:v>154.80000000000001</c:v>
                </c:pt>
                <c:pt idx="16">
                  <c:v>200.14</c:v>
                </c:pt>
                <c:pt idx="17">
                  <c:v>308.83</c:v>
                </c:pt>
                <c:pt idx="18">
                  <c:v>624.23</c:v>
                </c:pt>
                <c:pt idx="19">
                  <c:v>823.73</c:v>
                </c:pt>
                <c:pt idx="20">
                  <c:v>711.9</c:v>
                </c:pt>
                <c:pt idx="21">
                  <c:v>263.20999999999998</c:v>
                </c:pt>
                <c:pt idx="22">
                  <c:v>203.13</c:v>
                </c:pt>
                <c:pt idx="23">
                  <c:v>147.26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FB-495F-B4BC-41C24D7B3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21-47D2-B55B-01B025057E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21-47D2-B55B-01B025057E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3.544</c:v>
                </c:pt>
                <c:pt idx="1">
                  <c:v>7.2989999999999995</c:v>
                </c:pt>
                <c:pt idx="2">
                  <c:v>7.4730000000000008</c:v>
                </c:pt>
                <c:pt idx="3">
                  <c:v>7.7469999999999999</c:v>
                </c:pt>
                <c:pt idx="4">
                  <c:v>8.1280000000000001</c:v>
                </c:pt>
                <c:pt idx="5">
                  <c:v>9.0359999999999996</c:v>
                </c:pt>
                <c:pt idx="6">
                  <c:v>1.4259999999999999</c:v>
                </c:pt>
                <c:pt idx="7">
                  <c:v>3.6539999999999999</c:v>
                </c:pt>
                <c:pt idx="8">
                  <c:v>7.2140000000000004</c:v>
                </c:pt>
                <c:pt idx="9">
                  <c:v>4.7590000000000003</c:v>
                </c:pt>
                <c:pt idx="10">
                  <c:v>5.0820000000000007</c:v>
                </c:pt>
                <c:pt idx="11">
                  <c:v>4.7949999999999999</c:v>
                </c:pt>
                <c:pt idx="12">
                  <c:v>4.8609999999999998</c:v>
                </c:pt>
                <c:pt idx="13">
                  <c:v>3.5670000000000002</c:v>
                </c:pt>
                <c:pt idx="14">
                  <c:v>8.0440000000000005</c:v>
                </c:pt>
                <c:pt idx="15">
                  <c:v>86.408999999999992</c:v>
                </c:pt>
                <c:pt idx="16">
                  <c:v>184.88000000000002</c:v>
                </c:pt>
                <c:pt idx="17">
                  <c:v>3.23</c:v>
                </c:pt>
                <c:pt idx="18">
                  <c:v>5</c:v>
                </c:pt>
                <c:pt idx="19">
                  <c:v>5</c:v>
                </c:pt>
                <c:pt idx="21">
                  <c:v>46.238999999999997</c:v>
                </c:pt>
                <c:pt idx="22">
                  <c:v>8.0540000000000003</c:v>
                </c:pt>
                <c:pt idx="23">
                  <c:v>121.565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21-47D2-B55B-01B025057E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22.790999999999997</c:v>
                </c:pt>
                <c:pt idx="1">
                  <c:v>22.423000000000002</c:v>
                </c:pt>
                <c:pt idx="2">
                  <c:v>21.291</c:v>
                </c:pt>
                <c:pt idx="3">
                  <c:v>20.683</c:v>
                </c:pt>
                <c:pt idx="4">
                  <c:v>22.008000000000003</c:v>
                </c:pt>
                <c:pt idx="5">
                  <c:v>24.042000000000002</c:v>
                </c:pt>
                <c:pt idx="6">
                  <c:v>12.27</c:v>
                </c:pt>
                <c:pt idx="7">
                  <c:v>49.97</c:v>
                </c:pt>
                <c:pt idx="8">
                  <c:v>43.882999999999996</c:v>
                </c:pt>
                <c:pt idx="9">
                  <c:v>38.579000000000001</c:v>
                </c:pt>
                <c:pt idx="10">
                  <c:v>45.716999999999999</c:v>
                </c:pt>
                <c:pt idx="11">
                  <c:v>23.650000000000002</c:v>
                </c:pt>
                <c:pt idx="12">
                  <c:v>23.624000000000002</c:v>
                </c:pt>
                <c:pt idx="13">
                  <c:v>23.445</c:v>
                </c:pt>
                <c:pt idx="14">
                  <c:v>48.772999999999996</c:v>
                </c:pt>
                <c:pt idx="15">
                  <c:v>49.41</c:v>
                </c:pt>
                <c:pt idx="16">
                  <c:v>52.594999999999999</c:v>
                </c:pt>
                <c:pt idx="17">
                  <c:v>8.24</c:v>
                </c:pt>
                <c:pt idx="18">
                  <c:v>32.268000000000001</c:v>
                </c:pt>
                <c:pt idx="19">
                  <c:v>33.194000000000003</c:v>
                </c:pt>
                <c:pt idx="20">
                  <c:v>34.576999999999998</c:v>
                </c:pt>
                <c:pt idx="21">
                  <c:v>22.044</c:v>
                </c:pt>
                <c:pt idx="22">
                  <c:v>27.332000000000001</c:v>
                </c:pt>
                <c:pt idx="23">
                  <c:v>30.1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21-47D2-B55B-01B025057E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21-47D2-B55B-01B025057E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21-47D2-B55B-01B025057E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21-47D2-B55B-01B025057E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21-47D2-B55B-01B025057E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21-47D2-B55B-01B025057E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921-47D2-B55B-01B025057E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21-47D2-B55B-01B025057E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3.1880000000000002</c:v>
                </c:pt>
                <c:pt idx="1">
                  <c:v>3.2060000000000004</c:v>
                </c:pt>
                <c:pt idx="2">
                  <c:v>3.4959999999999996</c:v>
                </c:pt>
                <c:pt idx="3">
                  <c:v>3.6029999999999998</c:v>
                </c:pt>
                <c:pt idx="4">
                  <c:v>1.4179999999999999</c:v>
                </c:pt>
                <c:pt idx="5">
                  <c:v>4.09</c:v>
                </c:pt>
                <c:pt idx="8">
                  <c:v>16.693000000000001</c:v>
                </c:pt>
                <c:pt idx="9">
                  <c:v>7.8810000000000002</c:v>
                </c:pt>
                <c:pt idx="10">
                  <c:v>27.728000000000002</c:v>
                </c:pt>
                <c:pt idx="11">
                  <c:v>2.0590000000000002</c:v>
                </c:pt>
                <c:pt idx="12">
                  <c:v>7.0750000000000002</c:v>
                </c:pt>
                <c:pt idx="13">
                  <c:v>10.286999999999999</c:v>
                </c:pt>
                <c:pt idx="14">
                  <c:v>40.208999999999996</c:v>
                </c:pt>
                <c:pt idx="15">
                  <c:v>36.668000000000006</c:v>
                </c:pt>
                <c:pt idx="16">
                  <c:v>30.372000000000003</c:v>
                </c:pt>
                <c:pt idx="17">
                  <c:v>5.891</c:v>
                </c:pt>
                <c:pt idx="21">
                  <c:v>8.1790000000000003</c:v>
                </c:pt>
                <c:pt idx="22">
                  <c:v>6.8760000000000003</c:v>
                </c:pt>
                <c:pt idx="23">
                  <c:v>12.806000000000001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21-47D2-B55B-01B025057E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21-47D2-B55B-01B025057E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4">
                  <c:v>15</c:v>
                </c:pt>
                <c:pt idx="5">
                  <c:v>15</c:v>
                </c:pt>
                <c:pt idx="6">
                  <c:v>59.778999999999996</c:v>
                </c:pt>
                <c:pt idx="7">
                  <c:v>94.68</c:v>
                </c:pt>
                <c:pt idx="8">
                  <c:v>83</c:v>
                </c:pt>
                <c:pt idx="15">
                  <c:v>10.71</c:v>
                </c:pt>
                <c:pt idx="16">
                  <c:v>405</c:v>
                </c:pt>
                <c:pt idx="17">
                  <c:v>58.183</c:v>
                </c:pt>
                <c:pt idx="22">
                  <c:v>368.59899999999999</c:v>
                </c:pt>
                <c:pt idx="23">
                  <c:v>121.31399999999999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921-47D2-B55B-01B025057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106.87</c:v>
                </c:pt>
                <c:pt idx="1">
                  <c:v>104.19</c:v>
                </c:pt>
                <c:pt idx="2">
                  <c:v>103.92</c:v>
                </c:pt>
                <c:pt idx="3">
                  <c:v>104.05</c:v>
                </c:pt>
                <c:pt idx="4">
                  <c:v>105.16</c:v>
                </c:pt>
                <c:pt idx="5">
                  <c:v>108</c:v>
                </c:pt>
                <c:pt idx="6">
                  <c:v>170.03</c:v>
                </c:pt>
                <c:pt idx="7">
                  <c:v>196.74</c:v>
                </c:pt>
                <c:pt idx="8">
                  <c:v>167.99</c:v>
                </c:pt>
                <c:pt idx="9">
                  <c:v>122.14</c:v>
                </c:pt>
                <c:pt idx="10">
                  <c:v>102.33</c:v>
                </c:pt>
                <c:pt idx="11">
                  <c:v>93.18</c:v>
                </c:pt>
                <c:pt idx="12">
                  <c:v>93.61</c:v>
                </c:pt>
                <c:pt idx="13">
                  <c:v>99.05</c:v>
                </c:pt>
                <c:pt idx="14">
                  <c:v>103.82</c:v>
                </c:pt>
                <c:pt idx="15">
                  <c:v>154.80000000000001</c:v>
                </c:pt>
                <c:pt idx="16">
                  <c:v>200.14</c:v>
                </c:pt>
                <c:pt idx="17">
                  <c:v>308.83</c:v>
                </c:pt>
                <c:pt idx="18">
                  <c:v>624.23</c:v>
                </c:pt>
                <c:pt idx="19">
                  <c:v>823.73</c:v>
                </c:pt>
                <c:pt idx="20">
                  <c:v>711.9</c:v>
                </c:pt>
                <c:pt idx="21">
                  <c:v>263.20999999999998</c:v>
                </c:pt>
                <c:pt idx="22">
                  <c:v>203.13</c:v>
                </c:pt>
                <c:pt idx="23">
                  <c:v>147.26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21-47D2-B55B-01B025057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51.522999999999996</v>
      </c>
      <c r="C4" s="18">
        <v>32.927999999999997</v>
      </c>
      <c r="D4" s="18">
        <v>32.260000000000005</v>
      </c>
      <c r="E4" s="18">
        <v>32.033000000000001</v>
      </c>
      <c r="F4" s="18">
        <v>46.554000000000002</v>
      </c>
      <c r="G4" s="18">
        <v>52.167999999999999</v>
      </c>
      <c r="H4" s="18">
        <v>73.474999999999994</v>
      </c>
      <c r="I4" s="18">
        <v>148.30400000000003</v>
      </c>
      <c r="J4" s="18">
        <v>150.78999999999996</v>
      </c>
      <c r="K4" s="18">
        <v>51.218999999999994</v>
      </c>
      <c r="L4" s="18">
        <v>78.527000000000001</v>
      </c>
      <c r="M4" s="18">
        <v>30.503999999999998</v>
      </c>
      <c r="N4" s="18">
        <v>35.56</v>
      </c>
      <c r="O4" s="18">
        <v>37.298999999999999</v>
      </c>
      <c r="P4" s="18">
        <v>97.025999999999996</v>
      </c>
      <c r="Q4" s="18">
        <v>183.19099999999997</v>
      </c>
      <c r="R4" s="18">
        <v>672.88199999999995</v>
      </c>
      <c r="S4" s="18">
        <v>75.543999999999983</v>
      </c>
      <c r="T4" s="18">
        <v>37.268000000000001</v>
      </c>
      <c r="U4" s="18">
        <v>38.194000000000003</v>
      </c>
      <c r="V4" s="18">
        <v>34.576999999999998</v>
      </c>
      <c r="W4" s="18">
        <v>76.462000000000003</v>
      </c>
      <c r="X4" s="18">
        <v>410.88900000000001</v>
      </c>
      <c r="Y4" s="18">
        <v>285.83100000000002</v>
      </c>
      <c r="Z4" s="19"/>
      <c r="AA4" s="20">
        <f>SUM(B4:Z4)</f>
        <v>2765.0080000000003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106.87</v>
      </c>
      <c r="C7" s="28">
        <v>104.19</v>
      </c>
      <c r="D7" s="28">
        <v>103.92</v>
      </c>
      <c r="E7" s="28">
        <v>104.05</v>
      </c>
      <c r="F7" s="28">
        <v>105.16</v>
      </c>
      <c r="G7" s="28">
        <v>108</v>
      </c>
      <c r="H7" s="28">
        <v>170.03</v>
      </c>
      <c r="I7" s="28">
        <v>196.74</v>
      </c>
      <c r="J7" s="28">
        <v>167.99</v>
      </c>
      <c r="K7" s="28">
        <v>122.14</v>
      </c>
      <c r="L7" s="28">
        <v>102.33</v>
      </c>
      <c r="M7" s="28">
        <v>93.18</v>
      </c>
      <c r="N7" s="28">
        <v>93.61</v>
      </c>
      <c r="O7" s="28">
        <v>99.05</v>
      </c>
      <c r="P7" s="28">
        <v>103.82</v>
      </c>
      <c r="Q7" s="28">
        <v>154.80000000000001</v>
      </c>
      <c r="R7" s="28">
        <v>200.14</v>
      </c>
      <c r="S7" s="28">
        <v>308.83</v>
      </c>
      <c r="T7" s="28">
        <v>624.23</v>
      </c>
      <c r="U7" s="28">
        <v>823.73</v>
      </c>
      <c r="V7" s="28">
        <v>711.9</v>
      </c>
      <c r="W7" s="28">
        <v>263.20999999999998</v>
      </c>
      <c r="X7" s="28">
        <v>203.13</v>
      </c>
      <c r="Y7" s="28">
        <v>147.26</v>
      </c>
      <c r="Z7" s="29"/>
      <c r="AA7" s="30">
        <f>IF(SUM(B7:Z7)&lt;&gt;0,AVERAGEIF(B7:Z7,"&lt;&gt;"""),"")</f>
        <v>217.42958333333334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58</v>
      </c>
      <c r="T10" s="42">
        <v>14</v>
      </c>
      <c r="U10" s="42">
        <v>14</v>
      </c>
      <c r="V10" s="42">
        <v>14</v>
      </c>
      <c r="W10" s="42">
        <v>72</v>
      </c>
      <c r="X10" s="42">
        <v>209.52699999999999</v>
      </c>
      <c r="Y10" s="42">
        <v>164.953</v>
      </c>
      <c r="Z10" s="43"/>
      <c r="AA10" s="44">
        <f t="shared" ref="AA10:AA15" si="0">SUM(B10:Z10)</f>
        <v>546.48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50.641999999999996</v>
      </c>
      <c r="C12" s="52">
        <v>32.021999999999998</v>
      </c>
      <c r="D12" s="52">
        <v>31.317</v>
      </c>
      <c r="E12" s="52">
        <v>31.109000000000002</v>
      </c>
      <c r="F12" s="52">
        <v>45.64</v>
      </c>
      <c r="G12" s="52">
        <v>1.1990000000000001</v>
      </c>
      <c r="H12" s="52">
        <v>10.683999999999999</v>
      </c>
      <c r="I12" s="52">
        <v>4.5789999999999997</v>
      </c>
      <c r="J12" s="52">
        <v>19.95</v>
      </c>
      <c r="K12" s="52">
        <v>20.7</v>
      </c>
      <c r="L12" s="52">
        <v>46.65</v>
      </c>
      <c r="M12" s="52">
        <v>25.9</v>
      </c>
      <c r="N12" s="52">
        <v>28.05</v>
      </c>
      <c r="O12" s="52">
        <v>30.25</v>
      </c>
      <c r="P12" s="52">
        <v>94.397999999999996</v>
      </c>
      <c r="Q12" s="52"/>
      <c r="R12" s="52"/>
      <c r="S12" s="52">
        <v>4</v>
      </c>
      <c r="T12" s="52"/>
      <c r="U12" s="52"/>
      <c r="V12" s="52"/>
      <c r="W12" s="52"/>
      <c r="X12" s="52">
        <v>2</v>
      </c>
      <c r="Y12" s="52"/>
      <c r="Z12" s="53"/>
      <c r="AA12" s="54">
        <f t="shared" si="0"/>
        <v>479.09000000000003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0.88100000000000001</v>
      </c>
      <c r="C14" s="57">
        <v>0.90600000000000003</v>
      </c>
      <c r="D14" s="57">
        <v>0.94299999999999995</v>
      </c>
      <c r="E14" s="57">
        <v>0.92400000000000004</v>
      </c>
      <c r="F14" s="57">
        <v>0.91400000000000003</v>
      </c>
      <c r="G14" s="57">
        <v>0.96899999999999997</v>
      </c>
      <c r="H14" s="57">
        <v>6.6529999999999987</v>
      </c>
      <c r="I14" s="57">
        <v>13.326000000000001</v>
      </c>
      <c r="J14" s="57">
        <v>5.84</v>
      </c>
      <c r="K14" s="57">
        <v>2.5190000000000001</v>
      </c>
      <c r="L14" s="57">
        <v>3.8769999999999998</v>
      </c>
      <c r="M14" s="57">
        <v>3.7890000000000001</v>
      </c>
      <c r="N14" s="57">
        <v>3.6479999999999997</v>
      </c>
      <c r="O14" s="57">
        <v>3.1440000000000001</v>
      </c>
      <c r="P14" s="57">
        <v>2.6280000000000001</v>
      </c>
      <c r="Q14" s="57">
        <v>4.4909999999999997</v>
      </c>
      <c r="R14" s="57">
        <v>4.5819999999999999</v>
      </c>
      <c r="S14" s="57">
        <v>13.544</v>
      </c>
      <c r="T14" s="57">
        <v>23.268000000000001</v>
      </c>
      <c r="U14" s="57">
        <v>24.193999999999999</v>
      </c>
      <c r="V14" s="57">
        <v>20.576999999999998</v>
      </c>
      <c r="W14" s="57">
        <v>4.4619999999999997</v>
      </c>
      <c r="X14" s="57">
        <v>4.4619999999999997</v>
      </c>
      <c r="Y14" s="57">
        <v>4.1779999999999999</v>
      </c>
      <c r="Z14" s="58"/>
      <c r="AA14" s="59">
        <f t="shared" si="0"/>
        <v>154.71899999999999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51.522999999999996</v>
      </c>
      <c r="C16" s="62">
        <f t="shared" si="1"/>
        <v>32.927999999999997</v>
      </c>
      <c r="D16" s="62">
        <f t="shared" si="1"/>
        <v>32.26</v>
      </c>
      <c r="E16" s="62">
        <f t="shared" si="1"/>
        <v>32.033000000000001</v>
      </c>
      <c r="F16" s="62">
        <f t="shared" si="1"/>
        <v>46.554000000000002</v>
      </c>
      <c r="G16" s="62">
        <f t="shared" si="1"/>
        <v>2.1680000000000001</v>
      </c>
      <c r="H16" s="62">
        <f t="shared" si="1"/>
        <v>17.336999999999996</v>
      </c>
      <c r="I16" s="62">
        <f t="shared" si="1"/>
        <v>17.905000000000001</v>
      </c>
      <c r="J16" s="62">
        <f t="shared" si="1"/>
        <v>25.79</v>
      </c>
      <c r="K16" s="62">
        <f t="shared" si="1"/>
        <v>23.219000000000001</v>
      </c>
      <c r="L16" s="62">
        <f t="shared" si="1"/>
        <v>50.527000000000001</v>
      </c>
      <c r="M16" s="62">
        <f t="shared" si="1"/>
        <v>29.689</v>
      </c>
      <c r="N16" s="62">
        <f t="shared" si="1"/>
        <v>31.698</v>
      </c>
      <c r="O16" s="62">
        <f t="shared" si="1"/>
        <v>33.393999999999998</v>
      </c>
      <c r="P16" s="62">
        <f t="shared" si="1"/>
        <v>97.025999999999996</v>
      </c>
      <c r="Q16" s="62">
        <f t="shared" si="1"/>
        <v>4.4909999999999997</v>
      </c>
      <c r="R16" s="62">
        <f t="shared" si="1"/>
        <v>4.5819999999999999</v>
      </c>
      <c r="S16" s="62">
        <f t="shared" si="1"/>
        <v>75.543999999999997</v>
      </c>
      <c r="T16" s="62">
        <f t="shared" si="1"/>
        <v>37.268000000000001</v>
      </c>
      <c r="U16" s="62">
        <f t="shared" si="1"/>
        <v>38.194000000000003</v>
      </c>
      <c r="V16" s="62">
        <f t="shared" si="1"/>
        <v>34.576999999999998</v>
      </c>
      <c r="W16" s="62">
        <f t="shared" si="1"/>
        <v>76.462000000000003</v>
      </c>
      <c r="X16" s="62">
        <f t="shared" si="1"/>
        <v>215.98899999999998</v>
      </c>
      <c r="Y16" s="62">
        <f t="shared" si="1"/>
        <v>169.131</v>
      </c>
      <c r="Z16" s="63" t="str">
        <f t="shared" si="1"/>
        <v/>
      </c>
      <c r="AA16" s="64">
        <f>SUM(AA10:AA15)</f>
        <v>1180.2890000000002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50</v>
      </c>
      <c r="I19" s="72">
        <v>125</v>
      </c>
      <c r="J19" s="72">
        <v>125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6.1379999999999999</v>
      </c>
      <c r="I21" s="81">
        <v>5.399</v>
      </c>
      <c r="J21" s="81"/>
      <c r="K21" s="81"/>
      <c r="L21" s="81"/>
      <c r="M21" s="81">
        <v>0.81499999999999995</v>
      </c>
      <c r="N21" s="81">
        <v>3.8620000000000001</v>
      </c>
      <c r="O21" s="81">
        <v>3.9049999999999998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20.119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50</v>
      </c>
      <c r="H26" s="88">
        <f t="shared" si="3"/>
        <v>56.137999999999998</v>
      </c>
      <c r="I26" s="88">
        <f t="shared" si="3"/>
        <v>130.399</v>
      </c>
      <c r="J26" s="88">
        <f t="shared" si="3"/>
        <v>125</v>
      </c>
      <c r="K26" s="88">
        <f t="shared" si="3"/>
        <v>28</v>
      </c>
      <c r="L26" s="88">
        <f t="shared" si="3"/>
        <v>28</v>
      </c>
      <c r="M26" s="88">
        <f t="shared" si="3"/>
        <v>0.81499999999999995</v>
      </c>
      <c r="N26" s="88">
        <f t="shared" si="3"/>
        <v>3.8620000000000001</v>
      </c>
      <c r="O26" s="88">
        <f t="shared" si="3"/>
        <v>3.9049999999999998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426.11900000000003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51.523000000000003</v>
      </c>
      <c r="C30" s="77">
        <v>32.927999999999997</v>
      </c>
      <c r="D30" s="77">
        <v>32.26</v>
      </c>
      <c r="E30" s="77">
        <v>32.033000000000001</v>
      </c>
      <c r="F30" s="77">
        <v>46.554000000000002</v>
      </c>
      <c r="G30" s="77">
        <v>52.167999999999999</v>
      </c>
      <c r="H30" s="77">
        <v>73.474999999999994</v>
      </c>
      <c r="I30" s="77">
        <v>148.304</v>
      </c>
      <c r="J30" s="77">
        <v>150.79</v>
      </c>
      <c r="K30" s="77">
        <v>51.219000000000001</v>
      </c>
      <c r="L30" s="77">
        <v>78.527000000000001</v>
      </c>
      <c r="M30" s="77">
        <v>30.504000000000001</v>
      </c>
      <c r="N30" s="77">
        <v>35.56</v>
      </c>
      <c r="O30" s="77">
        <v>37.298999999999999</v>
      </c>
      <c r="P30" s="77">
        <v>97.025999999999996</v>
      </c>
      <c r="Q30" s="77">
        <v>4.4909999999999997</v>
      </c>
      <c r="R30" s="77">
        <v>4.5819999999999999</v>
      </c>
      <c r="S30" s="77">
        <v>75.543999999999997</v>
      </c>
      <c r="T30" s="77">
        <v>37.268000000000001</v>
      </c>
      <c r="U30" s="77">
        <v>38.194000000000003</v>
      </c>
      <c r="V30" s="77">
        <v>34.576999999999998</v>
      </c>
      <c r="W30" s="77">
        <v>76.462000000000003</v>
      </c>
      <c r="X30" s="77">
        <v>215.989</v>
      </c>
      <c r="Y30" s="77">
        <v>169.131</v>
      </c>
      <c r="Z30" s="78"/>
      <c r="AA30" s="79">
        <f>SUM(B30:Z30)</f>
        <v>1606.4080000000001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51.523000000000003</v>
      </c>
      <c r="C32" s="62">
        <f t="shared" ref="C32:Z32" si="4">IF(LEN(C$2)&gt;0,SUM(C29:C31),"")</f>
        <v>32.927999999999997</v>
      </c>
      <c r="D32" s="62">
        <f t="shared" si="4"/>
        <v>32.26</v>
      </c>
      <c r="E32" s="62">
        <f t="shared" si="4"/>
        <v>32.033000000000001</v>
      </c>
      <c r="F32" s="62">
        <f t="shared" si="4"/>
        <v>46.554000000000002</v>
      </c>
      <c r="G32" s="62">
        <f t="shared" si="4"/>
        <v>52.167999999999999</v>
      </c>
      <c r="H32" s="62">
        <f t="shared" si="4"/>
        <v>73.474999999999994</v>
      </c>
      <c r="I32" s="62">
        <f t="shared" si="4"/>
        <v>148.304</v>
      </c>
      <c r="J32" s="62">
        <f t="shared" si="4"/>
        <v>150.79</v>
      </c>
      <c r="K32" s="62">
        <f t="shared" si="4"/>
        <v>51.219000000000001</v>
      </c>
      <c r="L32" s="62">
        <f t="shared" si="4"/>
        <v>78.527000000000001</v>
      </c>
      <c r="M32" s="62">
        <f t="shared" si="4"/>
        <v>30.504000000000001</v>
      </c>
      <c r="N32" s="62">
        <f t="shared" si="4"/>
        <v>35.56</v>
      </c>
      <c r="O32" s="62">
        <f t="shared" si="4"/>
        <v>37.298999999999999</v>
      </c>
      <c r="P32" s="62">
        <f t="shared" si="4"/>
        <v>97.025999999999996</v>
      </c>
      <c r="Q32" s="62">
        <f t="shared" si="4"/>
        <v>4.4909999999999997</v>
      </c>
      <c r="R32" s="62">
        <f t="shared" si="4"/>
        <v>4.5819999999999999</v>
      </c>
      <c r="S32" s="62">
        <f t="shared" si="4"/>
        <v>75.543999999999997</v>
      </c>
      <c r="T32" s="62">
        <f t="shared" si="4"/>
        <v>37.268000000000001</v>
      </c>
      <c r="U32" s="62">
        <f t="shared" si="4"/>
        <v>38.194000000000003</v>
      </c>
      <c r="V32" s="62">
        <f t="shared" si="4"/>
        <v>34.576999999999998</v>
      </c>
      <c r="W32" s="62">
        <f t="shared" si="4"/>
        <v>76.462000000000003</v>
      </c>
      <c r="X32" s="62">
        <f t="shared" si="4"/>
        <v>215.989</v>
      </c>
      <c r="Y32" s="62">
        <f t="shared" si="4"/>
        <v>169.131</v>
      </c>
      <c r="Z32" s="63" t="str">
        <f t="shared" si="4"/>
        <v/>
      </c>
      <c r="AA32" s="64">
        <f>SUM(AA29:AA31)</f>
        <v>1606.4080000000001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178.7</v>
      </c>
      <c r="R39" s="99">
        <v>668.3</v>
      </c>
      <c r="S39" s="99"/>
      <c r="T39" s="99"/>
      <c r="U39" s="99"/>
      <c r="V39" s="99"/>
      <c r="W39" s="99"/>
      <c r="X39" s="99">
        <v>194.9</v>
      </c>
      <c r="Y39" s="99">
        <v>116.7</v>
      </c>
      <c r="Z39" s="100"/>
      <c r="AA39" s="79">
        <f t="shared" si="5"/>
        <v>1158.6000000000001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178.7</v>
      </c>
      <c r="R40" s="88">
        <f t="shared" si="6"/>
        <v>668.3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194.9</v>
      </c>
      <c r="Y40" s="88">
        <f t="shared" si="6"/>
        <v>116.7</v>
      </c>
      <c r="Z40" s="89" t="str">
        <f t="shared" si="6"/>
        <v/>
      </c>
      <c r="AA40" s="90">
        <f t="shared" si="5"/>
        <v>1158.6000000000001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178.7</v>
      </c>
      <c r="R47" s="99">
        <v>668.3</v>
      </c>
      <c r="S47" s="99"/>
      <c r="T47" s="99"/>
      <c r="U47" s="99"/>
      <c r="V47" s="99"/>
      <c r="W47" s="99"/>
      <c r="X47" s="99">
        <v>194.9</v>
      </c>
      <c r="Y47" s="99">
        <v>116.7</v>
      </c>
      <c r="Z47" s="100"/>
      <c r="AA47" s="79">
        <f t="shared" si="7"/>
        <v>1158.6000000000001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178.7</v>
      </c>
      <c r="R49" s="88">
        <f t="shared" si="8"/>
        <v>668.3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194.9</v>
      </c>
      <c r="Y49" s="88">
        <f t="shared" si="8"/>
        <v>116.7</v>
      </c>
      <c r="Z49" s="89" t="str">
        <f t="shared" si="8"/>
        <v/>
      </c>
      <c r="AA49" s="90">
        <f t="shared" si="7"/>
        <v>1158.6000000000001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51.522999999999996</v>
      </c>
      <c r="C52" s="88">
        <f t="shared" si="10"/>
        <v>32.927999999999997</v>
      </c>
      <c r="D52" s="88">
        <f t="shared" si="10"/>
        <v>32.26</v>
      </c>
      <c r="E52" s="88">
        <f t="shared" si="10"/>
        <v>32.033000000000001</v>
      </c>
      <c r="F52" s="88">
        <f t="shared" si="10"/>
        <v>46.554000000000002</v>
      </c>
      <c r="G52" s="88">
        <f t="shared" si="10"/>
        <v>52.167999999999999</v>
      </c>
      <c r="H52" s="88">
        <f t="shared" si="10"/>
        <v>73.474999999999994</v>
      </c>
      <c r="I52" s="88">
        <f t="shared" si="10"/>
        <v>148.304</v>
      </c>
      <c r="J52" s="88">
        <f t="shared" si="10"/>
        <v>150.79</v>
      </c>
      <c r="K52" s="88">
        <f t="shared" si="10"/>
        <v>51.219000000000001</v>
      </c>
      <c r="L52" s="88">
        <f t="shared" si="10"/>
        <v>78.527000000000001</v>
      </c>
      <c r="M52" s="88">
        <f t="shared" si="10"/>
        <v>30.504000000000001</v>
      </c>
      <c r="N52" s="88">
        <f t="shared" si="10"/>
        <v>35.56</v>
      </c>
      <c r="O52" s="88">
        <f t="shared" si="10"/>
        <v>37.298999999999999</v>
      </c>
      <c r="P52" s="88">
        <f t="shared" si="10"/>
        <v>97.025999999999996</v>
      </c>
      <c r="Q52" s="88">
        <f t="shared" si="10"/>
        <v>183.19099999999997</v>
      </c>
      <c r="R52" s="88">
        <f t="shared" si="10"/>
        <v>672.88199999999995</v>
      </c>
      <c r="S52" s="88">
        <f t="shared" si="10"/>
        <v>75.543999999999997</v>
      </c>
      <c r="T52" s="88">
        <f t="shared" si="10"/>
        <v>37.268000000000001</v>
      </c>
      <c r="U52" s="88">
        <f t="shared" si="10"/>
        <v>38.194000000000003</v>
      </c>
      <c r="V52" s="88">
        <f t="shared" si="10"/>
        <v>34.576999999999998</v>
      </c>
      <c r="W52" s="88">
        <f t="shared" si="10"/>
        <v>76.462000000000003</v>
      </c>
      <c r="X52" s="88">
        <f t="shared" si="10"/>
        <v>410.88900000000001</v>
      </c>
      <c r="Y52" s="88">
        <f t="shared" si="10"/>
        <v>285.83100000000002</v>
      </c>
      <c r="Z52" s="89" t="str">
        <f t="shared" si="10"/>
        <v/>
      </c>
      <c r="AA52" s="104">
        <f>SUM(B52:Z52)</f>
        <v>2765.0080000000003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51.522999999999996</v>
      </c>
      <c r="C4" s="18">
        <v>32.927999999999997</v>
      </c>
      <c r="D4" s="18">
        <v>32.26</v>
      </c>
      <c r="E4" s="18">
        <v>32.033000000000001</v>
      </c>
      <c r="F4" s="18">
        <v>46.554000000000002</v>
      </c>
      <c r="G4" s="18">
        <v>52.167999999999992</v>
      </c>
      <c r="H4" s="18">
        <v>73.475000000000009</v>
      </c>
      <c r="I4" s="18">
        <v>148.30399999999997</v>
      </c>
      <c r="J4" s="18">
        <v>150.79000000000002</v>
      </c>
      <c r="K4" s="18">
        <v>51.219000000000008</v>
      </c>
      <c r="L4" s="18">
        <v>78.526999999999987</v>
      </c>
      <c r="M4" s="18">
        <v>30.504000000000001</v>
      </c>
      <c r="N4" s="18">
        <v>35.56</v>
      </c>
      <c r="O4" s="18">
        <v>37.299000000000007</v>
      </c>
      <c r="P4" s="18">
        <v>97.02600000000001</v>
      </c>
      <c r="Q4" s="18">
        <v>183.19699999999997</v>
      </c>
      <c r="R4" s="18">
        <v>672.84699999999998</v>
      </c>
      <c r="S4" s="18">
        <v>75.543999999999983</v>
      </c>
      <c r="T4" s="18">
        <v>37.268000000000001</v>
      </c>
      <c r="U4" s="18">
        <v>38.194000000000003</v>
      </c>
      <c r="V4" s="18">
        <v>34.576999999999998</v>
      </c>
      <c r="W4" s="18">
        <v>76.462000000000003</v>
      </c>
      <c r="X4" s="18">
        <v>410.86099999999993</v>
      </c>
      <c r="Y4" s="18">
        <v>285.78500000000003</v>
      </c>
      <c r="Z4" s="19"/>
      <c r="AA4" s="20">
        <f>SUM(B4:Z4)</f>
        <v>2764.9049999999997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106.87</v>
      </c>
      <c r="C7" s="28">
        <v>104.19</v>
      </c>
      <c r="D7" s="28">
        <v>103.92</v>
      </c>
      <c r="E7" s="28">
        <v>104.05</v>
      </c>
      <c r="F7" s="28">
        <v>105.16</v>
      </c>
      <c r="G7" s="28">
        <v>108</v>
      </c>
      <c r="H7" s="28">
        <v>170.03</v>
      </c>
      <c r="I7" s="28">
        <v>196.74</v>
      </c>
      <c r="J7" s="28">
        <v>167.99</v>
      </c>
      <c r="K7" s="28">
        <v>122.14</v>
      </c>
      <c r="L7" s="28">
        <v>102.33</v>
      </c>
      <c r="M7" s="28">
        <v>93.18</v>
      </c>
      <c r="N7" s="28">
        <v>93.61</v>
      </c>
      <c r="O7" s="28">
        <v>99.05</v>
      </c>
      <c r="P7" s="28">
        <v>103.82</v>
      </c>
      <c r="Q7" s="28">
        <v>154.80000000000001</v>
      </c>
      <c r="R7" s="28">
        <v>200.14</v>
      </c>
      <c r="S7" s="28">
        <v>308.83</v>
      </c>
      <c r="T7" s="28">
        <v>624.23</v>
      </c>
      <c r="U7" s="28">
        <v>823.73</v>
      </c>
      <c r="V7" s="28">
        <v>711.9</v>
      </c>
      <c r="W7" s="28">
        <v>263.20999999999998</v>
      </c>
      <c r="X7" s="28">
        <v>203.13</v>
      </c>
      <c r="Y7" s="28">
        <v>147.26</v>
      </c>
      <c r="Z7" s="29"/>
      <c r="AA7" s="30">
        <f>IF(SUM(B7:Z7)&lt;&gt;0,AVERAGEIF(B7:Z7,"&lt;&gt;"""),"")</f>
        <v>217.42958333333334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15</v>
      </c>
      <c r="G13" s="52">
        <v>15</v>
      </c>
      <c r="H13" s="52">
        <v>59.778999999999996</v>
      </c>
      <c r="I13" s="52">
        <v>94.68</v>
      </c>
      <c r="J13" s="52">
        <v>83</v>
      </c>
      <c r="K13" s="52"/>
      <c r="L13" s="52"/>
      <c r="M13" s="52"/>
      <c r="N13" s="52"/>
      <c r="O13" s="52"/>
      <c r="P13" s="52"/>
      <c r="Q13" s="52">
        <v>10.71</v>
      </c>
      <c r="R13" s="52">
        <v>405</v>
      </c>
      <c r="S13" s="52">
        <v>58.183</v>
      </c>
      <c r="T13" s="52"/>
      <c r="U13" s="52"/>
      <c r="V13" s="52"/>
      <c r="W13" s="52"/>
      <c r="X13" s="52">
        <v>368.59899999999999</v>
      </c>
      <c r="Y13" s="52">
        <v>121.31399999999999</v>
      </c>
      <c r="Z13" s="53"/>
      <c r="AA13" s="54">
        <f t="shared" si="0"/>
        <v>1231.2650000000001</v>
      </c>
    </row>
    <row r="14" spans="1:27" ht="24.95" customHeight="1" x14ac:dyDescent="0.2">
      <c r="A14" s="55" t="s">
        <v>10</v>
      </c>
      <c r="B14" s="56">
        <v>3.1880000000000002</v>
      </c>
      <c r="C14" s="57">
        <v>3.2060000000000004</v>
      </c>
      <c r="D14" s="57">
        <v>3.4959999999999996</v>
      </c>
      <c r="E14" s="57">
        <v>3.6029999999999998</v>
      </c>
      <c r="F14" s="57">
        <v>1.4179999999999999</v>
      </c>
      <c r="G14" s="57">
        <v>4.09</v>
      </c>
      <c r="H14" s="57"/>
      <c r="I14" s="57"/>
      <c r="J14" s="57">
        <v>16.693000000000001</v>
      </c>
      <c r="K14" s="57">
        <v>7.8810000000000002</v>
      </c>
      <c r="L14" s="57">
        <v>27.728000000000002</v>
      </c>
      <c r="M14" s="57">
        <v>2.0590000000000002</v>
      </c>
      <c r="N14" s="57">
        <v>7.0750000000000002</v>
      </c>
      <c r="O14" s="57">
        <v>10.286999999999999</v>
      </c>
      <c r="P14" s="57">
        <v>40.208999999999996</v>
      </c>
      <c r="Q14" s="57">
        <v>36.668000000000006</v>
      </c>
      <c r="R14" s="57">
        <v>30.372000000000003</v>
      </c>
      <c r="S14" s="57">
        <v>5.891</v>
      </c>
      <c r="T14" s="57"/>
      <c r="U14" s="57"/>
      <c r="V14" s="57"/>
      <c r="W14" s="57">
        <v>8.1790000000000003</v>
      </c>
      <c r="X14" s="57">
        <v>6.8760000000000003</v>
      </c>
      <c r="Y14" s="57">
        <v>12.806000000000001</v>
      </c>
      <c r="Z14" s="58"/>
      <c r="AA14" s="59">
        <f t="shared" si="0"/>
        <v>231.72500000000002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25.187999999999999</v>
      </c>
      <c r="C16" s="62">
        <f t="shared" ref="C16:Z16" si="1">IF(LEN(C$2)&gt;0,SUM(C10:C15),"")</f>
        <v>3.2060000000000004</v>
      </c>
      <c r="D16" s="62">
        <f t="shared" si="1"/>
        <v>3.4959999999999996</v>
      </c>
      <c r="E16" s="62">
        <f t="shared" si="1"/>
        <v>3.6029999999999998</v>
      </c>
      <c r="F16" s="62">
        <f t="shared" si="1"/>
        <v>16.417999999999999</v>
      </c>
      <c r="G16" s="62">
        <f t="shared" si="1"/>
        <v>19.09</v>
      </c>
      <c r="H16" s="62">
        <f t="shared" si="1"/>
        <v>59.778999999999996</v>
      </c>
      <c r="I16" s="62">
        <f t="shared" si="1"/>
        <v>94.68</v>
      </c>
      <c r="J16" s="62">
        <f t="shared" si="1"/>
        <v>99.692999999999998</v>
      </c>
      <c r="K16" s="62">
        <f t="shared" si="1"/>
        <v>7.8810000000000002</v>
      </c>
      <c r="L16" s="62">
        <f t="shared" si="1"/>
        <v>27.728000000000002</v>
      </c>
      <c r="M16" s="62">
        <f t="shared" si="1"/>
        <v>2.0590000000000002</v>
      </c>
      <c r="N16" s="62">
        <f t="shared" si="1"/>
        <v>7.0750000000000002</v>
      </c>
      <c r="O16" s="62">
        <f t="shared" si="1"/>
        <v>10.286999999999999</v>
      </c>
      <c r="P16" s="62">
        <f t="shared" si="1"/>
        <v>40.208999999999996</v>
      </c>
      <c r="Q16" s="62">
        <f t="shared" si="1"/>
        <v>47.378000000000007</v>
      </c>
      <c r="R16" s="62">
        <f t="shared" si="1"/>
        <v>435.37200000000001</v>
      </c>
      <c r="S16" s="62">
        <f t="shared" si="1"/>
        <v>64.073999999999998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8.1790000000000003</v>
      </c>
      <c r="X16" s="62">
        <f t="shared" si="1"/>
        <v>375.47499999999997</v>
      </c>
      <c r="Y16" s="62">
        <f t="shared" si="1"/>
        <v>134.12</v>
      </c>
      <c r="Z16" s="63" t="str">
        <f t="shared" si="1"/>
        <v/>
      </c>
      <c r="AA16" s="64">
        <f>SUM(AA10:AA15)</f>
        <v>1484.9900000000002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3.544</v>
      </c>
      <c r="C20" s="77">
        <v>7.2989999999999995</v>
      </c>
      <c r="D20" s="77">
        <v>7.4730000000000008</v>
      </c>
      <c r="E20" s="77">
        <v>7.7469999999999999</v>
      </c>
      <c r="F20" s="77">
        <v>8.1280000000000001</v>
      </c>
      <c r="G20" s="77">
        <v>9.0359999999999996</v>
      </c>
      <c r="H20" s="77">
        <v>1.4259999999999999</v>
      </c>
      <c r="I20" s="77">
        <v>3.6539999999999999</v>
      </c>
      <c r="J20" s="77">
        <v>7.2140000000000004</v>
      </c>
      <c r="K20" s="77">
        <v>4.7590000000000003</v>
      </c>
      <c r="L20" s="77">
        <v>5.0820000000000007</v>
      </c>
      <c r="M20" s="77">
        <v>4.7949999999999999</v>
      </c>
      <c r="N20" s="77">
        <v>4.8609999999999998</v>
      </c>
      <c r="O20" s="77">
        <v>3.5670000000000002</v>
      </c>
      <c r="P20" s="77">
        <v>8.0440000000000005</v>
      </c>
      <c r="Q20" s="77">
        <v>86.408999999999992</v>
      </c>
      <c r="R20" s="77">
        <v>184.88000000000002</v>
      </c>
      <c r="S20" s="77">
        <v>3.23</v>
      </c>
      <c r="T20" s="77">
        <v>5</v>
      </c>
      <c r="U20" s="77">
        <v>5</v>
      </c>
      <c r="V20" s="77"/>
      <c r="W20" s="77">
        <v>46.238999999999997</v>
      </c>
      <c r="X20" s="77">
        <v>8.0540000000000003</v>
      </c>
      <c r="Y20" s="77">
        <v>121.565</v>
      </c>
      <c r="Z20" s="78"/>
      <c r="AA20" s="79">
        <f t="shared" si="2"/>
        <v>547.00599999999997</v>
      </c>
    </row>
    <row r="21" spans="1:27" ht="24.95" customHeight="1" x14ac:dyDescent="0.2">
      <c r="A21" s="75" t="s">
        <v>16</v>
      </c>
      <c r="B21" s="80">
        <v>22.790999999999997</v>
      </c>
      <c r="C21" s="81">
        <v>22.423000000000002</v>
      </c>
      <c r="D21" s="81">
        <v>21.291</v>
      </c>
      <c r="E21" s="81">
        <v>20.683</v>
      </c>
      <c r="F21" s="81">
        <v>22.008000000000003</v>
      </c>
      <c r="G21" s="81">
        <v>24.042000000000002</v>
      </c>
      <c r="H21" s="81">
        <v>12.27</v>
      </c>
      <c r="I21" s="81">
        <v>49.97</v>
      </c>
      <c r="J21" s="81">
        <v>43.882999999999996</v>
      </c>
      <c r="K21" s="81">
        <v>38.579000000000001</v>
      </c>
      <c r="L21" s="81">
        <v>45.716999999999999</v>
      </c>
      <c r="M21" s="81">
        <v>23.650000000000002</v>
      </c>
      <c r="N21" s="81">
        <v>23.624000000000002</v>
      </c>
      <c r="O21" s="81">
        <v>23.445</v>
      </c>
      <c r="P21" s="81">
        <v>48.772999999999996</v>
      </c>
      <c r="Q21" s="81">
        <v>49.41</v>
      </c>
      <c r="R21" s="81">
        <v>52.594999999999999</v>
      </c>
      <c r="S21" s="81">
        <v>8.24</v>
      </c>
      <c r="T21" s="81">
        <v>32.268000000000001</v>
      </c>
      <c r="U21" s="81">
        <v>33.194000000000003</v>
      </c>
      <c r="V21" s="81">
        <v>34.576999999999998</v>
      </c>
      <c r="W21" s="81">
        <v>22.044</v>
      </c>
      <c r="X21" s="81">
        <v>27.332000000000001</v>
      </c>
      <c r="Y21" s="81">
        <v>30.1</v>
      </c>
      <c r="Z21" s="78"/>
      <c r="AA21" s="79">
        <f t="shared" si="2"/>
        <v>732.90899999999999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26.334999999999997</v>
      </c>
      <c r="C26" s="88">
        <f t="shared" ref="C26:Z26" si="3">IF(LEN(C$2)&gt;0,SUM(C19:C25),"")</f>
        <v>29.722000000000001</v>
      </c>
      <c r="D26" s="88">
        <f t="shared" si="3"/>
        <v>28.764000000000003</v>
      </c>
      <c r="E26" s="88">
        <f t="shared" si="3"/>
        <v>28.43</v>
      </c>
      <c r="F26" s="88">
        <f t="shared" si="3"/>
        <v>30.136000000000003</v>
      </c>
      <c r="G26" s="88">
        <f t="shared" si="3"/>
        <v>33.078000000000003</v>
      </c>
      <c r="H26" s="88">
        <f t="shared" si="3"/>
        <v>13.696</v>
      </c>
      <c r="I26" s="88">
        <f t="shared" si="3"/>
        <v>53.623999999999995</v>
      </c>
      <c r="J26" s="88">
        <f t="shared" si="3"/>
        <v>51.096999999999994</v>
      </c>
      <c r="K26" s="88">
        <f t="shared" si="3"/>
        <v>43.338000000000001</v>
      </c>
      <c r="L26" s="88">
        <f t="shared" si="3"/>
        <v>50.798999999999999</v>
      </c>
      <c r="M26" s="88">
        <f t="shared" si="3"/>
        <v>28.445</v>
      </c>
      <c r="N26" s="88">
        <f t="shared" si="3"/>
        <v>28.485000000000003</v>
      </c>
      <c r="O26" s="88">
        <f t="shared" si="3"/>
        <v>27.012</v>
      </c>
      <c r="P26" s="88">
        <f t="shared" si="3"/>
        <v>56.816999999999993</v>
      </c>
      <c r="Q26" s="88">
        <f t="shared" si="3"/>
        <v>135.81899999999999</v>
      </c>
      <c r="R26" s="88">
        <f t="shared" si="3"/>
        <v>237.47500000000002</v>
      </c>
      <c r="S26" s="88">
        <f t="shared" si="3"/>
        <v>11.47</v>
      </c>
      <c r="T26" s="88">
        <f t="shared" si="3"/>
        <v>37.268000000000001</v>
      </c>
      <c r="U26" s="88">
        <f t="shared" si="3"/>
        <v>38.194000000000003</v>
      </c>
      <c r="V26" s="88">
        <f t="shared" si="3"/>
        <v>34.576999999999998</v>
      </c>
      <c r="W26" s="88">
        <f t="shared" si="3"/>
        <v>68.283000000000001</v>
      </c>
      <c r="X26" s="88">
        <f t="shared" si="3"/>
        <v>35.386000000000003</v>
      </c>
      <c r="Y26" s="88">
        <f t="shared" si="3"/>
        <v>151.66499999999999</v>
      </c>
      <c r="Z26" s="89" t="str">
        <f t="shared" si="3"/>
        <v/>
      </c>
      <c r="AA26" s="90">
        <f>SUM(AA19:AA25)</f>
        <v>1279.915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51.523000000000003</v>
      </c>
      <c r="C30" s="77">
        <v>32.927999999999997</v>
      </c>
      <c r="D30" s="77">
        <v>32.26</v>
      </c>
      <c r="E30" s="77">
        <v>32.033000000000001</v>
      </c>
      <c r="F30" s="77">
        <v>46.554000000000002</v>
      </c>
      <c r="G30" s="77">
        <v>52.167999999999999</v>
      </c>
      <c r="H30" s="77">
        <v>73.474999999999994</v>
      </c>
      <c r="I30" s="77">
        <v>148.304</v>
      </c>
      <c r="J30" s="77">
        <v>150.79</v>
      </c>
      <c r="K30" s="77">
        <v>51.219000000000001</v>
      </c>
      <c r="L30" s="77">
        <v>78.527000000000001</v>
      </c>
      <c r="M30" s="77">
        <v>30.504000000000001</v>
      </c>
      <c r="N30" s="77">
        <v>35.56</v>
      </c>
      <c r="O30" s="77">
        <v>37.298999999999999</v>
      </c>
      <c r="P30" s="77">
        <v>97.025999999999996</v>
      </c>
      <c r="Q30" s="77">
        <v>183.197</v>
      </c>
      <c r="R30" s="77">
        <v>672.84699999999998</v>
      </c>
      <c r="S30" s="77">
        <v>75.543999999999997</v>
      </c>
      <c r="T30" s="77">
        <v>37.268000000000001</v>
      </c>
      <c r="U30" s="77">
        <v>38.194000000000003</v>
      </c>
      <c r="V30" s="77">
        <v>34.576999999999998</v>
      </c>
      <c r="W30" s="77">
        <v>76.462000000000003</v>
      </c>
      <c r="X30" s="77">
        <v>410.86099999999999</v>
      </c>
      <c r="Y30" s="77">
        <v>285.78500000000003</v>
      </c>
      <c r="Z30" s="78"/>
      <c r="AA30" s="79">
        <f>SUM(B30:Z30)</f>
        <v>2764.9049999999997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51.523000000000003</v>
      </c>
      <c r="C32" s="62">
        <f t="shared" ref="C32:Z32" si="4">IF(LEN(C$2)&gt;0,SUM(C29:C31),"")</f>
        <v>32.927999999999997</v>
      </c>
      <c r="D32" s="62">
        <f t="shared" si="4"/>
        <v>32.26</v>
      </c>
      <c r="E32" s="62">
        <f t="shared" si="4"/>
        <v>32.033000000000001</v>
      </c>
      <c r="F32" s="62">
        <f t="shared" si="4"/>
        <v>46.554000000000002</v>
      </c>
      <c r="G32" s="62">
        <f t="shared" si="4"/>
        <v>52.167999999999999</v>
      </c>
      <c r="H32" s="62">
        <f t="shared" si="4"/>
        <v>73.474999999999994</v>
      </c>
      <c r="I32" s="62">
        <f t="shared" si="4"/>
        <v>148.304</v>
      </c>
      <c r="J32" s="62">
        <f t="shared" si="4"/>
        <v>150.79</v>
      </c>
      <c r="K32" s="62">
        <f t="shared" si="4"/>
        <v>51.219000000000001</v>
      </c>
      <c r="L32" s="62">
        <f t="shared" si="4"/>
        <v>78.527000000000001</v>
      </c>
      <c r="M32" s="62">
        <f t="shared" si="4"/>
        <v>30.504000000000001</v>
      </c>
      <c r="N32" s="62">
        <f t="shared" si="4"/>
        <v>35.56</v>
      </c>
      <c r="O32" s="62">
        <f t="shared" si="4"/>
        <v>37.298999999999999</v>
      </c>
      <c r="P32" s="62">
        <f t="shared" si="4"/>
        <v>97.025999999999996</v>
      </c>
      <c r="Q32" s="62">
        <f t="shared" si="4"/>
        <v>183.197</v>
      </c>
      <c r="R32" s="62">
        <f t="shared" si="4"/>
        <v>672.84699999999998</v>
      </c>
      <c r="S32" s="62">
        <f t="shared" si="4"/>
        <v>75.543999999999997</v>
      </c>
      <c r="T32" s="62">
        <f t="shared" si="4"/>
        <v>37.268000000000001</v>
      </c>
      <c r="U32" s="62">
        <f t="shared" si="4"/>
        <v>38.194000000000003</v>
      </c>
      <c r="V32" s="62">
        <f t="shared" si="4"/>
        <v>34.576999999999998</v>
      </c>
      <c r="W32" s="62">
        <f t="shared" si="4"/>
        <v>76.462000000000003</v>
      </c>
      <c r="X32" s="62">
        <f t="shared" si="4"/>
        <v>410.86099999999999</v>
      </c>
      <c r="Y32" s="62">
        <f t="shared" si="4"/>
        <v>285.78500000000003</v>
      </c>
      <c r="Z32" s="63" t="str">
        <f t="shared" si="4"/>
        <v/>
      </c>
      <c r="AA32" s="64">
        <f>SUM(AA29:AA31)</f>
        <v>2764.9049999999997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51.522999999999996</v>
      </c>
      <c r="C52" s="88">
        <f t="shared" ref="C52:Z52" si="10">IF(LEN(C$2)&gt;0,SUM(C10:C15)+C26+C40,"")</f>
        <v>32.928000000000004</v>
      </c>
      <c r="D52" s="88">
        <f t="shared" si="10"/>
        <v>32.260000000000005</v>
      </c>
      <c r="E52" s="88">
        <f t="shared" si="10"/>
        <v>32.033000000000001</v>
      </c>
      <c r="F52" s="88">
        <f t="shared" si="10"/>
        <v>46.554000000000002</v>
      </c>
      <c r="G52" s="88">
        <f t="shared" si="10"/>
        <v>52.168000000000006</v>
      </c>
      <c r="H52" s="88">
        <f t="shared" si="10"/>
        <v>73.474999999999994</v>
      </c>
      <c r="I52" s="88">
        <f t="shared" si="10"/>
        <v>148.304</v>
      </c>
      <c r="J52" s="88">
        <f t="shared" si="10"/>
        <v>150.79</v>
      </c>
      <c r="K52" s="88">
        <f t="shared" si="10"/>
        <v>51.219000000000001</v>
      </c>
      <c r="L52" s="88">
        <f t="shared" si="10"/>
        <v>78.527000000000001</v>
      </c>
      <c r="M52" s="88">
        <f t="shared" si="10"/>
        <v>30.504000000000001</v>
      </c>
      <c r="N52" s="88">
        <f t="shared" si="10"/>
        <v>35.56</v>
      </c>
      <c r="O52" s="88">
        <f t="shared" si="10"/>
        <v>37.298999999999999</v>
      </c>
      <c r="P52" s="88">
        <f t="shared" si="10"/>
        <v>97.025999999999982</v>
      </c>
      <c r="Q52" s="88">
        <f t="shared" si="10"/>
        <v>183.197</v>
      </c>
      <c r="R52" s="88">
        <f t="shared" si="10"/>
        <v>672.84699999999998</v>
      </c>
      <c r="S52" s="88">
        <f t="shared" si="10"/>
        <v>75.543999999999997</v>
      </c>
      <c r="T52" s="88">
        <f t="shared" si="10"/>
        <v>37.268000000000001</v>
      </c>
      <c r="U52" s="88">
        <f t="shared" si="10"/>
        <v>38.194000000000003</v>
      </c>
      <c r="V52" s="88">
        <f t="shared" si="10"/>
        <v>34.576999999999998</v>
      </c>
      <c r="W52" s="88">
        <f t="shared" si="10"/>
        <v>76.462000000000003</v>
      </c>
      <c r="X52" s="88">
        <f t="shared" si="10"/>
        <v>410.86099999999999</v>
      </c>
      <c r="Y52" s="88">
        <f t="shared" si="10"/>
        <v>285.78499999999997</v>
      </c>
      <c r="Z52" s="89" t="str">
        <f t="shared" si="10"/>
        <v/>
      </c>
      <c r="AA52" s="104">
        <f>SUM(B52:Z52)</f>
        <v>2764.9049999999997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-178.7</v>
      </c>
      <c r="R4" s="18">
        <v>-668.3</v>
      </c>
      <c r="S4" s="18"/>
      <c r="T4" s="18"/>
      <c r="U4" s="18"/>
      <c r="V4" s="18"/>
      <c r="W4" s="18"/>
      <c r="X4" s="18">
        <v>-194.9</v>
      </c>
      <c r="Y4" s="18">
        <v>-116.7</v>
      </c>
      <c r="Z4" s="19"/>
      <c r="AA4" s="111">
        <f>SUM(B4:Z4)</f>
        <v>-1158.6000000000001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106.87</v>
      </c>
      <c r="C7" s="117">
        <v>104.19</v>
      </c>
      <c r="D7" s="117">
        <v>103.92</v>
      </c>
      <c r="E7" s="117">
        <v>104.05</v>
      </c>
      <c r="F7" s="117">
        <v>105.16</v>
      </c>
      <c r="G7" s="117">
        <v>108</v>
      </c>
      <c r="H7" s="117">
        <v>170.03</v>
      </c>
      <c r="I7" s="117">
        <v>196.74</v>
      </c>
      <c r="J7" s="117">
        <v>167.99</v>
      </c>
      <c r="K7" s="117">
        <v>122.14</v>
      </c>
      <c r="L7" s="117">
        <v>102.33</v>
      </c>
      <c r="M7" s="117">
        <v>93.18</v>
      </c>
      <c r="N7" s="117">
        <v>93.61</v>
      </c>
      <c r="O7" s="117">
        <v>99.05</v>
      </c>
      <c r="P7" s="117">
        <v>103.82</v>
      </c>
      <c r="Q7" s="117">
        <v>154.80000000000001</v>
      </c>
      <c r="R7" s="117">
        <v>200.14</v>
      </c>
      <c r="S7" s="117">
        <v>308.83</v>
      </c>
      <c r="T7" s="117">
        <v>624.23</v>
      </c>
      <c r="U7" s="117">
        <v>823.73</v>
      </c>
      <c r="V7" s="117">
        <v>711.9</v>
      </c>
      <c r="W7" s="117">
        <v>263.20999999999998</v>
      </c>
      <c r="X7" s="117">
        <v>203.13</v>
      </c>
      <c r="Y7" s="117">
        <v>147.26</v>
      </c>
      <c r="Z7" s="118"/>
      <c r="AA7" s="119">
        <f>IF(SUM(B7:Z7)&lt;&gt;0,AVERAGEIF(B7:Z7,"&lt;&gt;"""),"")</f>
        <v>217.42958333333334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178.7</v>
      </c>
      <c r="R15" s="133">
        <v>668.3</v>
      </c>
      <c r="S15" s="133"/>
      <c r="T15" s="133"/>
      <c r="U15" s="133"/>
      <c r="V15" s="133"/>
      <c r="W15" s="133"/>
      <c r="X15" s="133">
        <v>194.9</v>
      </c>
      <c r="Y15" s="133">
        <v>116.7</v>
      </c>
      <c r="Z15" s="131"/>
      <c r="AA15" s="132">
        <f t="shared" si="0"/>
        <v>1158.6000000000001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178.7</v>
      </c>
      <c r="R16" s="135">
        <f t="shared" si="1"/>
        <v>668.3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194.9</v>
      </c>
      <c r="Y16" s="135">
        <f t="shared" si="1"/>
        <v>116.7</v>
      </c>
      <c r="Z16" s="136" t="str">
        <f t="shared" si="1"/>
        <v/>
      </c>
      <c r="AA16" s="90">
        <f t="shared" si="0"/>
        <v>1158.6000000000001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2024-09-01T13:31:09Z</dcterms:created>
  <dcterms:modified xsi:type="dcterms:W3CDTF">2024-09-01T13:31:11Z</dcterms:modified>
</cp:coreProperties>
</file>