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<sst xmlns="http://schemas.openxmlformats.org/spreadsheetml/2006/main" count="119" uniqueCount="54">
  <si>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31/08/2024 16:32:10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</si>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</sst>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B8-4515-BCFB-595EFAA2CC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B8-4515-BCFB-595EFAA2CC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0.43099999999999999</c:v>
                </c:pt>
                <c:pt idx="22">
                  <c:v>5.57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8-4515-BCFB-595EFAA2CC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4.5650000000000004</c:v>
                </c:pt>
                <c:pt idx="1">
                  <c:v>3.8559999999999999</c:v>
                </c:pt>
                <c:pt idx="2">
                  <c:v>3.1659999999999999</c:v>
                </c:pt>
                <c:pt idx="3">
                  <c:v>0.44500000000000001</c:v>
                </c:pt>
                <c:pt idx="6">
                  <c:v>2.7130000000000001</c:v>
                </c:pt>
                <c:pt idx="7">
                  <c:v>8.2769999999999992</c:v>
                </c:pt>
                <c:pt idx="8">
                  <c:v>30.908000000000001</c:v>
                </c:pt>
                <c:pt idx="9">
                  <c:v>17.094999999999999</c:v>
                </c:pt>
                <c:pt idx="21">
                  <c:v>9.8820000000000014</c:v>
                </c:pt>
                <c:pt idx="22">
                  <c:v>25.114000000000001</c:v>
                </c:pt>
                <c:pt idx="23">
                  <c:v>17.175000000000001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B8-4515-BCFB-595EFAA2CC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B8-4515-BCFB-595EFAA2CC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B8-4515-BCFB-595EFAA2CC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B8-4515-BCFB-595EFAA2CC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B8-4515-BCFB-595EFAA2CC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B8-4515-BCFB-595EFAA2CC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19.794</c:v>
                </c:pt>
                <c:pt idx="1">
                  <c:v>20.998999999999999</c:v>
                </c:pt>
                <c:pt idx="2">
                  <c:v>166.333</c:v>
                </c:pt>
                <c:pt idx="3">
                  <c:v>55.073</c:v>
                </c:pt>
                <c:pt idx="4">
                  <c:v>48.335999999999999</c:v>
                </c:pt>
                <c:pt idx="5">
                  <c:v>50.4</c:v>
                </c:pt>
                <c:pt idx="6">
                  <c:v>29.773</c:v>
                </c:pt>
                <c:pt idx="7">
                  <c:v>38</c:v>
                </c:pt>
                <c:pt idx="8">
                  <c:v>9.2650000000000006</c:v>
                </c:pt>
                <c:pt idx="17">
                  <c:v>22</c:v>
                </c:pt>
                <c:pt idx="18">
                  <c:v>52</c:v>
                </c:pt>
                <c:pt idx="19">
                  <c:v>6</c:v>
                </c:pt>
                <c:pt idx="20">
                  <c:v>20.625</c:v>
                </c:pt>
                <c:pt idx="21">
                  <c:v>9.7940000000000005</c:v>
                </c:pt>
                <c:pt idx="22">
                  <c:v>28</c:v>
                </c:pt>
                <c:pt idx="23">
                  <c:v>12.694000000000001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B8-4515-BCFB-595EFAA2CC6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148.1</c:v>
                </c:pt>
                <c:pt idx="17">
                  <c:v>0</c:v>
                </c:pt>
                <c:pt idx="18">
                  <c:v>25.3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B8-4515-BCFB-595EFAA2CC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9.8849999999999998</c:v>
                </c:pt>
                <c:pt idx="1">
                  <c:v>9.6080000000000005</c:v>
                </c:pt>
                <c:pt idx="2">
                  <c:v>11.802</c:v>
                </c:pt>
                <c:pt idx="3">
                  <c:v>10.45</c:v>
                </c:pt>
                <c:pt idx="4">
                  <c:v>9.5060000000000002</c:v>
                </c:pt>
                <c:pt idx="5">
                  <c:v>8.4870000000000001</c:v>
                </c:pt>
                <c:pt idx="6">
                  <c:v>0.84799999999999998</c:v>
                </c:pt>
                <c:pt idx="7">
                  <c:v>1.3460000000000001</c:v>
                </c:pt>
                <c:pt idx="8">
                  <c:v>3.4470000000000001</c:v>
                </c:pt>
                <c:pt idx="9">
                  <c:v>21.628</c:v>
                </c:pt>
                <c:pt idx="10">
                  <c:v>32.256999999999998</c:v>
                </c:pt>
                <c:pt idx="11">
                  <c:v>81.215999999999994</c:v>
                </c:pt>
                <c:pt idx="12">
                  <c:v>96.617000000000019</c:v>
                </c:pt>
                <c:pt idx="13">
                  <c:v>90.954999999999998</c:v>
                </c:pt>
                <c:pt idx="14">
                  <c:v>73.725000000000009</c:v>
                </c:pt>
                <c:pt idx="15">
                  <c:v>62.090999999999994</c:v>
                </c:pt>
                <c:pt idx="16">
                  <c:v>62.308000000000007</c:v>
                </c:pt>
                <c:pt idx="17">
                  <c:v>58.816000000000003</c:v>
                </c:pt>
                <c:pt idx="18">
                  <c:v>22.668000000000003</c:v>
                </c:pt>
                <c:pt idx="19">
                  <c:v>20.651999999999997</c:v>
                </c:pt>
                <c:pt idx="20">
                  <c:v>10.077</c:v>
                </c:pt>
                <c:pt idx="21">
                  <c:v>6.4590000000000005</c:v>
                </c:pt>
                <c:pt idx="22">
                  <c:v>2.7569999999999997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B8-4515-BCFB-595EFAA2CC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B8-4515-BCFB-595EFAA2CC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B8-4515-BCFB-595EFAA2C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</c:v>
                </c:pt>
                <c:pt idx="1">
                  <c:v>104.9</c:v>
                </c:pt>
                <c:pt idx="2">
                  <c:v>121.2</c:v>
                </c:pt>
                <c:pt idx="3">
                  <c:v>114</c:v>
                </c:pt>
                <c:pt idx="4">
                  <c:v>110</c:v>
                </c:pt>
                <c:pt idx="5">
                  <c:v>100.28</c:v>
                </c:pt>
                <c:pt idx="6">
                  <c:v>105</c:v>
                </c:pt>
                <c:pt idx="7">
                  <c:v>107.5</c:v>
                </c:pt>
                <c:pt idx="8">
                  <c:v>106.32</c:v>
                </c:pt>
                <c:pt idx="9">
                  <c:v>41.27</c:v>
                </c:pt>
                <c:pt idx="10">
                  <c:v>12.73</c:v>
                </c:pt>
                <c:pt idx="11">
                  <c:v>10.68</c:v>
                </c:pt>
                <c:pt idx="12">
                  <c:v>13.45</c:v>
                </c:pt>
                <c:pt idx="13">
                  <c:v>12.89</c:v>
                </c:pt>
                <c:pt idx="14">
                  <c:v>25.86</c:v>
                </c:pt>
                <c:pt idx="15">
                  <c:v>80.34</c:v>
                </c:pt>
                <c:pt idx="16">
                  <c:v>104.95</c:v>
                </c:pt>
                <c:pt idx="17">
                  <c:v>149.34</c:v>
                </c:pt>
                <c:pt idx="18">
                  <c:v>153.52000000000001</c:v>
                </c:pt>
                <c:pt idx="19">
                  <c:v>266.26</c:v>
                </c:pt>
                <c:pt idx="20">
                  <c:v>246.94</c:v>
                </c:pt>
                <c:pt idx="21">
                  <c:v>220.92</c:v>
                </c:pt>
                <c:pt idx="22">
                  <c:v>172.61</c:v>
                </c:pt>
                <c:pt idx="23">
                  <c:v>138.08000000000001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B8-4515-BCFB-595EFAA2C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0D-49E3-82FA-D7955CF53F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2.2999999999999998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0D-49E3-82FA-D7955CF53F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10.659000000000001</c:v>
                </c:pt>
                <c:pt idx="1">
                  <c:v>10.577</c:v>
                </c:pt>
                <c:pt idx="2">
                  <c:v>8.8279999999999994</c:v>
                </c:pt>
                <c:pt idx="3">
                  <c:v>8.7959999999999994</c:v>
                </c:pt>
                <c:pt idx="4">
                  <c:v>12.793000000000001</c:v>
                </c:pt>
                <c:pt idx="5">
                  <c:v>11.275</c:v>
                </c:pt>
                <c:pt idx="6">
                  <c:v>8.8810000000000002</c:v>
                </c:pt>
                <c:pt idx="7">
                  <c:v>10.164999999999999</c:v>
                </c:pt>
                <c:pt idx="8">
                  <c:v>8.4420000000000002</c:v>
                </c:pt>
                <c:pt idx="9">
                  <c:v>8.0340000000000007</c:v>
                </c:pt>
                <c:pt idx="10">
                  <c:v>10</c:v>
                </c:pt>
                <c:pt idx="11">
                  <c:v>5</c:v>
                </c:pt>
                <c:pt idx="21">
                  <c:v>9.2899999999999991</c:v>
                </c:pt>
                <c:pt idx="23">
                  <c:v>9.0139999999999993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0D-49E3-82FA-D7955CF53F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20.744</c:v>
                </c:pt>
                <c:pt idx="1">
                  <c:v>20.951999999999998</c:v>
                </c:pt>
                <c:pt idx="2">
                  <c:v>12.161000000000001</c:v>
                </c:pt>
                <c:pt idx="3">
                  <c:v>28.259</c:v>
                </c:pt>
                <c:pt idx="4">
                  <c:v>39.948999999999998</c:v>
                </c:pt>
                <c:pt idx="5">
                  <c:v>43.975999999999999</c:v>
                </c:pt>
                <c:pt idx="6">
                  <c:v>19.024999999999999</c:v>
                </c:pt>
                <c:pt idx="7">
                  <c:v>16.282</c:v>
                </c:pt>
                <c:pt idx="8">
                  <c:v>12.684000000000001</c:v>
                </c:pt>
                <c:pt idx="9">
                  <c:v>5.9080000000000004</c:v>
                </c:pt>
                <c:pt idx="10">
                  <c:v>6.7</c:v>
                </c:pt>
                <c:pt idx="11">
                  <c:v>62.765999999999998</c:v>
                </c:pt>
                <c:pt idx="12">
                  <c:v>83.834000000000003</c:v>
                </c:pt>
                <c:pt idx="13">
                  <c:v>78.064999999999998</c:v>
                </c:pt>
                <c:pt idx="14">
                  <c:v>63.083999999999996</c:v>
                </c:pt>
                <c:pt idx="15">
                  <c:v>62.090999999999994</c:v>
                </c:pt>
                <c:pt idx="16">
                  <c:v>210.40899999999999</c:v>
                </c:pt>
                <c:pt idx="17">
                  <c:v>80.816000000000003</c:v>
                </c:pt>
                <c:pt idx="18">
                  <c:v>170.00300000000001</c:v>
                </c:pt>
                <c:pt idx="19">
                  <c:v>26.652000000000001</c:v>
                </c:pt>
                <c:pt idx="20">
                  <c:v>30.702000000000002</c:v>
                </c:pt>
                <c:pt idx="21">
                  <c:v>15.34</c:v>
                </c:pt>
                <c:pt idx="23">
                  <c:v>18.013000000000002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0D-49E3-82FA-D7955CF53F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0D-49E3-82FA-D7955CF53F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0D-49E3-82FA-D7955CF53F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0D-49E3-82FA-D7955CF53F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80D-49E3-82FA-D7955CF53F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0D-49E3-82FA-D7955CF53F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80D-49E3-82FA-D7955CF53F9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159.5</c:v>
                </c:pt>
                <c:pt idx="3">
                  <c:v>24.7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61.4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0D-49E3-82FA-D7955CF53F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2.8410000000000002</c:v>
                </c:pt>
                <c:pt idx="1">
                  <c:v>2.9340000000000002</c:v>
                </c:pt>
                <c:pt idx="2">
                  <c:v>0.76899999999999991</c:v>
                </c:pt>
                <c:pt idx="3">
                  <c:v>4.2130000000000001</c:v>
                </c:pt>
                <c:pt idx="4">
                  <c:v>5.0999999999999996</c:v>
                </c:pt>
                <c:pt idx="5">
                  <c:v>3.6360000000000001</c:v>
                </c:pt>
                <c:pt idx="6">
                  <c:v>5.4279999999999999</c:v>
                </c:pt>
                <c:pt idx="7">
                  <c:v>13.875999999999998</c:v>
                </c:pt>
                <c:pt idx="8">
                  <c:v>20.193999999999999</c:v>
                </c:pt>
                <c:pt idx="9">
                  <c:v>23.112000000000002</c:v>
                </c:pt>
                <c:pt idx="10">
                  <c:v>13.457000000000001</c:v>
                </c:pt>
                <c:pt idx="11">
                  <c:v>11.35</c:v>
                </c:pt>
                <c:pt idx="12">
                  <c:v>10.683</c:v>
                </c:pt>
                <c:pt idx="13">
                  <c:v>10.79</c:v>
                </c:pt>
                <c:pt idx="14">
                  <c:v>8.5410000000000004</c:v>
                </c:pt>
                <c:pt idx="21">
                  <c:v>1.5049999999999999</c:v>
                </c:pt>
                <c:pt idx="23">
                  <c:v>2.8420000000000001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0D-49E3-82FA-D7955CF53F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0D-49E3-82FA-D7955CF53F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0D-49E3-82FA-D7955CF53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</c:v>
                </c:pt>
                <c:pt idx="1">
                  <c:v>104.9</c:v>
                </c:pt>
                <c:pt idx="2">
                  <c:v>121.2</c:v>
                </c:pt>
                <c:pt idx="3">
                  <c:v>114</c:v>
                </c:pt>
                <c:pt idx="4">
                  <c:v>110</c:v>
                </c:pt>
                <c:pt idx="5">
                  <c:v>100.28</c:v>
                </c:pt>
                <c:pt idx="6">
                  <c:v>105</c:v>
                </c:pt>
                <c:pt idx="7">
                  <c:v>107.5</c:v>
                </c:pt>
                <c:pt idx="8">
                  <c:v>106.32</c:v>
                </c:pt>
                <c:pt idx="9">
                  <c:v>41.27</c:v>
                </c:pt>
                <c:pt idx="10">
                  <c:v>12.73</c:v>
                </c:pt>
                <c:pt idx="11">
                  <c:v>10.68</c:v>
                </c:pt>
                <c:pt idx="12">
                  <c:v>13.45</c:v>
                </c:pt>
                <c:pt idx="13">
                  <c:v>12.89</c:v>
                </c:pt>
                <c:pt idx="14">
                  <c:v>25.86</c:v>
                </c:pt>
                <c:pt idx="15">
                  <c:v>80.34</c:v>
                </c:pt>
                <c:pt idx="16">
                  <c:v>104.95</c:v>
                </c:pt>
                <c:pt idx="17">
                  <c:v>149.34</c:v>
                </c:pt>
                <c:pt idx="18">
                  <c:v>153.52000000000001</c:v>
                </c:pt>
                <c:pt idx="19">
                  <c:v>266.26</c:v>
                </c:pt>
                <c:pt idx="20">
                  <c:v>246.94</c:v>
                </c:pt>
                <c:pt idx="21">
                  <c:v>220.92</c:v>
                </c:pt>
                <c:pt idx="22">
                  <c:v>172.61</c:v>
                </c:pt>
                <c:pt idx="23">
                  <c:v>138.08000000000001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0D-49E3-82FA-D7955CF53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34.244</v>
      </c>
      <c r="C4" s="18">
        <v>34.463000000000001</v>
      </c>
      <c r="D4" s="18">
        <v>181.30099999999999</v>
      </c>
      <c r="E4" s="18">
        <v>65.968000000000004</v>
      </c>
      <c r="F4" s="18">
        <v>57.841999999999992</v>
      </c>
      <c r="G4" s="18">
        <v>58.887</v>
      </c>
      <c r="H4" s="18">
        <v>33.333999999999996</v>
      </c>
      <c r="I4" s="18">
        <v>47.623000000000005</v>
      </c>
      <c r="J4" s="18">
        <v>43.62</v>
      </c>
      <c r="K4" s="18">
        <v>39.153999999999996</v>
      </c>
      <c r="L4" s="18">
        <v>32.256999999999998</v>
      </c>
      <c r="M4" s="18">
        <v>81.215999999999994</v>
      </c>
      <c r="N4" s="18">
        <v>96.617000000000019</v>
      </c>
      <c r="O4" s="18">
        <v>90.954999999999998</v>
      </c>
      <c r="P4" s="18">
        <v>73.725000000000009</v>
      </c>
      <c r="Q4" s="18">
        <v>62.090999999999994</v>
      </c>
      <c r="R4" s="18">
        <v>210.40799999999996</v>
      </c>
      <c r="S4" s="18">
        <v>80.815999999999988</v>
      </c>
      <c r="T4" s="18">
        <v>169.96799999999999</v>
      </c>
      <c r="U4" s="18">
        <v>26.651999999999997</v>
      </c>
      <c r="V4" s="18">
        <v>30.701999999999998</v>
      </c>
      <c r="W4" s="18">
        <v>26.135000000000002</v>
      </c>
      <c r="X4" s="18">
        <v>61.441000000000003</v>
      </c>
      <c r="Y4" s="18">
        <v>29.869000000000003</v>
      </c>
      <c r="Z4" s="19"/>
      <c r="AA4" s="20">
        <f>SUM(B4:Z4)</f>
        <v>1669.288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</v>
      </c>
      <c r="C7" s="28">
        <v>104.9</v>
      </c>
      <c r="D7" s="28">
        <v>121.2</v>
      </c>
      <c r="E7" s="28">
        <v>114</v>
      </c>
      <c r="F7" s="28">
        <v>110</v>
      </c>
      <c r="G7" s="28">
        <v>100.28</v>
      </c>
      <c r="H7" s="28">
        <v>105</v>
      </c>
      <c r="I7" s="28">
        <v>107.5</v>
      </c>
      <c r="J7" s="28">
        <v>106.32</v>
      </c>
      <c r="K7" s="28">
        <v>41.27</v>
      </c>
      <c r="L7" s="28">
        <v>12.73</v>
      </c>
      <c r="M7" s="28">
        <v>10.68</v>
      </c>
      <c r="N7" s="28">
        <v>13.45</v>
      </c>
      <c r="O7" s="28">
        <v>12.89</v>
      </c>
      <c r="P7" s="28">
        <v>25.86</v>
      </c>
      <c r="Q7" s="28">
        <v>80.34</v>
      </c>
      <c r="R7" s="28">
        <v>104.95</v>
      </c>
      <c r="S7" s="28">
        <v>149.34</v>
      </c>
      <c r="T7" s="28">
        <v>153.52000000000001</v>
      </c>
      <c r="U7" s="28">
        <v>266.26</v>
      </c>
      <c r="V7" s="28">
        <v>246.94</v>
      </c>
      <c r="W7" s="28">
        <v>220.92</v>
      </c>
      <c r="X7" s="28">
        <v>172.61</v>
      </c>
      <c r="Y7" s="28">
        <v>138.08000000000001</v>
      </c>
      <c r="Z7" s="29"/>
      <c r="AA7" s="30">
        <f>IF(SUM(B7:Z7)&lt;&gt;0,AVERAGEIF(B7:Z7,"&lt;&gt;"""),"")</f>
        <v>108.83499999999999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19.794</v>
      </c>
      <c r="C12" s="52">
        <v>20.998999999999999</v>
      </c>
      <c r="D12" s="52">
        <v>166.333</v>
      </c>
      <c r="E12" s="52">
        <v>55.073</v>
      </c>
      <c r="F12" s="52">
        <v>48.335999999999999</v>
      </c>
      <c r="G12" s="52">
        <v>50.4</v>
      </c>
      <c r="H12" s="52">
        <v>29.773</v>
      </c>
      <c r="I12" s="52">
        <v>38</v>
      </c>
      <c r="J12" s="52">
        <v>9.2650000000000006</v>
      </c>
      <c r="K12" s="52"/>
      <c r="L12" s="52"/>
      <c r="M12" s="52"/>
      <c r="N12" s="52"/>
      <c r="O12" s="52"/>
      <c r="P12" s="52"/>
      <c r="Q12" s="52"/>
      <c r="R12" s="52"/>
      <c r="S12" s="52">
        <v>22</v>
      </c>
      <c r="T12" s="52">
        <v>52</v>
      </c>
      <c r="U12" s="52">
        <v>6</v>
      </c>
      <c r="V12" s="52">
        <v>20.625</v>
      </c>
      <c r="W12" s="52">
        <v>9.7940000000000005</v>
      </c>
      <c r="X12" s="52">
        <v>28</v>
      </c>
      <c r="Y12" s="52">
        <v>12.694000000000001</v>
      </c>
      <c r="Z12" s="53"/>
      <c r="AA12" s="54">
        <f t="shared" si="0"/>
        <v>589.0859999999999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9.8849999999999998</v>
      </c>
      <c r="C14" s="57">
        <v>9.6080000000000005</v>
      </c>
      <c r="D14" s="57">
        <v>11.802</v>
      </c>
      <c r="E14" s="57">
        <v>10.45</v>
      </c>
      <c r="F14" s="57">
        <v>9.5060000000000002</v>
      </c>
      <c r="G14" s="57">
        <v>8.4870000000000001</v>
      </c>
      <c r="H14" s="57">
        <v>0.84799999999999998</v>
      </c>
      <c r="I14" s="57">
        <v>1.3460000000000001</v>
      </c>
      <c r="J14" s="57">
        <v>3.4470000000000001</v>
      </c>
      <c r="K14" s="57">
        <v>21.628</v>
      </c>
      <c r="L14" s="57">
        <v>32.256999999999998</v>
      </c>
      <c r="M14" s="57">
        <v>81.215999999999994</v>
      </c>
      <c r="N14" s="57">
        <v>96.617000000000019</v>
      </c>
      <c r="O14" s="57">
        <v>90.954999999999998</v>
      </c>
      <c r="P14" s="57">
        <v>73.725000000000009</v>
      </c>
      <c r="Q14" s="57">
        <v>62.090999999999994</v>
      </c>
      <c r="R14" s="57">
        <v>62.308000000000007</v>
      </c>
      <c r="S14" s="57">
        <v>58.816000000000003</v>
      </c>
      <c r="T14" s="57">
        <v>22.668000000000003</v>
      </c>
      <c r="U14" s="57">
        <v>20.651999999999997</v>
      </c>
      <c r="V14" s="57">
        <v>10.077</v>
      </c>
      <c r="W14" s="57">
        <v>6.4590000000000005</v>
      </c>
      <c r="X14" s="57">
        <v>2.7569999999999997</v>
      </c>
      <c r="Y14" s="57"/>
      <c r="Z14" s="58"/>
      <c r="AA14" s="59">
        <f t="shared" si="0"/>
        <v>707.60500000000002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29.679000000000002</v>
      </c>
      <c r="C16" s="62">
        <f t="shared" si="1"/>
        <v>30.606999999999999</v>
      </c>
      <c r="D16" s="62">
        <f t="shared" si="1"/>
        <v>178.13499999999999</v>
      </c>
      <c r="E16" s="62">
        <f t="shared" si="1"/>
        <v>65.522999999999996</v>
      </c>
      <c r="F16" s="62">
        <f t="shared" si="1"/>
        <v>57.841999999999999</v>
      </c>
      <c r="G16" s="62">
        <f t="shared" si="1"/>
        <v>58.887</v>
      </c>
      <c r="H16" s="62">
        <f t="shared" si="1"/>
        <v>30.620999999999999</v>
      </c>
      <c r="I16" s="62">
        <f t="shared" si="1"/>
        <v>39.346000000000004</v>
      </c>
      <c r="J16" s="62">
        <f t="shared" si="1"/>
        <v>12.712</v>
      </c>
      <c r="K16" s="62">
        <f t="shared" si="1"/>
        <v>21.628</v>
      </c>
      <c r="L16" s="62">
        <f t="shared" si="1"/>
        <v>32.256999999999998</v>
      </c>
      <c r="M16" s="62">
        <f t="shared" si="1"/>
        <v>81.215999999999994</v>
      </c>
      <c r="N16" s="62">
        <f t="shared" si="1"/>
        <v>96.617000000000019</v>
      </c>
      <c r="O16" s="62">
        <f t="shared" si="1"/>
        <v>90.954999999999998</v>
      </c>
      <c r="P16" s="62">
        <f t="shared" si="1"/>
        <v>73.725000000000009</v>
      </c>
      <c r="Q16" s="62">
        <f t="shared" si="1"/>
        <v>62.090999999999994</v>
      </c>
      <c r="R16" s="62">
        <f t="shared" si="1"/>
        <v>62.308000000000007</v>
      </c>
      <c r="S16" s="62">
        <f t="shared" si="1"/>
        <v>80.816000000000003</v>
      </c>
      <c r="T16" s="62">
        <f t="shared" si="1"/>
        <v>74.668000000000006</v>
      </c>
      <c r="U16" s="62">
        <f t="shared" si="1"/>
        <v>26.651999999999997</v>
      </c>
      <c r="V16" s="62">
        <f t="shared" si="1"/>
        <v>30.701999999999998</v>
      </c>
      <c r="W16" s="62">
        <f t="shared" si="1"/>
        <v>16.253</v>
      </c>
      <c r="X16" s="62">
        <f t="shared" si="1"/>
        <v>30.756999999999998</v>
      </c>
      <c r="Y16" s="62">
        <f t="shared" si="1"/>
        <v>12.694000000000001</v>
      </c>
      <c r="Z16" s="63" t="str">
        <f t="shared" si="1"/>
        <v/>
      </c>
      <c r="AA16" s="64">
        <f>SUM(AA10:AA15)</f>
        <v>1296.6909999999998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70</v>
      </c>
      <c r="U19" s="72"/>
      <c r="V19" s="72"/>
      <c r="W19" s="72"/>
      <c r="X19" s="72"/>
      <c r="Y19" s="72"/>
      <c r="Z19" s="73"/>
      <c r="AA19" s="74">
        <f t="shared" ref="AA19:AA25" si="2">SUM(B19:Z19)</f>
        <v>70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0.43099999999999999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5.57</v>
      </c>
      <c r="Y20" s="77"/>
      <c r="Z20" s="78"/>
      <c r="AA20" s="79">
        <f t="shared" si="2"/>
        <v>6.0010000000000003</v>
      </c>
    </row>
    <row r="21" spans="1:27" ht="24.95" customHeight="1" x14ac:dyDescent="0.2">
      <c r="A21" s="75" t="s">
        <v>16</v>
      </c>
      <c r="B21" s="80">
        <v>4.5650000000000004</v>
      </c>
      <c r="C21" s="81">
        <v>3.8559999999999999</v>
      </c>
      <c r="D21" s="81">
        <v>3.1659999999999999</v>
      </c>
      <c r="E21" s="81">
        <v>0.44500000000000001</v>
      </c>
      <c r="F21" s="81"/>
      <c r="G21" s="81"/>
      <c r="H21" s="81">
        <v>2.7130000000000001</v>
      </c>
      <c r="I21" s="81">
        <v>8.2769999999999992</v>
      </c>
      <c r="J21" s="81">
        <v>30.908000000000001</v>
      </c>
      <c r="K21" s="81">
        <v>17.094999999999999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9.8820000000000014</v>
      </c>
      <c r="X21" s="81">
        <v>25.114000000000001</v>
      </c>
      <c r="Y21" s="81">
        <v>17.175000000000001</v>
      </c>
      <c r="Z21" s="78"/>
      <c r="AA21" s="79">
        <f t="shared" si="2"/>
        <v>123.19600000000001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4.5650000000000004</v>
      </c>
      <c r="C26" s="88">
        <f t="shared" si="3"/>
        <v>3.8559999999999999</v>
      </c>
      <c r="D26" s="88">
        <f t="shared" si="3"/>
        <v>3.1659999999999999</v>
      </c>
      <c r="E26" s="88">
        <f t="shared" si="3"/>
        <v>0.44500000000000001</v>
      </c>
      <c r="F26" s="88">
        <f t="shared" si="3"/>
        <v>0</v>
      </c>
      <c r="G26" s="88">
        <f t="shared" si="3"/>
        <v>0</v>
      </c>
      <c r="H26" s="88">
        <f t="shared" si="3"/>
        <v>2.7130000000000001</v>
      </c>
      <c r="I26" s="88">
        <f t="shared" si="3"/>
        <v>8.2769999999999992</v>
      </c>
      <c r="J26" s="88">
        <f t="shared" si="3"/>
        <v>30.908000000000001</v>
      </c>
      <c r="K26" s="88">
        <f t="shared" si="3"/>
        <v>17.526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70</v>
      </c>
      <c r="U26" s="88">
        <f t="shared" si="3"/>
        <v>0</v>
      </c>
      <c r="V26" s="88">
        <f t="shared" si="3"/>
        <v>0</v>
      </c>
      <c r="W26" s="88">
        <f t="shared" si="3"/>
        <v>9.8820000000000014</v>
      </c>
      <c r="X26" s="88">
        <f t="shared" si="3"/>
        <v>30.684000000000001</v>
      </c>
      <c r="Y26" s="88">
        <f t="shared" si="3"/>
        <v>17.175000000000001</v>
      </c>
      <c r="Z26" s="89" t="str">
        <f t="shared" si="3"/>
        <v/>
      </c>
      <c r="AA26" s="90">
        <f>SUM(AA19:AA25)</f>
        <v>199.197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34.244</v>
      </c>
      <c r="C30" s="77">
        <v>34.463000000000001</v>
      </c>
      <c r="D30" s="77">
        <v>181.30099999999999</v>
      </c>
      <c r="E30" s="77">
        <v>65.968000000000004</v>
      </c>
      <c r="F30" s="77">
        <v>57.841999999999999</v>
      </c>
      <c r="G30" s="77">
        <v>58.887</v>
      </c>
      <c r="H30" s="77">
        <v>33.334000000000003</v>
      </c>
      <c r="I30" s="77">
        <v>47.622999999999998</v>
      </c>
      <c r="J30" s="77">
        <v>43.62</v>
      </c>
      <c r="K30" s="77">
        <v>39.154000000000003</v>
      </c>
      <c r="L30" s="77">
        <v>32.256999999999998</v>
      </c>
      <c r="M30" s="77">
        <v>81.215999999999994</v>
      </c>
      <c r="N30" s="77">
        <v>96.617000000000004</v>
      </c>
      <c r="O30" s="77">
        <v>90.954999999999998</v>
      </c>
      <c r="P30" s="77">
        <v>73.724999999999994</v>
      </c>
      <c r="Q30" s="77">
        <v>62.091000000000001</v>
      </c>
      <c r="R30" s="77">
        <v>62.308</v>
      </c>
      <c r="S30" s="77">
        <v>80.816000000000003</v>
      </c>
      <c r="T30" s="77">
        <v>144.66800000000001</v>
      </c>
      <c r="U30" s="77">
        <v>26.652000000000001</v>
      </c>
      <c r="V30" s="77">
        <v>30.702000000000002</v>
      </c>
      <c r="W30" s="77">
        <v>26.135000000000002</v>
      </c>
      <c r="X30" s="77">
        <v>61.441000000000003</v>
      </c>
      <c r="Y30" s="77">
        <v>29.869</v>
      </c>
      <c r="Z30" s="78"/>
      <c r="AA30" s="79">
        <f>SUM(B30:Z30)</f>
        <v>1495.8879999999999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34.244</v>
      </c>
      <c r="C32" s="62">
        <f t="shared" ref="C32:Z32" si="4">IF(LEN(C$2)&gt;0,SUM(C29:C31),"")</f>
        <v>34.463000000000001</v>
      </c>
      <c r="D32" s="62">
        <f t="shared" si="4"/>
        <v>181.30099999999999</v>
      </c>
      <c r="E32" s="62">
        <f t="shared" si="4"/>
        <v>65.968000000000004</v>
      </c>
      <c r="F32" s="62">
        <f t="shared" si="4"/>
        <v>57.841999999999999</v>
      </c>
      <c r="G32" s="62">
        <f t="shared" si="4"/>
        <v>58.887</v>
      </c>
      <c r="H32" s="62">
        <f t="shared" si="4"/>
        <v>33.334000000000003</v>
      </c>
      <c r="I32" s="62">
        <f t="shared" si="4"/>
        <v>47.622999999999998</v>
      </c>
      <c r="J32" s="62">
        <f t="shared" si="4"/>
        <v>43.62</v>
      </c>
      <c r="K32" s="62">
        <f t="shared" si="4"/>
        <v>39.154000000000003</v>
      </c>
      <c r="L32" s="62">
        <f t="shared" si="4"/>
        <v>32.256999999999998</v>
      </c>
      <c r="M32" s="62">
        <f t="shared" si="4"/>
        <v>81.215999999999994</v>
      </c>
      <c r="N32" s="62">
        <f t="shared" si="4"/>
        <v>96.617000000000004</v>
      </c>
      <c r="O32" s="62">
        <f t="shared" si="4"/>
        <v>90.954999999999998</v>
      </c>
      <c r="P32" s="62">
        <f t="shared" si="4"/>
        <v>73.724999999999994</v>
      </c>
      <c r="Q32" s="62">
        <f t="shared" si="4"/>
        <v>62.091000000000001</v>
      </c>
      <c r="R32" s="62">
        <f t="shared" si="4"/>
        <v>62.308</v>
      </c>
      <c r="S32" s="62">
        <f t="shared" si="4"/>
        <v>80.816000000000003</v>
      </c>
      <c r="T32" s="62">
        <f t="shared" si="4"/>
        <v>144.66800000000001</v>
      </c>
      <c r="U32" s="62">
        <f t="shared" si="4"/>
        <v>26.652000000000001</v>
      </c>
      <c r="V32" s="62">
        <f t="shared" si="4"/>
        <v>30.702000000000002</v>
      </c>
      <c r="W32" s="62">
        <f t="shared" si="4"/>
        <v>26.135000000000002</v>
      </c>
      <c r="X32" s="62">
        <f t="shared" si="4"/>
        <v>61.441000000000003</v>
      </c>
      <c r="Y32" s="62">
        <f t="shared" si="4"/>
        <v>29.869</v>
      </c>
      <c r="Z32" s="63" t="str">
        <f t="shared" si="4"/>
        <v/>
      </c>
      <c r="AA32" s="64">
        <f>SUM(AA29:AA31)</f>
        <v>1495.8879999999999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148.1</v>
      </c>
      <c r="S39" s="99"/>
      <c r="T39" s="99">
        <v>25.3</v>
      </c>
      <c r="U39" s="99"/>
      <c r="V39" s="99"/>
      <c r="W39" s="99"/>
      <c r="X39" s="99"/>
      <c r="Y39" s="99"/>
      <c r="Z39" s="100"/>
      <c r="AA39" s="79">
        <f t="shared" si="5"/>
        <v>173.4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148.1</v>
      </c>
      <c r="S40" s="88">
        <f t="shared" si="6"/>
        <v>0</v>
      </c>
      <c r="T40" s="88">
        <f t="shared" si="6"/>
        <v>25.3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148.1</v>
      </c>
      <c r="S47" s="99"/>
      <c r="T47" s="99">
        <v>25.3</v>
      </c>
      <c r="U47" s="99"/>
      <c r="V47" s="99"/>
      <c r="W47" s="99"/>
      <c r="X47" s="99"/>
      <c r="Y47" s="99"/>
      <c r="Z47" s="100"/>
      <c r="AA47" s="79">
        <f t="shared" si="7"/>
        <v>173.4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148.1</v>
      </c>
      <c r="S49" s="88">
        <f t="shared" si="8"/>
        <v>0</v>
      </c>
      <c r="T49" s="88">
        <f t="shared" si="8"/>
        <v>25.3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34.244</v>
      </c>
      <c r="C52" s="88">
        <f t="shared" si="10"/>
        <v>34.463000000000001</v>
      </c>
      <c r="D52" s="88">
        <f t="shared" si="10"/>
        <v>181.30099999999999</v>
      </c>
      <c r="E52" s="88">
        <f t="shared" si="10"/>
        <v>65.967999999999989</v>
      </c>
      <c r="F52" s="88">
        <f t="shared" si="10"/>
        <v>57.841999999999999</v>
      </c>
      <c r="G52" s="88">
        <f t="shared" si="10"/>
        <v>58.887</v>
      </c>
      <c r="H52" s="88">
        <f t="shared" si="10"/>
        <v>33.333999999999996</v>
      </c>
      <c r="I52" s="88">
        <f t="shared" si="10"/>
        <v>47.623000000000005</v>
      </c>
      <c r="J52" s="88">
        <f t="shared" si="10"/>
        <v>43.620000000000005</v>
      </c>
      <c r="K52" s="88">
        <f t="shared" si="10"/>
        <v>39.153999999999996</v>
      </c>
      <c r="L52" s="88">
        <f t="shared" si="10"/>
        <v>32.256999999999998</v>
      </c>
      <c r="M52" s="88">
        <f t="shared" si="10"/>
        <v>81.215999999999994</v>
      </c>
      <c r="N52" s="88">
        <f t="shared" si="10"/>
        <v>96.617000000000019</v>
      </c>
      <c r="O52" s="88">
        <f t="shared" si="10"/>
        <v>90.954999999999998</v>
      </c>
      <c r="P52" s="88">
        <f t="shared" si="10"/>
        <v>73.725000000000009</v>
      </c>
      <c r="Q52" s="88">
        <f t="shared" si="10"/>
        <v>62.090999999999994</v>
      </c>
      <c r="R52" s="88">
        <f t="shared" si="10"/>
        <v>210.40800000000002</v>
      </c>
      <c r="S52" s="88">
        <f t="shared" si="10"/>
        <v>80.816000000000003</v>
      </c>
      <c r="T52" s="88">
        <f t="shared" si="10"/>
        <v>169.96800000000002</v>
      </c>
      <c r="U52" s="88">
        <f t="shared" si="10"/>
        <v>26.651999999999997</v>
      </c>
      <c r="V52" s="88">
        <f t="shared" si="10"/>
        <v>30.701999999999998</v>
      </c>
      <c r="W52" s="88">
        <f t="shared" si="10"/>
        <v>26.135000000000002</v>
      </c>
      <c r="X52" s="88">
        <f t="shared" si="10"/>
        <v>61.441000000000003</v>
      </c>
      <c r="Y52" s="88">
        <f t="shared" si="10"/>
        <v>29.869</v>
      </c>
      <c r="Z52" s="89" t="str">
        <f t="shared" si="10"/>
        <v/>
      </c>
      <c r="AA52" s="104">
        <f>SUM(B52:Z52)</f>
        <v>1669.288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34.244</v>
      </c>
      <c r="C4" s="18">
        <v>34.463000000000001</v>
      </c>
      <c r="D4" s="18">
        <v>181.25799999999998</v>
      </c>
      <c r="E4" s="18">
        <v>65.968000000000004</v>
      </c>
      <c r="F4" s="18">
        <v>57.841999999999999</v>
      </c>
      <c r="G4" s="18">
        <v>58.887</v>
      </c>
      <c r="H4" s="18">
        <v>33.333999999999996</v>
      </c>
      <c r="I4" s="18">
        <v>47.623000000000005</v>
      </c>
      <c r="J4" s="18">
        <v>43.620000000000005</v>
      </c>
      <c r="K4" s="18">
        <v>39.154000000000003</v>
      </c>
      <c r="L4" s="18">
        <v>32.256999999999998</v>
      </c>
      <c r="M4" s="18">
        <v>81.216000000000008</v>
      </c>
      <c r="N4" s="18">
        <v>96.617000000000004</v>
      </c>
      <c r="O4" s="18">
        <v>90.955000000000013</v>
      </c>
      <c r="P4" s="18">
        <v>73.724999999999994</v>
      </c>
      <c r="Q4" s="18">
        <v>62.090999999999994</v>
      </c>
      <c r="R4" s="18">
        <v>210.40899999999999</v>
      </c>
      <c r="S4" s="18">
        <v>80.816000000000003</v>
      </c>
      <c r="T4" s="18">
        <v>170.00300000000001</v>
      </c>
      <c r="U4" s="18">
        <v>26.652000000000001</v>
      </c>
      <c r="V4" s="18">
        <v>30.702000000000002</v>
      </c>
      <c r="W4" s="18">
        <v>26.134999999999998</v>
      </c>
      <c r="X4" s="18">
        <v>61.4</v>
      </c>
      <c r="Y4" s="18">
        <v>29.869</v>
      </c>
      <c r="Z4" s="19"/>
      <c r="AA4" s="20">
        <f>SUM(B4:Z4)</f>
        <v>1669.24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</v>
      </c>
      <c r="C7" s="28">
        <v>104.9</v>
      </c>
      <c r="D7" s="28">
        <v>121.2</v>
      </c>
      <c r="E7" s="28">
        <v>114</v>
      </c>
      <c r="F7" s="28">
        <v>110</v>
      </c>
      <c r="G7" s="28">
        <v>100.28</v>
      </c>
      <c r="H7" s="28">
        <v>105</v>
      </c>
      <c r="I7" s="28">
        <v>107.5</v>
      </c>
      <c r="J7" s="28">
        <v>106.32</v>
      </c>
      <c r="K7" s="28">
        <v>41.27</v>
      </c>
      <c r="L7" s="28">
        <v>12.73</v>
      </c>
      <c r="M7" s="28">
        <v>10.68</v>
      </c>
      <c r="N7" s="28">
        <v>13.45</v>
      </c>
      <c r="O7" s="28">
        <v>12.89</v>
      </c>
      <c r="P7" s="28">
        <v>25.86</v>
      </c>
      <c r="Q7" s="28">
        <v>80.34</v>
      </c>
      <c r="R7" s="28">
        <v>104.95</v>
      </c>
      <c r="S7" s="28">
        <v>149.34</v>
      </c>
      <c r="T7" s="28">
        <v>153.52000000000001</v>
      </c>
      <c r="U7" s="28">
        <v>266.26</v>
      </c>
      <c r="V7" s="28">
        <v>246.94</v>
      </c>
      <c r="W7" s="28">
        <v>220.92</v>
      </c>
      <c r="X7" s="28">
        <v>172.61</v>
      </c>
      <c r="Y7" s="28">
        <v>138.08000000000001</v>
      </c>
      <c r="Z7" s="29"/>
      <c r="AA7" s="30">
        <f>IF(SUM(B7:Z7)&lt;&gt;0,AVERAGEIF(B7:Z7,"&lt;&gt;"""),"")</f>
        <v>108.83499999999999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2.8410000000000002</v>
      </c>
      <c r="C14" s="57">
        <v>2.9340000000000002</v>
      </c>
      <c r="D14" s="57">
        <v>0.76899999999999991</v>
      </c>
      <c r="E14" s="57">
        <v>4.2130000000000001</v>
      </c>
      <c r="F14" s="57">
        <v>5.0999999999999996</v>
      </c>
      <c r="G14" s="57">
        <v>3.6360000000000001</v>
      </c>
      <c r="H14" s="57">
        <v>5.4279999999999999</v>
      </c>
      <c r="I14" s="57">
        <v>13.875999999999998</v>
      </c>
      <c r="J14" s="57">
        <v>20.193999999999999</v>
      </c>
      <c r="K14" s="57">
        <v>23.112000000000002</v>
      </c>
      <c r="L14" s="57">
        <v>13.457000000000001</v>
      </c>
      <c r="M14" s="57">
        <v>11.35</v>
      </c>
      <c r="N14" s="57">
        <v>10.683</v>
      </c>
      <c r="O14" s="57">
        <v>10.79</v>
      </c>
      <c r="P14" s="57">
        <v>8.5410000000000004</v>
      </c>
      <c r="Q14" s="57"/>
      <c r="R14" s="57"/>
      <c r="S14" s="57"/>
      <c r="T14" s="57"/>
      <c r="U14" s="57"/>
      <c r="V14" s="57"/>
      <c r="W14" s="57">
        <v>1.5049999999999999</v>
      </c>
      <c r="X14" s="57"/>
      <c r="Y14" s="57">
        <v>2.8420000000000001</v>
      </c>
      <c r="Z14" s="58"/>
      <c r="AA14" s="59">
        <f t="shared" si="0"/>
        <v>141.27099999999999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2.8410000000000002</v>
      </c>
      <c r="C16" s="62">
        <f t="shared" ref="C16:Z16" si="1">IF(LEN(C$2)&gt;0,SUM(C10:C15),"")</f>
        <v>2.9340000000000002</v>
      </c>
      <c r="D16" s="62">
        <f t="shared" si="1"/>
        <v>0.76899999999999991</v>
      </c>
      <c r="E16" s="62">
        <f t="shared" si="1"/>
        <v>4.2130000000000001</v>
      </c>
      <c r="F16" s="62">
        <f t="shared" si="1"/>
        <v>5.0999999999999996</v>
      </c>
      <c r="G16" s="62">
        <f t="shared" si="1"/>
        <v>3.6360000000000001</v>
      </c>
      <c r="H16" s="62">
        <f t="shared" si="1"/>
        <v>5.4279999999999999</v>
      </c>
      <c r="I16" s="62">
        <f t="shared" si="1"/>
        <v>13.875999999999998</v>
      </c>
      <c r="J16" s="62">
        <f t="shared" si="1"/>
        <v>20.193999999999999</v>
      </c>
      <c r="K16" s="62">
        <f t="shared" si="1"/>
        <v>23.112000000000002</v>
      </c>
      <c r="L16" s="62">
        <f t="shared" si="1"/>
        <v>13.457000000000001</v>
      </c>
      <c r="M16" s="62">
        <f t="shared" si="1"/>
        <v>11.35</v>
      </c>
      <c r="N16" s="62">
        <f t="shared" si="1"/>
        <v>10.683</v>
      </c>
      <c r="O16" s="62">
        <f t="shared" si="1"/>
        <v>10.79</v>
      </c>
      <c r="P16" s="62">
        <f t="shared" si="1"/>
        <v>8.5410000000000004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1.5049999999999999</v>
      </c>
      <c r="X16" s="62">
        <f t="shared" si="1"/>
        <v>0</v>
      </c>
      <c r="Y16" s="62">
        <f t="shared" si="1"/>
        <v>2.8420000000000001</v>
      </c>
      <c r="Z16" s="63" t="str">
        <f t="shared" si="1"/>
        <v/>
      </c>
      <c r="AA16" s="64">
        <f>SUM(AA10:AA15)</f>
        <v>141.27099999999999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14.899999999999999</v>
      </c>
    </row>
    <row r="20" spans="1:27" ht="24.95" customHeight="1" x14ac:dyDescent="0.2">
      <c r="A20" s="75" t="s">
        <v>15</v>
      </c>
      <c r="B20" s="76">
        <v>10.659000000000001</v>
      </c>
      <c r="C20" s="77">
        <v>10.577</v>
      </c>
      <c r="D20" s="77">
        <v>8.8279999999999994</v>
      </c>
      <c r="E20" s="77">
        <v>8.7959999999999994</v>
      </c>
      <c r="F20" s="77">
        <v>12.793000000000001</v>
      </c>
      <c r="G20" s="77">
        <v>11.275</v>
      </c>
      <c r="H20" s="77">
        <v>8.8810000000000002</v>
      </c>
      <c r="I20" s="77">
        <v>10.164999999999999</v>
      </c>
      <c r="J20" s="77">
        <v>8.4420000000000002</v>
      </c>
      <c r="K20" s="77">
        <v>8.0340000000000007</v>
      </c>
      <c r="L20" s="77">
        <v>10</v>
      </c>
      <c r="M20" s="77">
        <v>5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9.2899999999999991</v>
      </c>
      <c r="X20" s="77"/>
      <c r="Y20" s="77">
        <v>9.0139999999999993</v>
      </c>
      <c r="Z20" s="78"/>
      <c r="AA20" s="79">
        <f t="shared" si="2"/>
        <v>131.75400000000002</v>
      </c>
    </row>
    <row r="21" spans="1:27" ht="24.95" customHeight="1" x14ac:dyDescent="0.2">
      <c r="A21" s="75" t="s">
        <v>16</v>
      </c>
      <c r="B21" s="80">
        <v>20.744</v>
      </c>
      <c r="C21" s="81">
        <v>20.951999999999998</v>
      </c>
      <c r="D21" s="81">
        <v>12.161000000000001</v>
      </c>
      <c r="E21" s="81">
        <v>28.259</v>
      </c>
      <c r="F21" s="81">
        <v>39.948999999999998</v>
      </c>
      <c r="G21" s="81">
        <v>43.975999999999999</v>
      </c>
      <c r="H21" s="81">
        <v>19.024999999999999</v>
      </c>
      <c r="I21" s="81">
        <v>16.282</v>
      </c>
      <c r="J21" s="81">
        <v>12.684000000000001</v>
      </c>
      <c r="K21" s="81">
        <v>5.9080000000000004</v>
      </c>
      <c r="L21" s="81">
        <v>6.7</v>
      </c>
      <c r="M21" s="81">
        <v>62.765999999999998</v>
      </c>
      <c r="N21" s="81">
        <v>83.834000000000003</v>
      </c>
      <c r="O21" s="81">
        <v>78.064999999999998</v>
      </c>
      <c r="P21" s="81">
        <v>63.083999999999996</v>
      </c>
      <c r="Q21" s="81">
        <v>62.090999999999994</v>
      </c>
      <c r="R21" s="81">
        <v>210.40899999999999</v>
      </c>
      <c r="S21" s="81">
        <v>80.816000000000003</v>
      </c>
      <c r="T21" s="81">
        <v>170.00300000000001</v>
      </c>
      <c r="U21" s="81">
        <v>26.652000000000001</v>
      </c>
      <c r="V21" s="81">
        <v>30.702000000000002</v>
      </c>
      <c r="W21" s="81">
        <v>15.34</v>
      </c>
      <c r="X21" s="81"/>
      <c r="Y21" s="81">
        <v>18.013000000000002</v>
      </c>
      <c r="Z21" s="78"/>
      <c r="AA21" s="79">
        <f t="shared" si="2"/>
        <v>1128.415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31.402999999999999</v>
      </c>
      <c r="C26" s="88">
        <f t="shared" ref="C26:Z26" si="3">IF(LEN(C$2)&gt;0,SUM(C19:C25),"")</f>
        <v>31.528999999999996</v>
      </c>
      <c r="D26" s="88">
        <f t="shared" si="3"/>
        <v>20.989000000000001</v>
      </c>
      <c r="E26" s="88">
        <f t="shared" si="3"/>
        <v>37.055</v>
      </c>
      <c r="F26" s="88">
        <f t="shared" si="3"/>
        <v>52.741999999999997</v>
      </c>
      <c r="G26" s="88">
        <f t="shared" si="3"/>
        <v>55.250999999999998</v>
      </c>
      <c r="H26" s="88">
        <f t="shared" si="3"/>
        <v>27.905999999999999</v>
      </c>
      <c r="I26" s="88">
        <f t="shared" si="3"/>
        <v>26.446999999999999</v>
      </c>
      <c r="J26" s="88">
        <f t="shared" si="3"/>
        <v>23.426000000000002</v>
      </c>
      <c r="K26" s="88">
        <f t="shared" si="3"/>
        <v>16.042000000000002</v>
      </c>
      <c r="L26" s="88">
        <f t="shared" si="3"/>
        <v>18.8</v>
      </c>
      <c r="M26" s="88">
        <f t="shared" si="3"/>
        <v>69.866</v>
      </c>
      <c r="N26" s="88">
        <f t="shared" si="3"/>
        <v>85.933999999999997</v>
      </c>
      <c r="O26" s="88">
        <f t="shared" si="3"/>
        <v>80.164999999999992</v>
      </c>
      <c r="P26" s="88">
        <f t="shared" si="3"/>
        <v>65.183999999999997</v>
      </c>
      <c r="Q26" s="88">
        <f t="shared" si="3"/>
        <v>62.090999999999994</v>
      </c>
      <c r="R26" s="88">
        <f t="shared" si="3"/>
        <v>210.40899999999999</v>
      </c>
      <c r="S26" s="88">
        <f t="shared" si="3"/>
        <v>80.816000000000003</v>
      </c>
      <c r="T26" s="88">
        <f t="shared" si="3"/>
        <v>170.00300000000001</v>
      </c>
      <c r="U26" s="88">
        <f t="shared" si="3"/>
        <v>26.652000000000001</v>
      </c>
      <c r="V26" s="88">
        <f t="shared" si="3"/>
        <v>30.702000000000002</v>
      </c>
      <c r="W26" s="88">
        <f t="shared" si="3"/>
        <v>24.63</v>
      </c>
      <c r="X26" s="88">
        <f t="shared" si="3"/>
        <v>0</v>
      </c>
      <c r="Y26" s="88">
        <f t="shared" si="3"/>
        <v>27.027000000000001</v>
      </c>
      <c r="Z26" s="89" t="str">
        <f t="shared" si="3"/>
        <v/>
      </c>
      <c r="AA26" s="90">
        <f>SUM(AA19:AA25)</f>
        <v>1275.069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34.244</v>
      </c>
      <c r="C30" s="77">
        <v>34.463000000000001</v>
      </c>
      <c r="D30" s="77">
        <v>21.757999999999999</v>
      </c>
      <c r="E30" s="77">
        <v>41.268000000000001</v>
      </c>
      <c r="F30" s="77">
        <v>57.841999999999999</v>
      </c>
      <c r="G30" s="77">
        <v>58.887</v>
      </c>
      <c r="H30" s="77">
        <v>33.334000000000003</v>
      </c>
      <c r="I30" s="77">
        <v>40.323</v>
      </c>
      <c r="J30" s="77">
        <v>43.62</v>
      </c>
      <c r="K30" s="77">
        <v>39.154000000000003</v>
      </c>
      <c r="L30" s="77">
        <v>32.256999999999998</v>
      </c>
      <c r="M30" s="77">
        <v>81.215999999999994</v>
      </c>
      <c r="N30" s="77">
        <v>96.617000000000004</v>
      </c>
      <c r="O30" s="77">
        <v>90.954999999999998</v>
      </c>
      <c r="P30" s="77">
        <v>73.724999999999994</v>
      </c>
      <c r="Q30" s="77">
        <v>62.091000000000001</v>
      </c>
      <c r="R30" s="77">
        <v>210.40899999999999</v>
      </c>
      <c r="S30" s="77">
        <v>80.816000000000003</v>
      </c>
      <c r="T30" s="77">
        <v>170.00299999999999</v>
      </c>
      <c r="U30" s="77">
        <v>26.652000000000001</v>
      </c>
      <c r="V30" s="77">
        <v>30.702000000000002</v>
      </c>
      <c r="W30" s="77">
        <v>26.135000000000002</v>
      </c>
      <c r="X30" s="77"/>
      <c r="Y30" s="77">
        <v>29.869</v>
      </c>
      <c r="Z30" s="78"/>
      <c r="AA30" s="79">
        <f>SUM(B30:Z30)</f>
        <v>1416.34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34.244</v>
      </c>
      <c r="C32" s="62">
        <f t="shared" ref="C32:Z32" si="4">IF(LEN(C$2)&gt;0,SUM(C29:C31),"")</f>
        <v>34.463000000000001</v>
      </c>
      <c r="D32" s="62">
        <f t="shared" si="4"/>
        <v>21.757999999999999</v>
      </c>
      <c r="E32" s="62">
        <f t="shared" si="4"/>
        <v>41.268000000000001</v>
      </c>
      <c r="F32" s="62">
        <f t="shared" si="4"/>
        <v>57.841999999999999</v>
      </c>
      <c r="G32" s="62">
        <f t="shared" si="4"/>
        <v>58.887</v>
      </c>
      <c r="H32" s="62">
        <f t="shared" si="4"/>
        <v>33.334000000000003</v>
      </c>
      <c r="I32" s="62">
        <f t="shared" si="4"/>
        <v>40.323</v>
      </c>
      <c r="J32" s="62">
        <f t="shared" si="4"/>
        <v>43.62</v>
      </c>
      <c r="K32" s="62">
        <f t="shared" si="4"/>
        <v>39.154000000000003</v>
      </c>
      <c r="L32" s="62">
        <f t="shared" si="4"/>
        <v>32.256999999999998</v>
      </c>
      <c r="M32" s="62">
        <f t="shared" si="4"/>
        <v>81.215999999999994</v>
      </c>
      <c r="N32" s="62">
        <f t="shared" si="4"/>
        <v>96.617000000000004</v>
      </c>
      <c r="O32" s="62">
        <f t="shared" si="4"/>
        <v>90.954999999999998</v>
      </c>
      <c r="P32" s="62">
        <f t="shared" si="4"/>
        <v>73.724999999999994</v>
      </c>
      <c r="Q32" s="62">
        <f t="shared" si="4"/>
        <v>62.091000000000001</v>
      </c>
      <c r="R32" s="62">
        <f t="shared" si="4"/>
        <v>210.40899999999999</v>
      </c>
      <c r="S32" s="62">
        <f t="shared" si="4"/>
        <v>80.816000000000003</v>
      </c>
      <c r="T32" s="62">
        <f t="shared" si="4"/>
        <v>170.00299999999999</v>
      </c>
      <c r="U32" s="62">
        <f t="shared" si="4"/>
        <v>26.652000000000001</v>
      </c>
      <c r="V32" s="62">
        <f t="shared" si="4"/>
        <v>30.702000000000002</v>
      </c>
      <c r="W32" s="62">
        <f t="shared" si="4"/>
        <v>26.135000000000002</v>
      </c>
      <c r="X32" s="62">
        <f t="shared" si="4"/>
        <v>0</v>
      </c>
      <c r="Y32" s="62">
        <f t="shared" si="4"/>
        <v>29.869</v>
      </c>
      <c r="Z32" s="63" t="str">
        <f t="shared" si="4"/>
        <v/>
      </c>
      <c r="AA32" s="64">
        <f>SUM(AA29:AA31)</f>
        <v>1416.34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159.5</v>
      </c>
      <c r="E39" s="99">
        <v>24.7</v>
      </c>
      <c r="F39" s="99"/>
      <c r="G39" s="99"/>
      <c r="H39" s="99"/>
      <c r="I39" s="99">
        <v>7.3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61.4</v>
      </c>
      <c r="Y39" s="99"/>
      <c r="Z39" s="100"/>
      <c r="AA39" s="79">
        <f t="shared" si="5"/>
        <v>252.9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159.5</v>
      </c>
      <c r="E40" s="88">
        <f t="shared" si="6"/>
        <v>24.7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7.3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61.4</v>
      </c>
      <c r="Y40" s="88">
        <f t="shared" si="6"/>
        <v>0</v>
      </c>
      <c r="Z40" s="89" t="str">
        <f t="shared" si="6"/>
        <v/>
      </c>
      <c r="AA40" s="90">
        <f t="shared" si="5"/>
        <v>252.9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159.5</v>
      </c>
      <c r="E47" s="99">
        <v>24.7</v>
      </c>
      <c r="F47" s="99"/>
      <c r="G47" s="99"/>
      <c r="H47" s="99"/>
      <c r="I47" s="99">
        <v>7.3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61.4</v>
      </c>
      <c r="Y47" s="99"/>
      <c r="Z47" s="100"/>
      <c r="AA47" s="79">
        <f t="shared" si="7"/>
        <v>252.9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159.5</v>
      </c>
      <c r="E49" s="88">
        <f t="shared" si="8"/>
        <v>24.7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7.3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61.4</v>
      </c>
      <c r="Y49" s="88">
        <f t="shared" si="8"/>
        <v>0</v>
      </c>
      <c r="Z49" s="89" t="str">
        <f t="shared" si="8"/>
        <v/>
      </c>
      <c r="AA49" s="90">
        <f t="shared" si="7"/>
        <v>252.9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34.244</v>
      </c>
      <c r="C52" s="88">
        <f t="shared" ref="C52:Z52" si="10">IF(LEN(C$2)&gt;0,SUM(C10:C15)+C26+C40,"")</f>
        <v>34.462999999999994</v>
      </c>
      <c r="D52" s="88">
        <f t="shared" si="10"/>
        <v>181.25800000000001</v>
      </c>
      <c r="E52" s="88">
        <f t="shared" si="10"/>
        <v>65.968000000000004</v>
      </c>
      <c r="F52" s="88">
        <f t="shared" si="10"/>
        <v>57.841999999999999</v>
      </c>
      <c r="G52" s="88">
        <f t="shared" si="10"/>
        <v>58.887</v>
      </c>
      <c r="H52" s="88">
        <f t="shared" si="10"/>
        <v>33.333999999999996</v>
      </c>
      <c r="I52" s="88">
        <f t="shared" si="10"/>
        <v>47.62299999999999</v>
      </c>
      <c r="J52" s="88">
        <f t="shared" si="10"/>
        <v>43.620000000000005</v>
      </c>
      <c r="K52" s="88">
        <f t="shared" si="10"/>
        <v>39.154000000000003</v>
      </c>
      <c r="L52" s="88">
        <f t="shared" si="10"/>
        <v>32.257000000000005</v>
      </c>
      <c r="M52" s="88">
        <f t="shared" si="10"/>
        <v>81.215999999999994</v>
      </c>
      <c r="N52" s="88">
        <f t="shared" si="10"/>
        <v>96.61699999999999</v>
      </c>
      <c r="O52" s="88">
        <f t="shared" si="10"/>
        <v>90.954999999999984</v>
      </c>
      <c r="P52" s="88">
        <f t="shared" si="10"/>
        <v>73.724999999999994</v>
      </c>
      <c r="Q52" s="88">
        <f t="shared" si="10"/>
        <v>62.090999999999994</v>
      </c>
      <c r="R52" s="88">
        <f t="shared" si="10"/>
        <v>210.40899999999999</v>
      </c>
      <c r="S52" s="88">
        <f t="shared" si="10"/>
        <v>80.816000000000003</v>
      </c>
      <c r="T52" s="88">
        <f t="shared" si="10"/>
        <v>170.00300000000001</v>
      </c>
      <c r="U52" s="88">
        <f t="shared" si="10"/>
        <v>26.652000000000001</v>
      </c>
      <c r="V52" s="88">
        <f t="shared" si="10"/>
        <v>30.702000000000002</v>
      </c>
      <c r="W52" s="88">
        <f t="shared" si="10"/>
        <v>26.134999999999998</v>
      </c>
      <c r="X52" s="88">
        <f t="shared" si="10"/>
        <v>61.4</v>
      </c>
      <c r="Y52" s="88">
        <f t="shared" si="10"/>
        <v>29.869</v>
      </c>
      <c r="Z52" s="89" t="str">
        <f t="shared" si="10"/>
        <v/>
      </c>
      <c r="AA52" s="104">
        <f>SUM(B52:Z52)</f>
        <v>1669.24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159.5</v>
      </c>
      <c r="E4" s="18">
        <v>24.7</v>
      </c>
      <c r="F4" s="18"/>
      <c r="G4" s="18"/>
      <c r="H4" s="18"/>
      <c r="I4" s="18">
        <v>7.3</v>
      </c>
      <c r="J4" s="18"/>
      <c r="K4" s="18"/>
      <c r="L4" s="18"/>
      <c r="M4" s="18"/>
      <c r="N4" s="18"/>
      <c r="O4" s="18"/>
      <c r="P4" s="18"/>
      <c r="Q4" s="18"/>
      <c r="R4" s="18">
        <v>-148.1</v>
      </c>
      <c r="S4" s="18"/>
      <c r="T4" s="18">
        <v>-25.3</v>
      </c>
      <c r="U4" s="18"/>
      <c r="V4" s="18"/>
      <c r="W4" s="18"/>
      <c r="X4" s="18">
        <v>61.4</v>
      </c>
      <c r="Y4" s="18"/>
      <c r="Z4" s="19"/>
      <c r="AA4" s="111">
        <f>SUM(B4:Z4)</f>
        <v>79.5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</v>
      </c>
      <c r="C7" s="117">
        <v>104.9</v>
      </c>
      <c r="D7" s="117">
        <v>121.2</v>
      </c>
      <c r="E7" s="117">
        <v>114</v>
      </c>
      <c r="F7" s="117">
        <v>110</v>
      </c>
      <c r="G7" s="117">
        <v>100.28</v>
      </c>
      <c r="H7" s="117">
        <v>105</v>
      </c>
      <c r="I7" s="117">
        <v>107.5</v>
      </c>
      <c r="J7" s="117">
        <v>106.32</v>
      </c>
      <c r="K7" s="117">
        <v>41.27</v>
      </c>
      <c r="L7" s="117">
        <v>12.73</v>
      </c>
      <c r="M7" s="117">
        <v>10.68</v>
      </c>
      <c r="N7" s="117">
        <v>13.45</v>
      </c>
      <c r="O7" s="117">
        <v>12.89</v>
      </c>
      <c r="P7" s="117">
        <v>25.86</v>
      </c>
      <c r="Q7" s="117">
        <v>80.34</v>
      </c>
      <c r="R7" s="117">
        <v>104.95</v>
      </c>
      <c r="S7" s="117">
        <v>149.34</v>
      </c>
      <c r="T7" s="117">
        <v>153.52000000000001</v>
      </c>
      <c r="U7" s="117">
        <v>266.26</v>
      </c>
      <c r="V7" s="117">
        <v>246.94</v>
      </c>
      <c r="W7" s="117">
        <v>220.92</v>
      </c>
      <c r="X7" s="117">
        <v>172.61</v>
      </c>
      <c r="Y7" s="117">
        <v>138.08000000000001</v>
      </c>
      <c r="Z7" s="118"/>
      <c r="AA7" s="119">
        <f>IF(SUM(B7:Z7)&lt;&gt;0,AVERAGEIF(B7:Z7,"&lt;&gt;"""),"")</f>
        <v>108.83499999999999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148.1</v>
      </c>
      <c r="S15" s="133"/>
      <c r="T15" s="133">
        <v>25.3</v>
      </c>
      <c r="U15" s="133"/>
      <c r="V15" s="133"/>
      <c r="W15" s="133"/>
      <c r="X15" s="133"/>
      <c r="Y15" s="133"/>
      <c r="Z15" s="131"/>
      <c r="AA15" s="132">
        <f t="shared" si="0"/>
        <v>173.4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148.1</v>
      </c>
      <c r="S16" s="135">
        <f t="shared" si="1"/>
        <v>0</v>
      </c>
      <c r="T16" s="135">
        <f t="shared" si="1"/>
        <v>25.3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159.5</v>
      </c>
      <c r="E23" s="133">
        <v>24.7</v>
      </c>
      <c r="F23" s="133"/>
      <c r="G23" s="133"/>
      <c r="H23" s="133"/>
      <c r="I23" s="133">
        <v>7.3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61.4</v>
      </c>
      <c r="Y23" s="133"/>
      <c r="Z23" s="131"/>
      <c r="AA23" s="132">
        <f t="shared" si="2"/>
        <v>252.9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159.5</v>
      </c>
      <c r="E24" s="135">
        <f t="shared" si="3"/>
        <v>24.7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61.4</v>
      </c>
      <c r="Y24" s="135">
        <f t="shared" si="3"/>
        <v>0</v>
      </c>
      <c r="Z24" s="136" t="str">
        <f t="shared" si="3"/>
        <v/>
      </c>
      <c r="AA24" s="90">
        <f t="shared" si="2"/>
        <v>252.9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2024-08-31T13:32:10Z</dcterms:created>
  <dcterms:modified xsi:type="dcterms:W3CDTF">2024-08-31T13:32:12Z</dcterms:modified>
</cp:coreProperties>
</file>