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<sst xmlns="http://schemas.openxmlformats.org/spreadsheetml/2006/main" count="119" uniqueCount="54">
  <si>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30/08/2024 16:30:00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</si>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</sst>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3F-46B9-80FF-7509F06385B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8">
                  <c:v>70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3F-46B9-80FF-7509F06385B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2.6349999999999998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3F-46B9-80FF-7509F06385B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1E-3</c:v>
                </c:pt>
                <c:pt idx="17">
                  <c:v>1.708</c:v>
                </c:pt>
                <c:pt idx="19">
                  <c:v>1.587</c:v>
                </c:pt>
                <c:pt idx="20">
                  <c:v>1.0029999999999999</c:v>
                </c:pt>
                <c:pt idx="21">
                  <c:v>1.7190000000000001</c:v>
                </c:pt>
                <c:pt idx="22">
                  <c:v>2.94</c:v>
                </c:pt>
                <c:pt idx="23">
                  <c:v>2.887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3F-46B9-80FF-7509F06385B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F3F-46B9-80FF-7509F06385B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3F-46B9-80FF-7509F06385B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3F-46B9-80FF-7509F06385B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46.131999999999998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F3F-46B9-80FF-7509F06385B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F3F-46B9-80FF-7509F06385B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53.563000000000002</c:v>
                </c:pt>
                <c:pt idx="1">
                  <c:v>65.733999999999995</c:v>
                </c:pt>
                <c:pt idx="2">
                  <c:v>54.695999999999998</c:v>
                </c:pt>
                <c:pt idx="3">
                  <c:v>32.299999999999997</c:v>
                </c:pt>
                <c:pt idx="4">
                  <c:v>22.411999999999999</c:v>
                </c:pt>
                <c:pt idx="5">
                  <c:v>32.281999999999996</c:v>
                </c:pt>
                <c:pt idx="6">
                  <c:v>59.279000000000003</c:v>
                </c:pt>
                <c:pt idx="7">
                  <c:v>60.390999999999998</c:v>
                </c:pt>
                <c:pt idx="8">
                  <c:v>60.475000000000001</c:v>
                </c:pt>
                <c:pt idx="14">
                  <c:v>40</c:v>
                </c:pt>
                <c:pt idx="15">
                  <c:v>76.150000000000006</c:v>
                </c:pt>
                <c:pt idx="16">
                  <c:v>76.001000000000005</c:v>
                </c:pt>
                <c:pt idx="17">
                  <c:v>69.521999999999991</c:v>
                </c:pt>
                <c:pt idx="19">
                  <c:v>13.108000000000001</c:v>
                </c:pt>
                <c:pt idx="20">
                  <c:v>14</c:v>
                </c:pt>
                <c:pt idx="22">
                  <c:v>8.4139999999999997</c:v>
                </c:pt>
                <c:pt idx="23">
                  <c:v>24.805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F3F-46B9-80FF-7509F06385B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73.7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3F-46B9-80FF-7509F06385B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2.1509999999999998</c:v>
                </c:pt>
                <c:pt idx="1">
                  <c:v>1.095</c:v>
                </c:pt>
                <c:pt idx="4">
                  <c:v>0.80700000000000005</c:v>
                </c:pt>
                <c:pt idx="5">
                  <c:v>1E-3</c:v>
                </c:pt>
                <c:pt idx="6">
                  <c:v>0.82800000000000007</c:v>
                </c:pt>
                <c:pt idx="7">
                  <c:v>2.4699999999999998</c:v>
                </c:pt>
                <c:pt idx="8">
                  <c:v>2.1520000000000001</c:v>
                </c:pt>
                <c:pt idx="9">
                  <c:v>30.236000000000001</c:v>
                </c:pt>
                <c:pt idx="10">
                  <c:v>43.730000000000011</c:v>
                </c:pt>
                <c:pt idx="11">
                  <c:v>39.440000000000012</c:v>
                </c:pt>
                <c:pt idx="12">
                  <c:v>35.268000000000001</c:v>
                </c:pt>
                <c:pt idx="13">
                  <c:v>40.680999999999997</c:v>
                </c:pt>
                <c:pt idx="14">
                  <c:v>24.917000000000002</c:v>
                </c:pt>
                <c:pt idx="15">
                  <c:v>1.5659999999999998</c:v>
                </c:pt>
                <c:pt idx="16">
                  <c:v>12.332000000000003</c:v>
                </c:pt>
                <c:pt idx="17">
                  <c:v>9.1349999999999998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F3F-46B9-80FF-7509F06385B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F3F-46B9-80FF-7509F06385B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F3F-46B9-80FF-7509F0638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109.78</c:v>
                </c:pt>
                <c:pt idx="1">
                  <c:v>116.39</c:v>
                </c:pt>
                <c:pt idx="2">
                  <c:v>110.04</c:v>
                </c:pt>
                <c:pt idx="3">
                  <c:v>108.46</c:v>
                </c:pt>
                <c:pt idx="4">
                  <c:v>97.48</c:v>
                </c:pt>
                <c:pt idx="5">
                  <c:v>105.46</c:v>
                </c:pt>
                <c:pt idx="6">
                  <c:v>114.18</c:v>
                </c:pt>
                <c:pt idx="7">
                  <c:v>112</c:v>
                </c:pt>
                <c:pt idx="8">
                  <c:v>108.89</c:v>
                </c:pt>
                <c:pt idx="9">
                  <c:v>87.58</c:v>
                </c:pt>
                <c:pt idx="10">
                  <c:v>61.97</c:v>
                </c:pt>
                <c:pt idx="11">
                  <c:v>19.34</c:v>
                </c:pt>
                <c:pt idx="12">
                  <c:v>16.05</c:v>
                </c:pt>
                <c:pt idx="13">
                  <c:v>59.92</c:v>
                </c:pt>
                <c:pt idx="14">
                  <c:v>98.08</c:v>
                </c:pt>
                <c:pt idx="15">
                  <c:v>109.23</c:v>
                </c:pt>
                <c:pt idx="16">
                  <c:v>117.2</c:v>
                </c:pt>
                <c:pt idx="17">
                  <c:v>125.73</c:v>
                </c:pt>
                <c:pt idx="18">
                  <c:v>134.99</c:v>
                </c:pt>
                <c:pt idx="19">
                  <c:v>229.93</c:v>
                </c:pt>
                <c:pt idx="20">
                  <c:v>204.2</c:v>
                </c:pt>
                <c:pt idx="21">
                  <c:v>142.63</c:v>
                </c:pt>
                <c:pt idx="22">
                  <c:v>130.61000000000001</c:v>
                </c:pt>
                <c:pt idx="23">
                  <c:v>113.28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3F-46B9-80FF-7509F0638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A5-41DF-9A25-22D5ECADE3C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A5-41DF-9A25-22D5ECADE3C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5.3</c:v>
                </c:pt>
                <c:pt idx="1">
                  <c:v>16.685000000000002</c:v>
                </c:pt>
                <c:pt idx="2">
                  <c:v>5.2789999999999999</c:v>
                </c:pt>
                <c:pt idx="6">
                  <c:v>5.2829999999999995</c:v>
                </c:pt>
                <c:pt idx="7">
                  <c:v>6.15</c:v>
                </c:pt>
                <c:pt idx="8">
                  <c:v>2.5999999999999999E-2</c:v>
                </c:pt>
                <c:pt idx="18">
                  <c:v>9.75</c:v>
                </c:pt>
                <c:pt idx="21">
                  <c:v>44.65</c:v>
                </c:pt>
                <c:pt idx="22">
                  <c:v>54.6</c:v>
                </c:pt>
                <c:pt idx="23">
                  <c:v>0.68400000000000005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A5-41DF-9A25-22D5ECADE3C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49.850999999999999</c:v>
                </c:pt>
                <c:pt idx="1">
                  <c:v>48.802999999999997</c:v>
                </c:pt>
                <c:pt idx="2">
                  <c:v>47.165999999999997</c:v>
                </c:pt>
                <c:pt idx="3">
                  <c:v>30.013999999999999</c:v>
                </c:pt>
                <c:pt idx="4">
                  <c:v>23.219000000000001</c:v>
                </c:pt>
                <c:pt idx="5">
                  <c:v>31.030999999999999</c:v>
                </c:pt>
                <c:pt idx="6">
                  <c:v>52.584000000000003</c:v>
                </c:pt>
                <c:pt idx="7">
                  <c:v>47.792000000000002</c:v>
                </c:pt>
                <c:pt idx="8">
                  <c:v>46.161000000000001</c:v>
                </c:pt>
                <c:pt idx="9">
                  <c:v>27.936</c:v>
                </c:pt>
                <c:pt idx="10">
                  <c:v>41.631</c:v>
                </c:pt>
                <c:pt idx="11">
                  <c:v>37.339999999999996</c:v>
                </c:pt>
                <c:pt idx="12">
                  <c:v>33.167999999999999</c:v>
                </c:pt>
                <c:pt idx="13">
                  <c:v>38.691000000000003</c:v>
                </c:pt>
                <c:pt idx="14">
                  <c:v>64.917000000000002</c:v>
                </c:pt>
                <c:pt idx="15">
                  <c:v>57.47</c:v>
                </c:pt>
                <c:pt idx="16">
                  <c:v>13.365</c:v>
                </c:pt>
                <c:pt idx="17">
                  <c:v>7.4189999999999996</c:v>
                </c:pt>
                <c:pt idx="18">
                  <c:v>12.065</c:v>
                </c:pt>
                <c:pt idx="19">
                  <c:v>9.9770000000000003</c:v>
                </c:pt>
                <c:pt idx="20">
                  <c:v>10.071999999999999</c:v>
                </c:pt>
                <c:pt idx="21">
                  <c:v>19.236000000000001</c:v>
                </c:pt>
                <c:pt idx="22">
                  <c:v>21.309000000000001</c:v>
                </c:pt>
                <c:pt idx="23">
                  <c:v>23.34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A5-41DF-9A25-22D5ECADE3C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A5-41DF-9A25-22D5ECADE3C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A5-41DF-9A25-22D5ECADE3C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A5-41DF-9A25-22D5ECADE3C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A5-41DF-9A25-22D5ECADE3C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A5-41DF-9A25-22D5ECADE3C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9A5-41DF-9A25-22D5ECADE3C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20.2</c:v>
                </c:pt>
                <c:pt idx="16">
                  <c:v>75</c:v>
                </c:pt>
                <c:pt idx="17">
                  <c:v>75.599999999999994</c:v>
                </c:pt>
                <c:pt idx="18">
                  <c:v>35.700000000000003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27.3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A5-41DF-9A25-22D5ECADE3C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0.56299999999999994</c:v>
                </c:pt>
                <c:pt idx="1">
                  <c:v>1.341</c:v>
                </c:pt>
                <c:pt idx="2">
                  <c:v>2.2510000000000003</c:v>
                </c:pt>
                <c:pt idx="3">
                  <c:v>2.286</c:v>
                </c:pt>
                <c:pt idx="5">
                  <c:v>1.2519999999999998</c:v>
                </c:pt>
                <c:pt idx="6">
                  <c:v>2.2399999999999998</c:v>
                </c:pt>
                <c:pt idx="7">
                  <c:v>8.9190000000000005</c:v>
                </c:pt>
                <c:pt idx="8">
                  <c:v>16.439999999999998</c:v>
                </c:pt>
                <c:pt idx="18">
                  <c:v>12.441000000000001</c:v>
                </c:pt>
                <c:pt idx="19">
                  <c:v>4.718</c:v>
                </c:pt>
                <c:pt idx="20">
                  <c:v>5.0149999999999997</c:v>
                </c:pt>
                <c:pt idx="21">
                  <c:v>11.577999999999999</c:v>
                </c:pt>
                <c:pt idx="22">
                  <c:v>4.3090000000000002</c:v>
                </c:pt>
                <c:pt idx="23">
                  <c:v>3.6680000000000001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A5-41DF-9A25-22D5ECADE3C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A5-41DF-9A25-22D5ECADE3C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A5-41DF-9A25-22D5ECADE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109.78</c:v>
                </c:pt>
                <c:pt idx="1">
                  <c:v>116.39</c:v>
                </c:pt>
                <c:pt idx="2">
                  <c:v>110.04</c:v>
                </c:pt>
                <c:pt idx="3">
                  <c:v>108.46</c:v>
                </c:pt>
                <c:pt idx="4">
                  <c:v>97.48</c:v>
                </c:pt>
                <c:pt idx="5">
                  <c:v>105.46</c:v>
                </c:pt>
                <c:pt idx="6">
                  <c:v>114.18</c:v>
                </c:pt>
                <c:pt idx="7">
                  <c:v>112</c:v>
                </c:pt>
                <c:pt idx="8">
                  <c:v>108.89</c:v>
                </c:pt>
                <c:pt idx="9">
                  <c:v>87.58</c:v>
                </c:pt>
                <c:pt idx="10">
                  <c:v>61.97</c:v>
                </c:pt>
                <c:pt idx="11">
                  <c:v>19.34</c:v>
                </c:pt>
                <c:pt idx="12">
                  <c:v>16.05</c:v>
                </c:pt>
                <c:pt idx="13">
                  <c:v>59.92</c:v>
                </c:pt>
                <c:pt idx="14">
                  <c:v>98.08</c:v>
                </c:pt>
                <c:pt idx="15">
                  <c:v>109.23</c:v>
                </c:pt>
                <c:pt idx="16">
                  <c:v>117.2</c:v>
                </c:pt>
                <c:pt idx="17">
                  <c:v>125.73</c:v>
                </c:pt>
                <c:pt idx="18">
                  <c:v>134.99</c:v>
                </c:pt>
                <c:pt idx="19">
                  <c:v>229.93</c:v>
                </c:pt>
                <c:pt idx="20">
                  <c:v>204.2</c:v>
                </c:pt>
                <c:pt idx="21">
                  <c:v>142.63</c:v>
                </c:pt>
                <c:pt idx="22">
                  <c:v>130.61000000000001</c:v>
                </c:pt>
                <c:pt idx="23">
                  <c:v>113.28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A5-41DF-9A25-22D5ECADE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55.713999999999999</v>
      </c>
      <c r="C4" s="18">
        <v>66.828999999999994</v>
      </c>
      <c r="D4" s="18">
        <v>54.695999999999998</v>
      </c>
      <c r="E4" s="18">
        <v>32.299999999999997</v>
      </c>
      <c r="F4" s="18">
        <v>23.219000000000001</v>
      </c>
      <c r="G4" s="18">
        <v>32.282999999999994</v>
      </c>
      <c r="H4" s="18">
        <v>60.106999999999999</v>
      </c>
      <c r="I4" s="18">
        <v>62.860999999999997</v>
      </c>
      <c r="J4" s="18">
        <v>62.627000000000002</v>
      </c>
      <c r="K4" s="18">
        <v>30.236000000000001</v>
      </c>
      <c r="L4" s="18">
        <v>43.731000000000009</v>
      </c>
      <c r="M4" s="18">
        <v>39.440000000000012</v>
      </c>
      <c r="N4" s="18">
        <v>35.268000000000001</v>
      </c>
      <c r="O4" s="18">
        <v>40.680999999999997</v>
      </c>
      <c r="P4" s="18">
        <v>64.917000000000002</v>
      </c>
      <c r="Q4" s="18">
        <v>77.716000000000008</v>
      </c>
      <c r="R4" s="18">
        <v>88.332999999999998</v>
      </c>
      <c r="S4" s="18">
        <v>83</v>
      </c>
      <c r="T4" s="18">
        <v>70</v>
      </c>
      <c r="U4" s="18">
        <v>14.695</v>
      </c>
      <c r="V4" s="18">
        <v>15.103</v>
      </c>
      <c r="W4" s="18">
        <v>75.418999999999997</v>
      </c>
      <c r="X4" s="18">
        <v>107.48599999999999</v>
      </c>
      <c r="Y4" s="18">
        <v>27.692</v>
      </c>
      <c r="Z4" s="19"/>
      <c r="AA4" s="20">
        <f>SUM(B4:Z4)</f>
        <v>1264.3530000000005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109.78</v>
      </c>
      <c r="C7" s="28">
        <v>116.39</v>
      </c>
      <c r="D7" s="28">
        <v>110.04</v>
      </c>
      <c r="E7" s="28">
        <v>108.46</v>
      </c>
      <c r="F7" s="28">
        <v>97.48</v>
      </c>
      <c r="G7" s="28">
        <v>105.46</v>
      </c>
      <c r="H7" s="28">
        <v>114.18</v>
      </c>
      <c r="I7" s="28">
        <v>112</v>
      </c>
      <c r="J7" s="28">
        <v>108.89</v>
      </c>
      <c r="K7" s="28">
        <v>87.58</v>
      </c>
      <c r="L7" s="28">
        <v>61.97</v>
      </c>
      <c r="M7" s="28">
        <v>19.34</v>
      </c>
      <c r="N7" s="28">
        <v>16.05</v>
      </c>
      <c r="O7" s="28">
        <v>59.92</v>
      </c>
      <c r="P7" s="28">
        <v>98.08</v>
      </c>
      <c r="Q7" s="28">
        <v>109.23</v>
      </c>
      <c r="R7" s="28">
        <v>117.2</v>
      </c>
      <c r="S7" s="28">
        <v>125.73</v>
      </c>
      <c r="T7" s="28">
        <v>134.99</v>
      </c>
      <c r="U7" s="28">
        <v>229.93</v>
      </c>
      <c r="V7" s="28">
        <v>204.2</v>
      </c>
      <c r="W7" s="28">
        <v>142.63</v>
      </c>
      <c r="X7" s="28">
        <v>130.61000000000001</v>
      </c>
      <c r="Y7" s="28">
        <v>113.28</v>
      </c>
      <c r="Z7" s="29"/>
      <c r="AA7" s="30">
        <f>IF(SUM(B7:Z7)&lt;&gt;0,AVERAGEIF(B7:Z7,"&lt;&gt;"""),"")</f>
        <v>109.72583333333336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46.131999999999998</v>
      </c>
      <c r="Y10" s="42"/>
      <c r="Z10" s="43"/>
      <c r="AA10" s="44">
        <f t="shared" ref="AA10:AA15" si="0">SUM(B10:Z10)</f>
        <v>46.131999999999998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53.563000000000002</v>
      </c>
      <c r="C12" s="52">
        <v>65.733999999999995</v>
      </c>
      <c r="D12" s="52">
        <v>54.695999999999998</v>
      </c>
      <c r="E12" s="52">
        <v>32.299999999999997</v>
      </c>
      <c r="F12" s="52">
        <v>22.411999999999999</v>
      </c>
      <c r="G12" s="52">
        <v>32.281999999999996</v>
      </c>
      <c r="H12" s="52">
        <v>59.279000000000003</v>
      </c>
      <c r="I12" s="52">
        <v>60.390999999999998</v>
      </c>
      <c r="J12" s="52">
        <v>60.475000000000001</v>
      </c>
      <c r="K12" s="52"/>
      <c r="L12" s="52"/>
      <c r="M12" s="52"/>
      <c r="N12" s="52"/>
      <c r="O12" s="52"/>
      <c r="P12" s="52">
        <v>40</v>
      </c>
      <c r="Q12" s="52">
        <v>76.150000000000006</v>
      </c>
      <c r="R12" s="52">
        <v>76.001000000000005</v>
      </c>
      <c r="S12" s="52">
        <v>69.521999999999991</v>
      </c>
      <c r="T12" s="52"/>
      <c r="U12" s="52">
        <v>13.108000000000001</v>
      </c>
      <c r="V12" s="52">
        <v>14</v>
      </c>
      <c r="W12" s="52"/>
      <c r="X12" s="52">
        <v>8.4139999999999997</v>
      </c>
      <c r="Y12" s="52">
        <v>24.805</v>
      </c>
      <c r="Z12" s="53"/>
      <c r="AA12" s="54">
        <f t="shared" si="0"/>
        <v>763.13199999999995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2.1509999999999998</v>
      </c>
      <c r="C14" s="57">
        <v>1.095</v>
      </c>
      <c r="D14" s="57"/>
      <c r="E14" s="57"/>
      <c r="F14" s="57">
        <v>0.80700000000000005</v>
      </c>
      <c r="G14" s="57">
        <v>1E-3</v>
      </c>
      <c r="H14" s="57">
        <v>0.82800000000000007</v>
      </c>
      <c r="I14" s="57">
        <v>2.4699999999999998</v>
      </c>
      <c r="J14" s="57">
        <v>2.1520000000000001</v>
      </c>
      <c r="K14" s="57">
        <v>30.236000000000001</v>
      </c>
      <c r="L14" s="57">
        <v>43.730000000000011</v>
      </c>
      <c r="M14" s="57">
        <v>39.440000000000012</v>
      </c>
      <c r="N14" s="57">
        <v>35.268000000000001</v>
      </c>
      <c r="O14" s="57">
        <v>40.680999999999997</v>
      </c>
      <c r="P14" s="57">
        <v>24.917000000000002</v>
      </c>
      <c r="Q14" s="57">
        <v>1.5659999999999998</v>
      </c>
      <c r="R14" s="57">
        <v>12.332000000000003</v>
      </c>
      <c r="S14" s="57">
        <v>9.1349999999999998</v>
      </c>
      <c r="T14" s="57"/>
      <c r="U14" s="57"/>
      <c r="V14" s="57"/>
      <c r="W14" s="57"/>
      <c r="X14" s="57"/>
      <c r="Y14" s="57"/>
      <c r="Z14" s="58"/>
      <c r="AA14" s="59">
        <f t="shared" si="0"/>
        <v>246.80900000000003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55.713999999999999</v>
      </c>
      <c r="C16" s="62">
        <f t="shared" si="1"/>
        <v>66.828999999999994</v>
      </c>
      <c r="D16" s="62">
        <f t="shared" si="1"/>
        <v>54.695999999999998</v>
      </c>
      <c r="E16" s="62">
        <f t="shared" si="1"/>
        <v>32.299999999999997</v>
      </c>
      <c r="F16" s="62">
        <f t="shared" si="1"/>
        <v>23.218999999999998</v>
      </c>
      <c r="G16" s="62">
        <f t="shared" si="1"/>
        <v>32.282999999999994</v>
      </c>
      <c r="H16" s="62">
        <f t="shared" si="1"/>
        <v>60.107000000000006</v>
      </c>
      <c r="I16" s="62">
        <f t="shared" si="1"/>
        <v>62.860999999999997</v>
      </c>
      <c r="J16" s="62">
        <f t="shared" si="1"/>
        <v>62.627000000000002</v>
      </c>
      <c r="K16" s="62">
        <f t="shared" si="1"/>
        <v>30.236000000000001</v>
      </c>
      <c r="L16" s="62">
        <f t="shared" si="1"/>
        <v>43.730000000000011</v>
      </c>
      <c r="M16" s="62">
        <f t="shared" si="1"/>
        <v>39.440000000000012</v>
      </c>
      <c r="N16" s="62">
        <f t="shared" si="1"/>
        <v>35.268000000000001</v>
      </c>
      <c r="O16" s="62">
        <f t="shared" si="1"/>
        <v>40.680999999999997</v>
      </c>
      <c r="P16" s="62">
        <f t="shared" si="1"/>
        <v>64.917000000000002</v>
      </c>
      <c r="Q16" s="62">
        <f t="shared" si="1"/>
        <v>77.716000000000008</v>
      </c>
      <c r="R16" s="62">
        <f t="shared" si="1"/>
        <v>88.333000000000013</v>
      </c>
      <c r="S16" s="62">
        <f t="shared" si="1"/>
        <v>78.656999999999996</v>
      </c>
      <c r="T16" s="62">
        <f t="shared" si="1"/>
        <v>0</v>
      </c>
      <c r="U16" s="62">
        <f t="shared" si="1"/>
        <v>13.108000000000001</v>
      </c>
      <c r="V16" s="62">
        <f t="shared" si="1"/>
        <v>14</v>
      </c>
      <c r="W16" s="62">
        <f t="shared" si="1"/>
        <v>0</v>
      </c>
      <c r="X16" s="62">
        <f t="shared" si="1"/>
        <v>54.545999999999999</v>
      </c>
      <c r="Y16" s="62">
        <f t="shared" si="1"/>
        <v>24.805</v>
      </c>
      <c r="Z16" s="63" t="str">
        <f t="shared" si="1"/>
        <v/>
      </c>
      <c r="AA16" s="64">
        <f>SUM(AA10:AA15)</f>
        <v>1056.0729999999999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70</v>
      </c>
      <c r="U19" s="72"/>
      <c r="V19" s="72"/>
      <c r="W19" s="72"/>
      <c r="X19" s="72">
        <v>50</v>
      </c>
      <c r="Y19" s="72"/>
      <c r="Z19" s="73"/>
      <c r="AA19" s="74">
        <f t="shared" ref="AA19:AA25" si="2">SUM(B19:Z19)</f>
        <v>120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2.6349999999999998</v>
      </c>
      <c r="T20" s="77"/>
      <c r="U20" s="77"/>
      <c r="V20" s="77"/>
      <c r="W20" s="77"/>
      <c r="X20" s="77"/>
      <c r="Y20" s="77"/>
      <c r="Z20" s="78"/>
      <c r="AA20" s="79">
        <f t="shared" si="2"/>
        <v>2.6349999999999998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1E-3</v>
      </c>
      <c r="M21" s="81"/>
      <c r="N21" s="81"/>
      <c r="O21" s="81"/>
      <c r="P21" s="81"/>
      <c r="Q21" s="81"/>
      <c r="R21" s="81"/>
      <c r="S21" s="81">
        <v>1.708</v>
      </c>
      <c r="T21" s="81"/>
      <c r="U21" s="81">
        <v>1.587</v>
      </c>
      <c r="V21" s="81">
        <v>1.0029999999999999</v>
      </c>
      <c r="W21" s="81">
        <v>1.7190000000000001</v>
      </c>
      <c r="X21" s="81">
        <v>2.94</v>
      </c>
      <c r="Y21" s="81">
        <v>2.887</v>
      </c>
      <c r="Z21" s="78"/>
      <c r="AA21" s="79">
        <f t="shared" si="2"/>
        <v>11.845000000000001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1E-3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4.343</v>
      </c>
      <c r="T26" s="88">
        <f t="shared" si="3"/>
        <v>70</v>
      </c>
      <c r="U26" s="88">
        <f t="shared" si="3"/>
        <v>1.587</v>
      </c>
      <c r="V26" s="88">
        <f t="shared" si="3"/>
        <v>1.0029999999999999</v>
      </c>
      <c r="W26" s="88">
        <f t="shared" si="3"/>
        <v>1.7190000000000001</v>
      </c>
      <c r="X26" s="88">
        <f t="shared" si="3"/>
        <v>52.94</v>
      </c>
      <c r="Y26" s="88">
        <f t="shared" si="3"/>
        <v>2.887</v>
      </c>
      <c r="Z26" s="89" t="str">
        <f t="shared" si="3"/>
        <v/>
      </c>
      <c r="AA26" s="90">
        <f>SUM(AA19:AA25)</f>
        <v>134.48000000000002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55.713999999999999</v>
      </c>
      <c r="C30" s="77">
        <v>66.828999999999994</v>
      </c>
      <c r="D30" s="77">
        <v>54.695999999999998</v>
      </c>
      <c r="E30" s="77">
        <v>32.299999999999997</v>
      </c>
      <c r="F30" s="77">
        <v>23.219000000000001</v>
      </c>
      <c r="G30" s="77">
        <v>32.283000000000001</v>
      </c>
      <c r="H30" s="77">
        <v>60.106999999999999</v>
      </c>
      <c r="I30" s="77">
        <v>62.860999999999997</v>
      </c>
      <c r="J30" s="77">
        <v>62.627000000000002</v>
      </c>
      <c r="K30" s="77">
        <v>30.236000000000001</v>
      </c>
      <c r="L30" s="77">
        <v>43.731000000000002</v>
      </c>
      <c r="M30" s="77">
        <v>39.44</v>
      </c>
      <c r="N30" s="77">
        <v>35.268000000000001</v>
      </c>
      <c r="O30" s="77">
        <v>40.680999999999997</v>
      </c>
      <c r="P30" s="77">
        <v>64.917000000000002</v>
      </c>
      <c r="Q30" s="77">
        <v>77.715999999999994</v>
      </c>
      <c r="R30" s="77">
        <v>88.332999999999998</v>
      </c>
      <c r="S30" s="77">
        <v>83</v>
      </c>
      <c r="T30" s="77">
        <v>70</v>
      </c>
      <c r="U30" s="77">
        <v>14.695</v>
      </c>
      <c r="V30" s="77">
        <v>15.003</v>
      </c>
      <c r="W30" s="77">
        <v>1.7190000000000001</v>
      </c>
      <c r="X30" s="77">
        <v>107.486</v>
      </c>
      <c r="Y30" s="77">
        <v>27.692</v>
      </c>
      <c r="Z30" s="78"/>
      <c r="AA30" s="79">
        <f>SUM(B30:Z30)</f>
        <v>1190.5530000000003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55.713999999999999</v>
      </c>
      <c r="C32" s="62">
        <f t="shared" ref="C32:Z32" si="4">IF(LEN(C$2)&gt;0,SUM(C29:C31),"")</f>
        <v>66.828999999999994</v>
      </c>
      <c r="D32" s="62">
        <f t="shared" si="4"/>
        <v>54.695999999999998</v>
      </c>
      <c r="E32" s="62">
        <f t="shared" si="4"/>
        <v>32.299999999999997</v>
      </c>
      <c r="F32" s="62">
        <f t="shared" si="4"/>
        <v>23.219000000000001</v>
      </c>
      <c r="G32" s="62">
        <f t="shared" si="4"/>
        <v>32.283000000000001</v>
      </c>
      <c r="H32" s="62">
        <f t="shared" si="4"/>
        <v>60.106999999999999</v>
      </c>
      <c r="I32" s="62">
        <f t="shared" si="4"/>
        <v>62.860999999999997</v>
      </c>
      <c r="J32" s="62">
        <f t="shared" si="4"/>
        <v>62.627000000000002</v>
      </c>
      <c r="K32" s="62">
        <f t="shared" si="4"/>
        <v>30.236000000000001</v>
      </c>
      <c r="L32" s="62">
        <f t="shared" si="4"/>
        <v>43.731000000000002</v>
      </c>
      <c r="M32" s="62">
        <f t="shared" si="4"/>
        <v>39.44</v>
      </c>
      <c r="N32" s="62">
        <f t="shared" si="4"/>
        <v>35.268000000000001</v>
      </c>
      <c r="O32" s="62">
        <f t="shared" si="4"/>
        <v>40.680999999999997</v>
      </c>
      <c r="P32" s="62">
        <f t="shared" si="4"/>
        <v>64.917000000000002</v>
      </c>
      <c r="Q32" s="62">
        <f t="shared" si="4"/>
        <v>77.715999999999994</v>
      </c>
      <c r="R32" s="62">
        <f t="shared" si="4"/>
        <v>88.332999999999998</v>
      </c>
      <c r="S32" s="62">
        <f t="shared" si="4"/>
        <v>83</v>
      </c>
      <c r="T32" s="62">
        <f t="shared" si="4"/>
        <v>70</v>
      </c>
      <c r="U32" s="62">
        <f t="shared" si="4"/>
        <v>14.695</v>
      </c>
      <c r="V32" s="62">
        <f t="shared" si="4"/>
        <v>15.003</v>
      </c>
      <c r="W32" s="62">
        <f t="shared" si="4"/>
        <v>1.7190000000000001</v>
      </c>
      <c r="X32" s="62">
        <f t="shared" si="4"/>
        <v>107.486</v>
      </c>
      <c r="Y32" s="62">
        <f t="shared" si="4"/>
        <v>27.692</v>
      </c>
      <c r="Z32" s="63" t="str">
        <f t="shared" si="4"/>
        <v/>
      </c>
      <c r="AA32" s="64">
        <f>SUM(AA29:AA31)</f>
        <v>1190.5530000000003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0.1</v>
      </c>
      <c r="W39" s="99">
        <v>73.7</v>
      </c>
      <c r="X39" s="99"/>
      <c r="Y39" s="99"/>
      <c r="Z39" s="100"/>
      <c r="AA39" s="79">
        <f t="shared" si="5"/>
        <v>73.8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0.1</v>
      </c>
      <c r="W40" s="88">
        <f t="shared" si="6"/>
        <v>73.7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0.1</v>
      </c>
      <c r="W47" s="99">
        <v>73.7</v>
      </c>
      <c r="X47" s="99"/>
      <c r="Y47" s="99"/>
      <c r="Z47" s="100"/>
      <c r="AA47" s="79">
        <f t="shared" si="7"/>
        <v>73.8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0.1</v>
      </c>
      <c r="W49" s="88">
        <f t="shared" si="8"/>
        <v>73.7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55.713999999999999</v>
      </c>
      <c r="C52" s="88">
        <f t="shared" si="10"/>
        <v>66.828999999999994</v>
      </c>
      <c r="D52" s="88">
        <f t="shared" si="10"/>
        <v>54.695999999999998</v>
      </c>
      <c r="E52" s="88">
        <f t="shared" si="10"/>
        <v>32.299999999999997</v>
      </c>
      <c r="F52" s="88">
        <f t="shared" si="10"/>
        <v>23.218999999999998</v>
      </c>
      <c r="G52" s="88">
        <f t="shared" si="10"/>
        <v>32.282999999999994</v>
      </c>
      <c r="H52" s="88">
        <f t="shared" si="10"/>
        <v>60.107000000000006</v>
      </c>
      <c r="I52" s="88">
        <f t="shared" si="10"/>
        <v>62.860999999999997</v>
      </c>
      <c r="J52" s="88">
        <f t="shared" si="10"/>
        <v>62.627000000000002</v>
      </c>
      <c r="K52" s="88">
        <f t="shared" si="10"/>
        <v>30.236000000000001</v>
      </c>
      <c r="L52" s="88">
        <f t="shared" si="10"/>
        <v>43.731000000000009</v>
      </c>
      <c r="M52" s="88">
        <f t="shared" si="10"/>
        <v>39.440000000000012</v>
      </c>
      <c r="N52" s="88">
        <f t="shared" si="10"/>
        <v>35.268000000000001</v>
      </c>
      <c r="O52" s="88">
        <f t="shared" si="10"/>
        <v>40.680999999999997</v>
      </c>
      <c r="P52" s="88">
        <f t="shared" si="10"/>
        <v>64.917000000000002</v>
      </c>
      <c r="Q52" s="88">
        <f t="shared" si="10"/>
        <v>77.716000000000008</v>
      </c>
      <c r="R52" s="88">
        <f t="shared" si="10"/>
        <v>88.333000000000013</v>
      </c>
      <c r="S52" s="88">
        <f t="shared" si="10"/>
        <v>83</v>
      </c>
      <c r="T52" s="88">
        <f t="shared" si="10"/>
        <v>70</v>
      </c>
      <c r="U52" s="88">
        <f t="shared" si="10"/>
        <v>14.695</v>
      </c>
      <c r="V52" s="88">
        <f t="shared" si="10"/>
        <v>15.103</v>
      </c>
      <c r="W52" s="88">
        <f t="shared" si="10"/>
        <v>75.418999999999997</v>
      </c>
      <c r="X52" s="88">
        <f t="shared" si="10"/>
        <v>107.48599999999999</v>
      </c>
      <c r="Y52" s="88">
        <f t="shared" si="10"/>
        <v>27.692</v>
      </c>
      <c r="Z52" s="89" t="str">
        <f t="shared" si="10"/>
        <v/>
      </c>
      <c r="AA52" s="104">
        <f>SUM(B52:Z52)</f>
        <v>1264.3530000000005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55.713999999999999</v>
      </c>
      <c r="C4" s="18">
        <v>66.829000000000008</v>
      </c>
      <c r="D4" s="18">
        <v>54.695999999999998</v>
      </c>
      <c r="E4" s="18">
        <v>32.299999999999997</v>
      </c>
      <c r="F4" s="18">
        <v>23.219000000000001</v>
      </c>
      <c r="G4" s="18">
        <v>32.283000000000001</v>
      </c>
      <c r="H4" s="18">
        <v>60.106999999999999</v>
      </c>
      <c r="I4" s="18">
        <v>62.861000000000004</v>
      </c>
      <c r="J4" s="18">
        <v>62.627000000000002</v>
      </c>
      <c r="K4" s="18">
        <v>30.235999999999997</v>
      </c>
      <c r="L4" s="18">
        <v>43.731000000000002</v>
      </c>
      <c r="M4" s="18">
        <v>39.44</v>
      </c>
      <c r="N4" s="18">
        <v>35.268000000000001</v>
      </c>
      <c r="O4" s="18">
        <v>40.680999999999997</v>
      </c>
      <c r="P4" s="18">
        <v>64.917000000000002</v>
      </c>
      <c r="Q4" s="18">
        <v>77.67</v>
      </c>
      <c r="R4" s="18">
        <v>88.364999999999995</v>
      </c>
      <c r="S4" s="18">
        <v>83.019000000000005</v>
      </c>
      <c r="T4" s="18">
        <v>69.956000000000003</v>
      </c>
      <c r="U4" s="18">
        <v>14.695</v>
      </c>
      <c r="V4" s="18">
        <v>15.087</v>
      </c>
      <c r="W4" s="18">
        <v>75.463999999999999</v>
      </c>
      <c r="X4" s="18">
        <v>107.518</v>
      </c>
      <c r="Y4" s="18">
        <v>27.692</v>
      </c>
      <c r="Z4" s="19"/>
      <c r="AA4" s="20">
        <f>SUM(B4:Z4)</f>
        <v>1264.3750000000002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109.78</v>
      </c>
      <c r="C7" s="28">
        <v>116.39</v>
      </c>
      <c r="D7" s="28">
        <v>110.04</v>
      </c>
      <c r="E7" s="28">
        <v>108.46</v>
      </c>
      <c r="F7" s="28">
        <v>97.48</v>
      </c>
      <c r="G7" s="28">
        <v>105.46</v>
      </c>
      <c r="H7" s="28">
        <v>114.18</v>
      </c>
      <c r="I7" s="28">
        <v>112</v>
      </c>
      <c r="J7" s="28">
        <v>108.89</v>
      </c>
      <c r="K7" s="28">
        <v>87.58</v>
      </c>
      <c r="L7" s="28">
        <v>61.97</v>
      </c>
      <c r="M7" s="28">
        <v>19.34</v>
      </c>
      <c r="N7" s="28">
        <v>16.05</v>
      </c>
      <c r="O7" s="28">
        <v>59.92</v>
      </c>
      <c r="P7" s="28">
        <v>98.08</v>
      </c>
      <c r="Q7" s="28">
        <v>109.23</v>
      </c>
      <c r="R7" s="28">
        <v>117.2</v>
      </c>
      <c r="S7" s="28">
        <v>125.73</v>
      </c>
      <c r="T7" s="28">
        <v>134.99</v>
      </c>
      <c r="U7" s="28">
        <v>229.93</v>
      </c>
      <c r="V7" s="28">
        <v>204.2</v>
      </c>
      <c r="W7" s="28">
        <v>142.63</v>
      </c>
      <c r="X7" s="28">
        <v>130.61000000000001</v>
      </c>
      <c r="Y7" s="28">
        <v>113.28</v>
      </c>
      <c r="Z7" s="29"/>
      <c r="AA7" s="30">
        <f>IF(SUM(B7:Z7)&lt;&gt;0,AVERAGEIF(B7:Z7,"&lt;&gt;"""),"")</f>
        <v>109.72583333333336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0.56299999999999994</v>
      </c>
      <c r="C14" s="57">
        <v>1.341</v>
      </c>
      <c r="D14" s="57">
        <v>2.2510000000000003</v>
      </c>
      <c r="E14" s="57">
        <v>2.286</v>
      </c>
      <c r="F14" s="57"/>
      <c r="G14" s="57">
        <v>1.2519999999999998</v>
      </c>
      <c r="H14" s="57">
        <v>2.2399999999999998</v>
      </c>
      <c r="I14" s="57">
        <v>8.9190000000000005</v>
      </c>
      <c r="J14" s="57">
        <v>16.439999999999998</v>
      </c>
      <c r="K14" s="57"/>
      <c r="L14" s="57"/>
      <c r="M14" s="57"/>
      <c r="N14" s="57"/>
      <c r="O14" s="57"/>
      <c r="P14" s="57"/>
      <c r="Q14" s="57"/>
      <c r="R14" s="57"/>
      <c r="S14" s="57"/>
      <c r="T14" s="57">
        <v>12.441000000000001</v>
      </c>
      <c r="U14" s="57">
        <v>4.718</v>
      </c>
      <c r="V14" s="57">
        <v>5.0149999999999997</v>
      </c>
      <c r="W14" s="57">
        <v>11.577999999999999</v>
      </c>
      <c r="X14" s="57">
        <v>4.3090000000000002</v>
      </c>
      <c r="Y14" s="57">
        <v>3.6680000000000001</v>
      </c>
      <c r="Z14" s="58"/>
      <c r="AA14" s="59">
        <f t="shared" si="0"/>
        <v>77.021000000000015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0.56299999999999994</v>
      </c>
      <c r="C16" s="62">
        <f t="shared" ref="C16:Z16" si="1">IF(LEN(C$2)&gt;0,SUM(C10:C15),"")</f>
        <v>1.341</v>
      </c>
      <c r="D16" s="62">
        <f t="shared" si="1"/>
        <v>2.2510000000000003</v>
      </c>
      <c r="E16" s="62">
        <f t="shared" si="1"/>
        <v>2.286</v>
      </c>
      <c r="F16" s="62">
        <f t="shared" si="1"/>
        <v>0</v>
      </c>
      <c r="G16" s="62">
        <f t="shared" si="1"/>
        <v>1.2519999999999998</v>
      </c>
      <c r="H16" s="62">
        <f t="shared" si="1"/>
        <v>2.2399999999999998</v>
      </c>
      <c r="I16" s="62">
        <f t="shared" si="1"/>
        <v>8.9190000000000005</v>
      </c>
      <c r="J16" s="62">
        <f t="shared" si="1"/>
        <v>16.439999999999998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12.441000000000001</v>
      </c>
      <c r="U16" s="62">
        <f t="shared" si="1"/>
        <v>4.718</v>
      </c>
      <c r="V16" s="62">
        <f t="shared" si="1"/>
        <v>5.0149999999999997</v>
      </c>
      <c r="W16" s="62">
        <f t="shared" si="1"/>
        <v>11.577999999999999</v>
      </c>
      <c r="X16" s="62">
        <f t="shared" si="1"/>
        <v>4.3090000000000002</v>
      </c>
      <c r="Y16" s="62">
        <f t="shared" si="1"/>
        <v>3.6680000000000001</v>
      </c>
      <c r="Z16" s="63" t="str">
        <f t="shared" si="1"/>
        <v/>
      </c>
      <c r="AA16" s="64">
        <f>SUM(AA10:AA15)</f>
        <v>77.021000000000015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1.99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10.59</v>
      </c>
    </row>
    <row r="20" spans="1:27" ht="24.95" customHeight="1" x14ac:dyDescent="0.2">
      <c r="A20" s="75" t="s">
        <v>15</v>
      </c>
      <c r="B20" s="76">
        <v>5.3</v>
      </c>
      <c r="C20" s="77">
        <v>16.685000000000002</v>
      </c>
      <c r="D20" s="77">
        <v>5.2789999999999999</v>
      </c>
      <c r="E20" s="77"/>
      <c r="F20" s="77"/>
      <c r="G20" s="77"/>
      <c r="H20" s="77">
        <v>5.2829999999999995</v>
      </c>
      <c r="I20" s="77">
        <v>6.15</v>
      </c>
      <c r="J20" s="77">
        <v>2.5999999999999999E-2</v>
      </c>
      <c r="K20" s="77"/>
      <c r="L20" s="77"/>
      <c r="M20" s="77"/>
      <c r="N20" s="77"/>
      <c r="O20" s="77"/>
      <c r="P20" s="77"/>
      <c r="Q20" s="77"/>
      <c r="R20" s="77"/>
      <c r="S20" s="77"/>
      <c r="T20" s="77">
        <v>9.75</v>
      </c>
      <c r="U20" s="77"/>
      <c r="V20" s="77"/>
      <c r="W20" s="77">
        <v>44.65</v>
      </c>
      <c r="X20" s="77">
        <v>54.6</v>
      </c>
      <c r="Y20" s="77">
        <v>0.68400000000000005</v>
      </c>
      <c r="Z20" s="78"/>
      <c r="AA20" s="79">
        <f t="shared" si="2"/>
        <v>148.40700000000001</v>
      </c>
    </row>
    <row r="21" spans="1:27" ht="24.95" customHeight="1" x14ac:dyDescent="0.2">
      <c r="A21" s="75" t="s">
        <v>16</v>
      </c>
      <c r="B21" s="80">
        <v>49.850999999999999</v>
      </c>
      <c r="C21" s="81">
        <v>48.802999999999997</v>
      </c>
      <c r="D21" s="81">
        <v>47.165999999999997</v>
      </c>
      <c r="E21" s="81">
        <v>30.013999999999999</v>
      </c>
      <c r="F21" s="81">
        <v>23.219000000000001</v>
      </c>
      <c r="G21" s="81">
        <v>31.030999999999999</v>
      </c>
      <c r="H21" s="81">
        <v>52.584000000000003</v>
      </c>
      <c r="I21" s="81">
        <v>47.792000000000002</v>
      </c>
      <c r="J21" s="81">
        <v>46.161000000000001</v>
      </c>
      <c r="K21" s="81">
        <v>27.936</v>
      </c>
      <c r="L21" s="81">
        <v>41.631</v>
      </c>
      <c r="M21" s="81">
        <v>37.339999999999996</v>
      </c>
      <c r="N21" s="81">
        <v>33.167999999999999</v>
      </c>
      <c r="O21" s="81">
        <v>38.691000000000003</v>
      </c>
      <c r="P21" s="81">
        <v>64.917000000000002</v>
      </c>
      <c r="Q21" s="81">
        <v>57.47</v>
      </c>
      <c r="R21" s="81">
        <v>13.365</v>
      </c>
      <c r="S21" s="81">
        <v>7.4189999999999996</v>
      </c>
      <c r="T21" s="81">
        <v>12.065</v>
      </c>
      <c r="U21" s="81">
        <v>9.9770000000000003</v>
      </c>
      <c r="V21" s="81">
        <v>10.071999999999999</v>
      </c>
      <c r="W21" s="81">
        <v>19.236000000000001</v>
      </c>
      <c r="X21" s="81">
        <v>21.309000000000001</v>
      </c>
      <c r="Y21" s="81">
        <v>23.34</v>
      </c>
      <c r="Z21" s="78"/>
      <c r="AA21" s="79">
        <f t="shared" si="2"/>
        <v>794.55700000000002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55.150999999999996</v>
      </c>
      <c r="C26" s="88">
        <f t="shared" ref="C26:Z26" si="3">IF(LEN(C$2)&gt;0,SUM(C19:C25),"")</f>
        <v>65.488</v>
      </c>
      <c r="D26" s="88">
        <f t="shared" si="3"/>
        <v>52.444999999999993</v>
      </c>
      <c r="E26" s="88">
        <f t="shared" si="3"/>
        <v>30.013999999999999</v>
      </c>
      <c r="F26" s="88">
        <f t="shared" si="3"/>
        <v>23.219000000000001</v>
      </c>
      <c r="G26" s="88">
        <f t="shared" si="3"/>
        <v>31.030999999999999</v>
      </c>
      <c r="H26" s="88">
        <f t="shared" si="3"/>
        <v>57.867000000000004</v>
      </c>
      <c r="I26" s="88">
        <f t="shared" si="3"/>
        <v>53.942</v>
      </c>
      <c r="J26" s="88">
        <f t="shared" si="3"/>
        <v>46.187000000000005</v>
      </c>
      <c r="K26" s="88">
        <f t="shared" si="3"/>
        <v>30.236000000000001</v>
      </c>
      <c r="L26" s="88">
        <f t="shared" si="3"/>
        <v>43.731000000000002</v>
      </c>
      <c r="M26" s="88">
        <f t="shared" si="3"/>
        <v>39.44</v>
      </c>
      <c r="N26" s="88">
        <f t="shared" si="3"/>
        <v>35.268000000000001</v>
      </c>
      <c r="O26" s="88">
        <f t="shared" si="3"/>
        <v>40.681000000000004</v>
      </c>
      <c r="P26" s="88">
        <f t="shared" si="3"/>
        <v>64.917000000000002</v>
      </c>
      <c r="Q26" s="88">
        <f t="shared" si="3"/>
        <v>57.47</v>
      </c>
      <c r="R26" s="88">
        <f t="shared" si="3"/>
        <v>13.365</v>
      </c>
      <c r="S26" s="88">
        <f t="shared" si="3"/>
        <v>7.4189999999999996</v>
      </c>
      <c r="T26" s="88">
        <f t="shared" si="3"/>
        <v>21.814999999999998</v>
      </c>
      <c r="U26" s="88">
        <f t="shared" si="3"/>
        <v>9.9770000000000003</v>
      </c>
      <c r="V26" s="88">
        <f t="shared" si="3"/>
        <v>10.071999999999999</v>
      </c>
      <c r="W26" s="88">
        <f t="shared" si="3"/>
        <v>63.885999999999996</v>
      </c>
      <c r="X26" s="88">
        <f t="shared" si="3"/>
        <v>75.909000000000006</v>
      </c>
      <c r="Y26" s="88">
        <f t="shared" si="3"/>
        <v>24.024000000000001</v>
      </c>
      <c r="Z26" s="89" t="str">
        <f t="shared" si="3"/>
        <v/>
      </c>
      <c r="AA26" s="90">
        <f>SUM(AA19:AA25)</f>
        <v>953.55400000000009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55.713999999999999</v>
      </c>
      <c r="C30" s="77">
        <v>66.828999999999994</v>
      </c>
      <c r="D30" s="77">
        <v>54.695999999999998</v>
      </c>
      <c r="E30" s="77">
        <v>32.299999999999997</v>
      </c>
      <c r="F30" s="77">
        <v>23.219000000000001</v>
      </c>
      <c r="G30" s="77">
        <v>32.283000000000001</v>
      </c>
      <c r="H30" s="77">
        <v>60.106999999999999</v>
      </c>
      <c r="I30" s="77">
        <v>62.860999999999997</v>
      </c>
      <c r="J30" s="77">
        <v>62.627000000000002</v>
      </c>
      <c r="K30" s="77">
        <v>30.236000000000001</v>
      </c>
      <c r="L30" s="77">
        <v>43.731000000000002</v>
      </c>
      <c r="M30" s="77">
        <v>39.44</v>
      </c>
      <c r="N30" s="77">
        <v>35.268000000000001</v>
      </c>
      <c r="O30" s="77">
        <v>40.680999999999997</v>
      </c>
      <c r="P30" s="77">
        <v>64.917000000000002</v>
      </c>
      <c r="Q30" s="77">
        <v>57.47</v>
      </c>
      <c r="R30" s="77">
        <v>13.365</v>
      </c>
      <c r="S30" s="77">
        <v>7.4189999999999996</v>
      </c>
      <c r="T30" s="77">
        <v>34.256</v>
      </c>
      <c r="U30" s="77">
        <v>14.695</v>
      </c>
      <c r="V30" s="77">
        <v>15.087</v>
      </c>
      <c r="W30" s="77">
        <v>75.463999999999999</v>
      </c>
      <c r="X30" s="77">
        <v>80.218000000000004</v>
      </c>
      <c r="Y30" s="77">
        <v>27.692</v>
      </c>
      <c r="Z30" s="78"/>
      <c r="AA30" s="79">
        <f>SUM(B30:Z30)</f>
        <v>1030.575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55.713999999999999</v>
      </c>
      <c r="C32" s="62">
        <f t="shared" ref="C32:Z32" si="4">IF(LEN(C$2)&gt;0,SUM(C29:C31),"")</f>
        <v>66.828999999999994</v>
      </c>
      <c r="D32" s="62">
        <f t="shared" si="4"/>
        <v>54.695999999999998</v>
      </c>
      <c r="E32" s="62">
        <f t="shared" si="4"/>
        <v>32.299999999999997</v>
      </c>
      <c r="F32" s="62">
        <f t="shared" si="4"/>
        <v>23.219000000000001</v>
      </c>
      <c r="G32" s="62">
        <f t="shared" si="4"/>
        <v>32.283000000000001</v>
      </c>
      <c r="H32" s="62">
        <f t="shared" si="4"/>
        <v>60.106999999999999</v>
      </c>
      <c r="I32" s="62">
        <f t="shared" si="4"/>
        <v>62.860999999999997</v>
      </c>
      <c r="J32" s="62">
        <f t="shared" si="4"/>
        <v>62.627000000000002</v>
      </c>
      <c r="K32" s="62">
        <f t="shared" si="4"/>
        <v>30.236000000000001</v>
      </c>
      <c r="L32" s="62">
        <f t="shared" si="4"/>
        <v>43.731000000000002</v>
      </c>
      <c r="M32" s="62">
        <f t="shared" si="4"/>
        <v>39.44</v>
      </c>
      <c r="N32" s="62">
        <f t="shared" si="4"/>
        <v>35.268000000000001</v>
      </c>
      <c r="O32" s="62">
        <f t="shared" si="4"/>
        <v>40.680999999999997</v>
      </c>
      <c r="P32" s="62">
        <f t="shared" si="4"/>
        <v>64.917000000000002</v>
      </c>
      <c r="Q32" s="62">
        <f t="shared" si="4"/>
        <v>57.47</v>
      </c>
      <c r="R32" s="62">
        <f t="shared" si="4"/>
        <v>13.365</v>
      </c>
      <c r="S32" s="62">
        <f t="shared" si="4"/>
        <v>7.4189999999999996</v>
      </c>
      <c r="T32" s="62">
        <f t="shared" si="4"/>
        <v>34.256</v>
      </c>
      <c r="U32" s="62">
        <f t="shared" si="4"/>
        <v>14.695</v>
      </c>
      <c r="V32" s="62">
        <f t="shared" si="4"/>
        <v>15.087</v>
      </c>
      <c r="W32" s="62">
        <f t="shared" si="4"/>
        <v>75.463999999999999</v>
      </c>
      <c r="X32" s="62">
        <f t="shared" si="4"/>
        <v>80.218000000000004</v>
      </c>
      <c r="Y32" s="62">
        <f t="shared" si="4"/>
        <v>27.692</v>
      </c>
      <c r="Z32" s="63" t="str">
        <f t="shared" si="4"/>
        <v/>
      </c>
      <c r="AA32" s="64">
        <f>SUM(AA29:AA31)</f>
        <v>1030.575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20.2</v>
      </c>
      <c r="R39" s="99">
        <v>75</v>
      </c>
      <c r="S39" s="99">
        <v>75.599999999999994</v>
      </c>
      <c r="T39" s="99">
        <v>35.700000000000003</v>
      </c>
      <c r="U39" s="99"/>
      <c r="V39" s="99"/>
      <c r="W39" s="99"/>
      <c r="X39" s="99">
        <v>27.3</v>
      </c>
      <c r="Y39" s="99"/>
      <c r="Z39" s="100"/>
      <c r="AA39" s="79">
        <f t="shared" si="5"/>
        <v>233.8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20.2</v>
      </c>
      <c r="R40" s="88">
        <f t="shared" si="6"/>
        <v>75</v>
      </c>
      <c r="S40" s="88">
        <f t="shared" si="6"/>
        <v>75.599999999999994</v>
      </c>
      <c r="T40" s="88">
        <f t="shared" si="6"/>
        <v>35.700000000000003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27.3</v>
      </c>
      <c r="Y40" s="88">
        <f t="shared" si="6"/>
        <v>0</v>
      </c>
      <c r="Z40" s="89" t="str">
        <f t="shared" si="6"/>
        <v/>
      </c>
      <c r="AA40" s="90">
        <f t="shared" si="5"/>
        <v>233.8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20.2</v>
      </c>
      <c r="R47" s="99">
        <v>75</v>
      </c>
      <c r="S47" s="99">
        <v>75.599999999999994</v>
      </c>
      <c r="T47" s="99">
        <v>35.700000000000003</v>
      </c>
      <c r="U47" s="99"/>
      <c r="V47" s="99"/>
      <c r="W47" s="99"/>
      <c r="X47" s="99">
        <v>27.3</v>
      </c>
      <c r="Y47" s="99"/>
      <c r="Z47" s="100"/>
      <c r="AA47" s="79">
        <f t="shared" si="7"/>
        <v>233.8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20.2</v>
      </c>
      <c r="R49" s="88">
        <f t="shared" si="8"/>
        <v>75</v>
      </c>
      <c r="S49" s="88">
        <f t="shared" si="8"/>
        <v>75.599999999999994</v>
      </c>
      <c r="T49" s="88">
        <f t="shared" si="8"/>
        <v>35.700000000000003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27.3</v>
      </c>
      <c r="Y49" s="88">
        <f t="shared" si="8"/>
        <v>0</v>
      </c>
      <c r="Z49" s="89" t="str">
        <f t="shared" si="8"/>
        <v/>
      </c>
      <c r="AA49" s="90">
        <f t="shared" si="7"/>
        <v>233.8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55.713999999999999</v>
      </c>
      <c r="C52" s="88">
        <f t="shared" ref="C52:Z52" si="10">IF(LEN(C$2)&gt;0,SUM(C10:C15)+C26+C40,"")</f>
        <v>66.828999999999994</v>
      </c>
      <c r="D52" s="88">
        <f t="shared" si="10"/>
        <v>54.695999999999991</v>
      </c>
      <c r="E52" s="88">
        <f t="shared" si="10"/>
        <v>32.299999999999997</v>
      </c>
      <c r="F52" s="88">
        <f t="shared" si="10"/>
        <v>23.219000000000001</v>
      </c>
      <c r="G52" s="88">
        <f t="shared" si="10"/>
        <v>32.283000000000001</v>
      </c>
      <c r="H52" s="88">
        <f t="shared" si="10"/>
        <v>60.107000000000006</v>
      </c>
      <c r="I52" s="88">
        <f t="shared" si="10"/>
        <v>62.861000000000004</v>
      </c>
      <c r="J52" s="88">
        <f t="shared" si="10"/>
        <v>62.627000000000002</v>
      </c>
      <c r="K52" s="88">
        <f t="shared" si="10"/>
        <v>30.236000000000001</v>
      </c>
      <c r="L52" s="88">
        <f t="shared" si="10"/>
        <v>43.731000000000002</v>
      </c>
      <c r="M52" s="88">
        <f t="shared" si="10"/>
        <v>39.44</v>
      </c>
      <c r="N52" s="88">
        <f t="shared" si="10"/>
        <v>35.268000000000001</v>
      </c>
      <c r="O52" s="88">
        <f t="shared" si="10"/>
        <v>40.681000000000004</v>
      </c>
      <c r="P52" s="88">
        <f t="shared" si="10"/>
        <v>64.917000000000002</v>
      </c>
      <c r="Q52" s="88">
        <f t="shared" si="10"/>
        <v>77.67</v>
      </c>
      <c r="R52" s="88">
        <f t="shared" si="10"/>
        <v>88.364999999999995</v>
      </c>
      <c r="S52" s="88">
        <f t="shared" si="10"/>
        <v>83.018999999999991</v>
      </c>
      <c r="T52" s="88">
        <f t="shared" si="10"/>
        <v>69.956000000000003</v>
      </c>
      <c r="U52" s="88">
        <f t="shared" si="10"/>
        <v>14.695</v>
      </c>
      <c r="V52" s="88">
        <f t="shared" si="10"/>
        <v>15.087</v>
      </c>
      <c r="W52" s="88">
        <f t="shared" si="10"/>
        <v>75.463999999999999</v>
      </c>
      <c r="X52" s="88">
        <f t="shared" si="10"/>
        <v>107.518</v>
      </c>
      <c r="Y52" s="88">
        <f t="shared" si="10"/>
        <v>27.692</v>
      </c>
      <c r="Z52" s="89" t="str">
        <f t="shared" si="10"/>
        <v/>
      </c>
      <c r="AA52" s="104">
        <f>SUM(B52:Z52)</f>
        <v>1264.3750000000002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20.2</v>
      </c>
      <c r="R4" s="18">
        <v>75</v>
      </c>
      <c r="S4" s="18">
        <v>75.599999999999994</v>
      </c>
      <c r="T4" s="18">
        <v>35.700000000000003</v>
      </c>
      <c r="U4" s="18"/>
      <c r="V4" s="18">
        <v>-0.1</v>
      </c>
      <c r="W4" s="18">
        <v>-73.7</v>
      </c>
      <c r="X4" s="18">
        <v>27.3</v>
      </c>
      <c r="Y4" s="18"/>
      <c r="Z4" s="19"/>
      <c r="AA4" s="111">
        <f>SUM(B4:Z4)</f>
        <v>160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109.78</v>
      </c>
      <c r="C7" s="117">
        <v>116.39</v>
      </c>
      <c r="D7" s="117">
        <v>110.04</v>
      </c>
      <c r="E7" s="117">
        <v>108.46</v>
      </c>
      <c r="F7" s="117">
        <v>97.48</v>
      </c>
      <c r="G7" s="117">
        <v>105.46</v>
      </c>
      <c r="H7" s="117">
        <v>114.18</v>
      </c>
      <c r="I7" s="117">
        <v>112</v>
      </c>
      <c r="J7" s="117">
        <v>108.89</v>
      </c>
      <c r="K7" s="117">
        <v>87.58</v>
      </c>
      <c r="L7" s="117">
        <v>61.97</v>
      </c>
      <c r="M7" s="117">
        <v>19.34</v>
      </c>
      <c r="N7" s="117">
        <v>16.05</v>
      </c>
      <c r="O7" s="117">
        <v>59.92</v>
      </c>
      <c r="P7" s="117">
        <v>98.08</v>
      </c>
      <c r="Q7" s="117">
        <v>109.23</v>
      </c>
      <c r="R7" s="117">
        <v>117.2</v>
      </c>
      <c r="S7" s="117">
        <v>125.73</v>
      </c>
      <c r="T7" s="117">
        <v>134.99</v>
      </c>
      <c r="U7" s="117">
        <v>229.93</v>
      </c>
      <c r="V7" s="117">
        <v>204.2</v>
      </c>
      <c r="W7" s="117">
        <v>142.63</v>
      </c>
      <c r="X7" s="117">
        <v>130.61000000000001</v>
      </c>
      <c r="Y7" s="117">
        <v>113.28</v>
      </c>
      <c r="Z7" s="118"/>
      <c r="AA7" s="119">
        <f>IF(SUM(B7:Z7)&lt;&gt;0,AVERAGEIF(B7:Z7,"&lt;&gt;"""),"")</f>
        <v>109.72583333333336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0.1</v>
      </c>
      <c r="W15" s="133">
        <v>73.7</v>
      </c>
      <c r="X15" s="133"/>
      <c r="Y15" s="133"/>
      <c r="Z15" s="131"/>
      <c r="AA15" s="132">
        <f t="shared" si="0"/>
        <v>73.8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0.1</v>
      </c>
      <c r="W16" s="135">
        <f t="shared" si="1"/>
        <v>73.7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20.2</v>
      </c>
      <c r="R23" s="133">
        <v>75</v>
      </c>
      <c r="S23" s="133">
        <v>75.599999999999994</v>
      </c>
      <c r="T23" s="133">
        <v>35.700000000000003</v>
      </c>
      <c r="U23" s="133"/>
      <c r="V23" s="133"/>
      <c r="W23" s="133"/>
      <c r="X23" s="133">
        <v>27.3</v>
      </c>
      <c r="Y23" s="133"/>
      <c r="Z23" s="131"/>
      <c r="AA23" s="132">
        <f t="shared" si="2"/>
        <v>233.8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20.2</v>
      </c>
      <c r="R24" s="135">
        <f t="shared" si="3"/>
        <v>75</v>
      </c>
      <c r="S24" s="135">
        <f t="shared" si="3"/>
        <v>75.599999999999994</v>
      </c>
      <c r="T24" s="135">
        <f t="shared" si="3"/>
        <v>35.700000000000003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27.3</v>
      </c>
      <c r="Y24" s="135">
        <f t="shared" si="3"/>
        <v>0</v>
      </c>
      <c r="Z24" s="136" t="str">
        <f t="shared" si="3"/>
        <v/>
      </c>
      <c r="AA24" s="90">
        <f t="shared" si="2"/>
        <v>233.8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2024-08-30T13:30:00Z</dcterms:created>
  <dcterms:modified xsi:type="dcterms:W3CDTF">2024-08-30T13:30:02Z</dcterms:modified>
</cp:coreProperties>
</file>