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<sst xmlns="http://schemas.openxmlformats.org/spreadsheetml/2006/main" count="119" uniqueCount="54">
  <si>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29/08/2024 16:30:58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</si>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</sst>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8C-45F4-AB3D-E1119E45B50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8C-45F4-AB3D-E1119E45B50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0.68700000000000006</c:v>
                </c:pt>
                <c:pt idx="1">
                  <c:v>1.135</c:v>
                </c:pt>
                <c:pt idx="2">
                  <c:v>1.6739999999999999</c:v>
                </c:pt>
                <c:pt idx="3">
                  <c:v>2.7959999999999998</c:v>
                </c:pt>
                <c:pt idx="4">
                  <c:v>0.62</c:v>
                </c:pt>
                <c:pt idx="5">
                  <c:v>0.96199999999999997</c:v>
                </c:pt>
                <c:pt idx="7">
                  <c:v>3.4820000000000002</c:v>
                </c:pt>
                <c:pt idx="8">
                  <c:v>1.7110000000000001</c:v>
                </c:pt>
                <c:pt idx="11">
                  <c:v>0.18099999999999999</c:v>
                </c:pt>
                <c:pt idx="15">
                  <c:v>2.8010000000000002</c:v>
                </c:pt>
                <c:pt idx="17">
                  <c:v>3.0459999999999998</c:v>
                </c:pt>
                <c:pt idx="18">
                  <c:v>0.65100000000000002</c:v>
                </c:pt>
                <c:pt idx="19">
                  <c:v>5.8999999999999997E-2</c:v>
                </c:pt>
                <c:pt idx="23">
                  <c:v>0.69299999999999995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8C-45F4-AB3D-E1119E45B50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0.56299999999999994</c:v>
                </c:pt>
                <c:pt idx="3">
                  <c:v>0.47</c:v>
                </c:pt>
                <c:pt idx="5">
                  <c:v>2.0259999999999998</c:v>
                </c:pt>
                <c:pt idx="6">
                  <c:v>0.24</c:v>
                </c:pt>
                <c:pt idx="8">
                  <c:v>2.4E-2</c:v>
                </c:pt>
                <c:pt idx="9">
                  <c:v>16.286999999999999</c:v>
                </c:pt>
                <c:pt idx="10">
                  <c:v>16.838000000000001</c:v>
                </c:pt>
                <c:pt idx="11">
                  <c:v>16.085000000000001</c:v>
                </c:pt>
                <c:pt idx="12">
                  <c:v>13.282</c:v>
                </c:pt>
                <c:pt idx="13">
                  <c:v>15.554</c:v>
                </c:pt>
                <c:pt idx="14">
                  <c:v>12.442</c:v>
                </c:pt>
                <c:pt idx="15">
                  <c:v>5.0110000000000001</c:v>
                </c:pt>
                <c:pt idx="17">
                  <c:v>14.564</c:v>
                </c:pt>
                <c:pt idx="21">
                  <c:v>0.24000000000000002</c:v>
                </c:pt>
                <c:pt idx="23">
                  <c:v>2.9000000000000001E-2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8C-45F4-AB3D-E1119E45B50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B8C-45F4-AB3D-E1119E45B50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8C-45F4-AB3D-E1119E45B50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8C-45F4-AB3D-E1119E45B50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143</c:v>
                </c:pt>
                <c:pt idx="7">
                  <c:v>16.236000000000001</c:v>
                </c:pt>
                <c:pt idx="8">
                  <c:v>143</c:v>
                </c:pt>
                <c:pt idx="2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B8C-45F4-AB3D-E1119E45B50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B8C-45F4-AB3D-E1119E45B50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76.460000000000008</c:v>
                </c:pt>
                <c:pt idx="1">
                  <c:v>71.385999999999996</c:v>
                </c:pt>
                <c:pt idx="2">
                  <c:v>48.697000000000003</c:v>
                </c:pt>
                <c:pt idx="3">
                  <c:v>39.417999999999999</c:v>
                </c:pt>
                <c:pt idx="4">
                  <c:v>87.668000000000006</c:v>
                </c:pt>
                <c:pt idx="5">
                  <c:v>55.665999999999997</c:v>
                </c:pt>
                <c:pt idx="6">
                  <c:v>10</c:v>
                </c:pt>
                <c:pt idx="8">
                  <c:v>27.565999999999999</c:v>
                </c:pt>
                <c:pt idx="9">
                  <c:v>39.960999999999999</c:v>
                </c:pt>
                <c:pt idx="10">
                  <c:v>76.063999999999993</c:v>
                </c:pt>
                <c:pt idx="11">
                  <c:v>1.196</c:v>
                </c:pt>
                <c:pt idx="12">
                  <c:v>22.24</c:v>
                </c:pt>
                <c:pt idx="13">
                  <c:v>21.568999999999999</c:v>
                </c:pt>
                <c:pt idx="14">
                  <c:v>72.994</c:v>
                </c:pt>
                <c:pt idx="15">
                  <c:v>66.802999999999997</c:v>
                </c:pt>
                <c:pt idx="17">
                  <c:v>39.808999999999997</c:v>
                </c:pt>
                <c:pt idx="18">
                  <c:v>27.452000000000002</c:v>
                </c:pt>
                <c:pt idx="19">
                  <c:v>27.742000000000001</c:v>
                </c:pt>
                <c:pt idx="20">
                  <c:v>28.658999999999999</c:v>
                </c:pt>
                <c:pt idx="22">
                  <c:v>34.548999999999999</c:v>
                </c:pt>
                <c:pt idx="23">
                  <c:v>91.632999999999996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B8C-45F4-AB3D-E1119E45B50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26.7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219.3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209.7</c:v>
                </c:pt>
                <c:pt idx="21">
                  <c:v>158.19999999999999</c:v>
                </c:pt>
                <c:pt idx="22">
                  <c:v>77.7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8C-45F4-AB3D-E1119E45B50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5.41</c:v>
                </c:pt>
                <c:pt idx="1">
                  <c:v>4.302999999999999</c:v>
                </c:pt>
                <c:pt idx="2">
                  <c:v>4.6070000000000002</c:v>
                </c:pt>
                <c:pt idx="3">
                  <c:v>4.6890000000000001</c:v>
                </c:pt>
                <c:pt idx="4">
                  <c:v>4.8659999999999997</c:v>
                </c:pt>
                <c:pt idx="5">
                  <c:v>4.2300000000000004</c:v>
                </c:pt>
                <c:pt idx="6">
                  <c:v>6.2869999999999999</c:v>
                </c:pt>
                <c:pt idx="7">
                  <c:v>24.455000000000002</c:v>
                </c:pt>
                <c:pt idx="8">
                  <c:v>35.003000000000007</c:v>
                </c:pt>
                <c:pt idx="9">
                  <c:v>15.073</c:v>
                </c:pt>
                <c:pt idx="10">
                  <c:v>9.8439999999999994</c:v>
                </c:pt>
                <c:pt idx="11">
                  <c:v>6.4959999999999996</c:v>
                </c:pt>
                <c:pt idx="12">
                  <c:v>1.9570000000000001</c:v>
                </c:pt>
                <c:pt idx="13">
                  <c:v>1.825</c:v>
                </c:pt>
                <c:pt idx="14">
                  <c:v>1.9620000000000002</c:v>
                </c:pt>
                <c:pt idx="15">
                  <c:v>26.124000000000002</c:v>
                </c:pt>
                <c:pt idx="16">
                  <c:v>1.2729999999999999</c:v>
                </c:pt>
                <c:pt idx="17">
                  <c:v>8.3590000000000018</c:v>
                </c:pt>
                <c:pt idx="18">
                  <c:v>23.096</c:v>
                </c:pt>
                <c:pt idx="19">
                  <c:v>20.763999999999999</c:v>
                </c:pt>
                <c:pt idx="20">
                  <c:v>15.173999999999999</c:v>
                </c:pt>
                <c:pt idx="21">
                  <c:v>11.850999999999999</c:v>
                </c:pt>
                <c:pt idx="22">
                  <c:v>0.33299999999999996</c:v>
                </c:pt>
                <c:pt idx="23">
                  <c:v>0.93700000000000006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B8C-45F4-AB3D-E1119E45B50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B8C-45F4-AB3D-E1119E45B50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B8C-45F4-AB3D-E1119E45B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112.27</c:v>
                </c:pt>
                <c:pt idx="1">
                  <c:v>110.54</c:v>
                </c:pt>
                <c:pt idx="2">
                  <c:v>108.74</c:v>
                </c:pt>
                <c:pt idx="3">
                  <c:v>96.88</c:v>
                </c:pt>
                <c:pt idx="4">
                  <c:v>100.53</c:v>
                </c:pt>
                <c:pt idx="5">
                  <c:v>119</c:v>
                </c:pt>
                <c:pt idx="6">
                  <c:v>140</c:v>
                </c:pt>
                <c:pt idx="7">
                  <c:v>156.57</c:v>
                </c:pt>
                <c:pt idx="8">
                  <c:v>135.54</c:v>
                </c:pt>
                <c:pt idx="9">
                  <c:v>113.2</c:v>
                </c:pt>
                <c:pt idx="10">
                  <c:v>98.95</c:v>
                </c:pt>
                <c:pt idx="11">
                  <c:v>91</c:v>
                </c:pt>
                <c:pt idx="12">
                  <c:v>93.17</c:v>
                </c:pt>
                <c:pt idx="13">
                  <c:v>92.97</c:v>
                </c:pt>
                <c:pt idx="14">
                  <c:v>99.75</c:v>
                </c:pt>
                <c:pt idx="15">
                  <c:v>116.25</c:v>
                </c:pt>
                <c:pt idx="16">
                  <c:v>119.5</c:v>
                </c:pt>
                <c:pt idx="17">
                  <c:v>156.94</c:v>
                </c:pt>
                <c:pt idx="18">
                  <c:v>335.47</c:v>
                </c:pt>
                <c:pt idx="19">
                  <c:v>514.65</c:v>
                </c:pt>
                <c:pt idx="20">
                  <c:v>216.73</c:v>
                </c:pt>
                <c:pt idx="21">
                  <c:v>165</c:v>
                </c:pt>
                <c:pt idx="22">
                  <c:v>130.84</c:v>
                </c:pt>
                <c:pt idx="23">
                  <c:v>116.46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B8C-45F4-AB3D-E1119E45B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7F9-486C-B4E3-9DA19BF49B9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7F9-486C-B4E3-9DA19BF49B9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1.333</c:v>
                </c:pt>
                <c:pt idx="1">
                  <c:v>1.294</c:v>
                </c:pt>
                <c:pt idx="2">
                  <c:v>1.296</c:v>
                </c:pt>
                <c:pt idx="3">
                  <c:v>1.3420000000000001</c:v>
                </c:pt>
                <c:pt idx="4">
                  <c:v>1.349</c:v>
                </c:pt>
                <c:pt idx="5">
                  <c:v>1.3240000000000001</c:v>
                </c:pt>
                <c:pt idx="6">
                  <c:v>1.2909999999999999</c:v>
                </c:pt>
                <c:pt idx="8">
                  <c:v>1.706</c:v>
                </c:pt>
                <c:pt idx="9">
                  <c:v>1.7010000000000001</c:v>
                </c:pt>
                <c:pt idx="10">
                  <c:v>4.1740000000000004</c:v>
                </c:pt>
                <c:pt idx="11">
                  <c:v>4.1880000000000006</c:v>
                </c:pt>
                <c:pt idx="12">
                  <c:v>4.2029999999999994</c:v>
                </c:pt>
                <c:pt idx="13">
                  <c:v>4.1479999999999997</c:v>
                </c:pt>
                <c:pt idx="14">
                  <c:v>1.7510000000000001</c:v>
                </c:pt>
                <c:pt idx="15">
                  <c:v>1.8140000000000001</c:v>
                </c:pt>
                <c:pt idx="16">
                  <c:v>4.2829999999999995</c:v>
                </c:pt>
                <c:pt idx="17">
                  <c:v>1.841</c:v>
                </c:pt>
                <c:pt idx="18">
                  <c:v>1.8560000000000001</c:v>
                </c:pt>
                <c:pt idx="19">
                  <c:v>1.887</c:v>
                </c:pt>
                <c:pt idx="20">
                  <c:v>1.5309999999999999</c:v>
                </c:pt>
                <c:pt idx="21">
                  <c:v>2.637</c:v>
                </c:pt>
                <c:pt idx="22">
                  <c:v>1.407</c:v>
                </c:pt>
                <c:pt idx="23">
                  <c:v>1.3280000000000001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F9-486C-B4E3-9DA19BF49B9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2.08</c:v>
                </c:pt>
                <c:pt idx="1">
                  <c:v>1.9910000000000001</c:v>
                </c:pt>
                <c:pt idx="2">
                  <c:v>1.5990000000000002</c:v>
                </c:pt>
                <c:pt idx="3">
                  <c:v>1.5169999999999999</c:v>
                </c:pt>
                <c:pt idx="4">
                  <c:v>2.6080000000000001</c:v>
                </c:pt>
                <c:pt idx="5">
                  <c:v>0.98399999999999999</c:v>
                </c:pt>
                <c:pt idx="6">
                  <c:v>13.712999999999999</c:v>
                </c:pt>
                <c:pt idx="7">
                  <c:v>3.4279999999999999</c:v>
                </c:pt>
                <c:pt idx="8">
                  <c:v>2.3490000000000002</c:v>
                </c:pt>
                <c:pt idx="9">
                  <c:v>13.411999999999999</c:v>
                </c:pt>
                <c:pt idx="10">
                  <c:v>20.704000000000001</c:v>
                </c:pt>
                <c:pt idx="11">
                  <c:v>18.515000000000001</c:v>
                </c:pt>
                <c:pt idx="12">
                  <c:v>17.611000000000001</c:v>
                </c:pt>
                <c:pt idx="13">
                  <c:v>20.628999999999998</c:v>
                </c:pt>
                <c:pt idx="14">
                  <c:v>19.221</c:v>
                </c:pt>
                <c:pt idx="15">
                  <c:v>11.023999999999999</c:v>
                </c:pt>
                <c:pt idx="16">
                  <c:v>31.234999999999999</c:v>
                </c:pt>
                <c:pt idx="17">
                  <c:v>1.8559999999999999</c:v>
                </c:pt>
                <c:pt idx="18">
                  <c:v>7.2329999999999997</c:v>
                </c:pt>
                <c:pt idx="19">
                  <c:v>13.455</c:v>
                </c:pt>
                <c:pt idx="20">
                  <c:v>5.246999999999999</c:v>
                </c:pt>
                <c:pt idx="21">
                  <c:v>21.844999999999999</c:v>
                </c:pt>
                <c:pt idx="22">
                  <c:v>16.067</c:v>
                </c:pt>
                <c:pt idx="23">
                  <c:v>2.7149999999999999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F9-486C-B4E3-9DA19BF49B9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7F9-486C-B4E3-9DA19BF49B9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7F9-486C-B4E3-9DA19BF49B9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7F9-486C-B4E3-9DA19BF49B9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0">
                  <c:v>79.043999999999997</c:v>
                </c:pt>
                <c:pt idx="1">
                  <c:v>73.539000000000001</c:v>
                </c:pt>
                <c:pt idx="2">
                  <c:v>52.646000000000001</c:v>
                </c:pt>
                <c:pt idx="3">
                  <c:v>44.514000000000003</c:v>
                </c:pt>
                <c:pt idx="4">
                  <c:v>89.197000000000003</c:v>
                </c:pt>
                <c:pt idx="5">
                  <c:v>87.293000000000006</c:v>
                </c:pt>
                <c:pt idx="6">
                  <c:v>141.56399999999999</c:v>
                </c:pt>
                <c:pt idx="9">
                  <c:v>31.68</c:v>
                </c:pt>
                <c:pt idx="10">
                  <c:v>47.639000000000003</c:v>
                </c:pt>
                <c:pt idx="12">
                  <c:v>12.927</c:v>
                </c:pt>
                <c:pt idx="13">
                  <c:v>6.1</c:v>
                </c:pt>
                <c:pt idx="14">
                  <c:v>35.75</c:v>
                </c:pt>
                <c:pt idx="15">
                  <c:v>78.400999999999996</c:v>
                </c:pt>
                <c:pt idx="16">
                  <c:v>143</c:v>
                </c:pt>
                <c:pt idx="17">
                  <c:v>49.680999999999997</c:v>
                </c:pt>
                <c:pt idx="18">
                  <c:v>33.31</c:v>
                </c:pt>
                <c:pt idx="19">
                  <c:v>30.623000000000001</c:v>
                </c:pt>
                <c:pt idx="20">
                  <c:v>246.40899999999999</c:v>
                </c:pt>
                <c:pt idx="21">
                  <c:v>143</c:v>
                </c:pt>
                <c:pt idx="22">
                  <c:v>143</c:v>
                </c:pt>
                <c:pt idx="23">
                  <c:v>89.248999999999995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7F9-486C-B4E3-9DA19BF49B9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7F9-486C-B4E3-9DA19BF49B9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7F9-486C-B4E3-9DA19BF49B9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40.700000000000003</c:v>
                </c:pt>
                <c:pt idx="8">
                  <c:v>203.2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F9-486C-B4E3-9DA19BF49B9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0.1</c:v>
                </c:pt>
                <c:pt idx="9">
                  <c:v>24.528000000000002</c:v>
                </c:pt>
                <c:pt idx="10">
                  <c:v>30.228999999999999</c:v>
                </c:pt>
                <c:pt idx="11">
                  <c:v>1.2549999999999999</c:v>
                </c:pt>
                <c:pt idx="12">
                  <c:v>2.7380000000000004</c:v>
                </c:pt>
                <c:pt idx="13">
                  <c:v>8.0709999999999997</c:v>
                </c:pt>
                <c:pt idx="14">
                  <c:v>30.676000000000002</c:v>
                </c:pt>
                <c:pt idx="15">
                  <c:v>9.5</c:v>
                </c:pt>
                <c:pt idx="16">
                  <c:v>42.08</c:v>
                </c:pt>
                <c:pt idx="17">
                  <c:v>12.4</c:v>
                </c:pt>
                <c:pt idx="18">
                  <c:v>8.8000000000000007</c:v>
                </c:pt>
                <c:pt idx="19">
                  <c:v>2.6</c:v>
                </c:pt>
                <c:pt idx="20">
                  <c:v>0.34599999999999997</c:v>
                </c:pt>
                <c:pt idx="21">
                  <c:v>2.851</c:v>
                </c:pt>
                <c:pt idx="22">
                  <c:v>2.1029999999999998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7F9-486C-B4E3-9DA19BF49B9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7F9-486C-B4E3-9DA19BF49B9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7F9-486C-B4E3-9DA19BF49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112.27</c:v>
                </c:pt>
                <c:pt idx="1">
                  <c:v>110.54</c:v>
                </c:pt>
                <c:pt idx="2">
                  <c:v>108.74</c:v>
                </c:pt>
                <c:pt idx="3">
                  <c:v>96.88</c:v>
                </c:pt>
                <c:pt idx="4">
                  <c:v>100.53</c:v>
                </c:pt>
                <c:pt idx="5">
                  <c:v>119</c:v>
                </c:pt>
                <c:pt idx="6">
                  <c:v>140</c:v>
                </c:pt>
                <c:pt idx="7">
                  <c:v>156.57</c:v>
                </c:pt>
                <c:pt idx="8">
                  <c:v>135.54</c:v>
                </c:pt>
                <c:pt idx="9">
                  <c:v>113.2</c:v>
                </c:pt>
                <c:pt idx="10">
                  <c:v>98.95</c:v>
                </c:pt>
                <c:pt idx="11">
                  <c:v>91</c:v>
                </c:pt>
                <c:pt idx="12">
                  <c:v>93.17</c:v>
                </c:pt>
                <c:pt idx="13">
                  <c:v>92.97</c:v>
                </c:pt>
                <c:pt idx="14">
                  <c:v>99.75</c:v>
                </c:pt>
                <c:pt idx="15">
                  <c:v>116.25</c:v>
                </c:pt>
                <c:pt idx="16">
                  <c:v>119.5</c:v>
                </c:pt>
                <c:pt idx="17">
                  <c:v>156.94</c:v>
                </c:pt>
                <c:pt idx="18">
                  <c:v>335.47</c:v>
                </c:pt>
                <c:pt idx="19">
                  <c:v>514.65</c:v>
                </c:pt>
                <c:pt idx="20">
                  <c:v>216.73</c:v>
                </c:pt>
                <c:pt idx="21">
                  <c:v>165</c:v>
                </c:pt>
                <c:pt idx="22">
                  <c:v>130.84</c:v>
                </c:pt>
                <c:pt idx="23">
                  <c:v>116.46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7F9-486C-B4E3-9DA19BF49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82.557000000000002</v>
      </c>
      <c r="C4" s="18">
        <v>76.823999999999998</v>
      </c>
      <c r="D4" s="18">
        <v>55.541000000000004</v>
      </c>
      <c r="E4" s="18">
        <v>47.373000000000005</v>
      </c>
      <c r="F4" s="18">
        <v>93.153999999999996</v>
      </c>
      <c r="G4" s="18">
        <v>89.584000000000017</v>
      </c>
      <c r="H4" s="18">
        <v>159.52699999999999</v>
      </c>
      <c r="I4" s="18">
        <v>44.173000000000002</v>
      </c>
      <c r="J4" s="18">
        <v>207.304</v>
      </c>
      <c r="K4" s="18">
        <v>71.320999999999998</v>
      </c>
      <c r="L4" s="18">
        <v>102.746</v>
      </c>
      <c r="M4" s="18">
        <v>23.958000000000002</v>
      </c>
      <c r="N4" s="18">
        <v>37.478999999999999</v>
      </c>
      <c r="O4" s="18">
        <v>38.948</v>
      </c>
      <c r="P4" s="18">
        <v>87.397999999999996</v>
      </c>
      <c r="Q4" s="18">
        <v>100.73900000000002</v>
      </c>
      <c r="R4" s="18">
        <v>220.57300000000001</v>
      </c>
      <c r="S4" s="18">
        <v>65.778000000000006</v>
      </c>
      <c r="T4" s="18">
        <v>51.198999999999998</v>
      </c>
      <c r="U4" s="18">
        <v>48.565000000000005</v>
      </c>
      <c r="V4" s="18">
        <v>253.53299999999996</v>
      </c>
      <c r="W4" s="18">
        <v>170.29099999999997</v>
      </c>
      <c r="X4" s="18">
        <v>162.58199999999999</v>
      </c>
      <c r="Y4" s="18">
        <v>93.292000000000002</v>
      </c>
      <c r="Z4" s="19"/>
      <c r="AA4" s="20">
        <f>SUM(B4:Z4)</f>
        <v>2384.4390000000003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112.27</v>
      </c>
      <c r="C7" s="28">
        <v>110.54</v>
      </c>
      <c r="D7" s="28">
        <v>108.74</v>
      </c>
      <c r="E7" s="28">
        <v>96.88</v>
      </c>
      <c r="F7" s="28">
        <v>100.53</v>
      </c>
      <c r="G7" s="28">
        <v>119</v>
      </c>
      <c r="H7" s="28">
        <v>140</v>
      </c>
      <c r="I7" s="28">
        <v>156.57</v>
      </c>
      <c r="J7" s="28">
        <v>135.54</v>
      </c>
      <c r="K7" s="28">
        <v>113.2</v>
      </c>
      <c r="L7" s="28">
        <v>98.95</v>
      </c>
      <c r="M7" s="28">
        <v>91</v>
      </c>
      <c r="N7" s="28">
        <v>93.17</v>
      </c>
      <c r="O7" s="28">
        <v>92.97</v>
      </c>
      <c r="P7" s="28">
        <v>99.75</v>
      </c>
      <c r="Q7" s="28">
        <v>116.25</v>
      </c>
      <c r="R7" s="28">
        <v>119.5</v>
      </c>
      <c r="S7" s="28">
        <v>156.94</v>
      </c>
      <c r="T7" s="28">
        <v>335.47</v>
      </c>
      <c r="U7" s="28">
        <v>514.65</v>
      </c>
      <c r="V7" s="28">
        <v>216.73</v>
      </c>
      <c r="W7" s="28">
        <v>165</v>
      </c>
      <c r="X7" s="28">
        <v>130.84</v>
      </c>
      <c r="Y7" s="28">
        <v>116.46</v>
      </c>
      <c r="Z7" s="29"/>
      <c r="AA7" s="30">
        <f>IF(SUM(B7:Z7)&lt;&gt;0,AVERAGEIF(B7:Z7,"&lt;&gt;"""),"")</f>
        <v>147.53958333333335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143</v>
      </c>
      <c r="I10" s="42">
        <v>16.236000000000001</v>
      </c>
      <c r="J10" s="42">
        <v>143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50</v>
      </c>
      <c r="Y10" s="42"/>
      <c r="Z10" s="43"/>
      <c r="AA10" s="44">
        <f t="shared" ref="AA10:AA15" si="0">SUM(B10:Z10)</f>
        <v>352.23599999999999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76.460000000000008</v>
      </c>
      <c r="C12" s="52">
        <v>71.385999999999996</v>
      </c>
      <c r="D12" s="52">
        <v>48.697000000000003</v>
      </c>
      <c r="E12" s="52">
        <v>39.417999999999999</v>
      </c>
      <c r="F12" s="52">
        <v>87.668000000000006</v>
      </c>
      <c r="G12" s="52">
        <v>55.665999999999997</v>
      </c>
      <c r="H12" s="52">
        <v>10</v>
      </c>
      <c r="I12" s="52"/>
      <c r="J12" s="52">
        <v>27.565999999999999</v>
      </c>
      <c r="K12" s="52">
        <v>39.960999999999999</v>
      </c>
      <c r="L12" s="52">
        <v>76.063999999999993</v>
      </c>
      <c r="M12" s="52">
        <v>1.196</v>
      </c>
      <c r="N12" s="52">
        <v>22.24</v>
      </c>
      <c r="O12" s="52">
        <v>21.568999999999999</v>
      </c>
      <c r="P12" s="52">
        <v>72.994</v>
      </c>
      <c r="Q12" s="52">
        <v>66.802999999999997</v>
      </c>
      <c r="R12" s="52"/>
      <c r="S12" s="52">
        <v>39.808999999999997</v>
      </c>
      <c r="T12" s="52">
        <v>27.452000000000002</v>
      </c>
      <c r="U12" s="52">
        <v>27.742000000000001</v>
      </c>
      <c r="V12" s="52">
        <v>28.658999999999999</v>
      </c>
      <c r="W12" s="52"/>
      <c r="X12" s="52">
        <v>34.548999999999999</v>
      </c>
      <c r="Y12" s="52">
        <v>91.632999999999996</v>
      </c>
      <c r="Z12" s="53"/>
      <c r="AA12" s="54">
        <f t="shared" si="0"/>
        <v>967.53199999999993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5.41</v>
      </c>
      <c r="C14" s="57">
        <v>4.302999999999999</v>
      </c>
      <c r="D14" s="57">
        <v>4.6070000000000002</v>
      </c>
      <c r="E14" s="57">
        <v>4.6890000000000001</v>
      </c>
      <c r="F14" s="57">
        <v>4.8659999999999997</v>
      </c>
      <c r="G14" s="57">
        <v>4.2300000000000004</v>
      </c>
      <c r="H14" s="57">
        <v>6.2869999999999999</v>
      </c>
      <c r="I14" s="57">
        <v>24.455000000000002</v>
      </c>
      <c r="J14" s="57">
        <v>35.003000000000007</v>
      </c>
      <c r="K14" s="57">
        <v>15.073</v>
      </c>
      <c r="L14" s="57">
        <v>9.8439999999999994</v>
      </c>
      <c r="M14" s="57">
        <v>6.4959999999999996</v>
      </c>
      <c r="N14" s="57">
        <v>1.9570000000000001</v>
      </c>
      <c r="O14" s="57">
        <v>1.825</v>
      </c>
      <c r="P14" s="57">
        <v>1.9620000000000002</v>
      </c>
      <c r="Q14" s="57">
        <v>26.124000000000002</v>
      </c>
      <c r="R14" s="57">
        <v>1.2729999999999999</v>
      </c>
      <c r="S14" s="57">
        <v>8.3590000000000018</v>
      </c>
      <c r="T14" s="57">
        <v>23.096</v>
      </c>
      <c r="U14" s="57">
        <v>20.763999999999999</v>
      </c>
      <c r="V14" s="57">
        <v>15.173999999999999</v>
      </c>
      <c r="W14" s="57">
        <v>11.850999999999999</v>
      </c>
      <c r="X14" s="57">
        <v>0.33299999999999996</v>
      </c>
      <c r="Y14" s="57">
        <v>0.93700000000000006</v>
      </c>
      <c r="Z14" s="58"/>
      <c r="AA14" s="59">
        <f t="shared" si="0"/>
        <v>238.91800000000003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81.87</v>
      </c>
      <c r="C16" s="62">
        <f t="shared" si="1"/>
        <v>75.688999999999993</v>
      </c>
      <c r="D16" s="62">
        <f t="shared" si="1"/>
        <v>53.304000000000002</v>
      </c>
      <c r="E16" s="62">
        <f t="shared" si="1"/>
        <v>44.106999999999999</v>
      </c>
      <c r="F16" s="62">
        <f t="shared" si="1"/>
        <v>92.534000000000006</v>
      </c>
      <c r="G16" s="62">
        <f t="shared" si="1"/>
        <v>59.896000000000001</v>
      </c>
      <c r="H16" s="62">
        <f t="shared" si="1"/>
        <v>159.28700000000001</v>
      </c>
      <c r="I16" s="62">
        <f t="shared" si="1"/>
        <v>40.691000000000003</v>
      </c>
      <c r="J16" s="62">
        <f t="shared" si="1"/>
        <v>205.56900000000002</v>
      </c>
      <c r="K16" s="62">
        <f t="shared" si="1"/>
        <v>55.033999999999999</v>
      </c>
      <c r="L16" s="62">
        <f t="shared" si="1"/>
        <v>85.907999999999987</v>
      </c>
      <c r="M16" s="62">
        <f t="shared" si="1"/>
        <v>7.6919999999999993</v>
      </c>
      <c r="N16" s="62">
        <f t="shared" si="1"/>
        <v>24.196999999999999</v>
      </c>
      <c r="O16" s="62">
        <f t="shared" si="1"/>
        <v>23.393999999999998</v>
      </c>
      <c r="P16" s="62">
        <f t="shared" si="1"/>
        <v>74.956000000000003</v>
      </c>
      <c r="Q16" s="62">
        <f t="shared" si="1"/>
        <v>92.926999999999992</v>
      </c>
      <c r="R16" s="62">
        <f t="shared" si="1"/>
        <v>1.2729999999999999</v>
      </c>
      <c r="S16" s="62">
        <f t="shared" si="1"/>
        <v>48.167999999999999</v>
      </c>
      <c r="T16" s="62">
        <f t="shared" si="1"/>
        <v>50.548000000000002</v>
      </c>
      <c r="U16" s="62">
        <f t="shared" si="1"/>
        <v>48.506</v>
      </c>
      <c r="V16" s="62">
        <f t="shared" si="1"/>
        <v>43.832999999999998</v>
      </c>
      <c r="W16" s="62">
        <f t="shared" si="1"/>
        <v>11.850999999999999</v>
      </c>
      <c r="X16" s="62">
        <f t="shared" si="1"/>
        <v>84.882000000000005</v>
      </c>
      <c r="Y16" s="62">
        <f t="shared" si="1"/>
        <v>92.57</v>
      </c>
      <c r="Z16" s="63" t="str">
        <f t="shared" si="1"/>
        <v/>
      </c>
      <c r="AA16" s="64">
        <f>SUM(AA10:AA15)</f>
        <v>1558.6860000000001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0.68700000000000006</v>
      </c>
      <c r="C20" s="77">
        <v>1.135</v>
      </c>
      <c r="D20" s="77">
        <v>1.6739999999999999</v>
      </c>
      <c r="E20" s="77">
        <v>2.7959999999999998</v>
      </c>
      <c r="F20" s="77">
        <v>0.62</v>
      </c>
      <c r="G20" s="77">
        <v>0.96199999999999997</v>
      </c>
      <c r="H20" s="77"/>
      <c r="I20" s="77">
        <v>3.4820000000000002</v>
      </c>
      <c r="J20" s="77">
        <v>1.7110000000000001</v>
      </c>
      <c r="K20" s="77"/>
      <c r="L20" s="77"/>
      <c r="M20" s="77">
        <v>0.18099999999999999</v>
      </c>
      <c r="N20" s="77"/>
      <c r="O20" s="77"/>
      <c r="P20" s="77"/>
      <c r="Q20" s="77">
        <v>2.8010000000000002</v>
      </c>
      <c r="R20" s="77"/>
      <c r="S20" s="77">
        <v>3.0459999999999998</v>
      </c>
      <c r="T20" s="77">
        <v>0.65100000000000002</v>
      </c>
      <c r="U20" s="77">
        <v>5.8999999999999997E-2</v>
      </c>
      <c r="V20" s="77"/>
      <c r="W20" s="77"/>
      <c r="X20" s="77"/>
      <c r="Y20" s="77">
        <v>0.69299999999999995</v>
      </c>
      <c r="Z20" s="78"/>
      <c r="AA20" s="79">
        <f t="shared" si="2"/>
        <v>20.498000000000001</v>
      </c>
    </row>
    <row r="21" spans="1:27" ht="24.95" customHeight="1" x14ac:dyDescent="0.2">
      <c r="A21" s="75" t="s">
        <v>16</v>
      </c>
      <c r="B21" s="80"/>
      <c r="C21" s="81"/>
      <c r="D21" s="81">
        <v>0.56299999999999994</v>
      </c>
      <c r="E21" s="81">
        <v>0.47</v>
      </c>
      <c r="F21" s="81"/>
      <c r="G21" s="81">
        <v>2.0259999999999998</v>
      </c>
      <c r="H21" s="81">
        <v>0.24</v>
      </c>
      <c r="I21" s="81"/>
      <c r="J21" s="81">
        <v>2.4E-2</v>
      </c>
      <c r="K21" s="81">
        <v>16.286999999999999</v>
      </c>
      <c r="L21" s="81">
        <v>16.838000000000001</v>
      </c>
      <c r="M21" s="81">
        <v>16.085000000000001</v>
      </c>
      <c r="N21" s="81">
        <v>13.282</v>
      </c>
      <c r="O21" s="81">
        <v>15.554</v>
      </c>
      <c r="P21" s="81">
        <v>12.442</v>
      </c>
      <c r="Q21" s="81">
        <v>5.0110000000000001</v>
      </c>
      <c r="R21" s="81"/>
      <c r="S21" s="81">
        <v>14.564</v>
      </c>
      <c r="T21" s="81"/>
      <c r="U21" s="81"/>
      <c r="V21" s="81"/>
      <c r="W21" s="81">
        <v>0.24000000000000002</v>
      </c>
      <c r="X21" s="81"/>
      <c r="Y21" s="81">
        <v>2.9000000000000001E-2</v>
      </c>
      <c r="Z21" s="78"/>
      <c r="AA21" s="79">
        <f t="shared" si="2"/>
        <v>113.65499999999999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0.68700000000000006</v>
      </c>
      <c r="C26" s="88">
        <f t="shared" si="3"/>
        <v>1.135</v>
      </c>
      <c r="D26" s="88">
        <f t="shared" si="3"/>
        <v>2.2370000000000001</v>
      </c>
      <c r="E26" s="88">
        <f t="shared" si="3"/>
        <v>3.266</v>
      </c>
      <c r="F26" s="88">
        <f t="shared" si="3"/>
        <v>0.62</v>
      </c>
      <c r="G26" s="88">
        <f t="shared" si="3"/>
        <v>2.9879999999999995</v>
      </c>
      <c r="H26" s="88">
        <f t="shared" si="3"/>
        <v>0.24</v>
      </c>
      <c r="I26" s="88">
        <f t="shared" si="3"/>
        <v>3.4820000000000002</v>
      </c>
      <c r="J26" s="88">
        <f t="shared" si="3"/>
        <v>1.7350000000000001</v>
      </c>
      <c r="K26" s="88">
        <f t="shared" si="3"/>
        <v>16.286999999999999</v>
      </c>
      <c r="L26" s="88">
        <f t="shared" si="3"/>
        <v>16.838000000000001</v>
      </c>
      <c r="M26" s="88">
        <f t="shared" si="3"/>
        <v>16.266000000000002</v>
      </c>
      <c r="N26" s="88">
        <f t="shared" si="3"/>
        <v>13.282</v>
      </c>
      <c r="O26" s="88">
        <f t="shared" si="3"/>
        <v>15.554</v>
      </c>
      <c r="P26" s="88">
        <f t="shared" si="3"/>
        <v>12.442</v>
      </c>
      <c r="Q26" s="88">
        <f t="shared" si="3"/>
        <v>7.8120000000000003</v>
      </c>
      <c r="R26" s="88">
        <f t="shared" si="3"/>
        <v>0</v>
      </c>
      <c r="S26" s="88">
        <f t="shared" si="3"/>
        <v>17.61</v>
      </c>
      <c r="T26" s="88">
        <f t="shared" si="3"/>
        <v>0.65100000000000002</v>
      </c>
      <c r="U26" s="88">
        <f t="shared" si="3"/>
        <v>5.8999999999999997E-2</v>
      </c>
      <c r="V26" s="88">
        <f t="shared" si="3"/>
        <v>0</v>
      </c>
      <c r="W26" s="88">
        <f t="shared" si="3"/>
        <v>0.24000000000000002</v>
      </c>
      <c r="X26" s="88">
        <f t="shared" si="3"/>
        <v>0</v>
      </c>
      <c r="Y26" s="88">
        <f t="shared" si="3"/>
        <v>0.72199999999999998</v>
      </c>
      <c r="Z26" s="89" t="str">
        <f t="shared" si="3"/>
        <v/>
      </c>
      <c r="AA26" s="90">
        <f>SUM(AA19:AA25)</f>
        <v>134.15299999999999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82.557000000000002</v>
      </c>
      <c r="C30" s="77">
        <v>76.823999999999998</v>
      </c>
      <c r="D30" s="77">
        <v>55.540999999999997</v>
      </c>
      <c r="E30" s="77">
        <v>47.372999999999998</v>
      </c>
      <c r="F30" s="77">
        <v>93.153999999999996</v>
      </c>
      <c r="G30" s="77">
        <v>62.884</v>
      </c>
      <c r="H30" s="77">
        <v>159.52699999999999</v>
      </c>
      <c r="I30" s="77">
        <v>44.173000000000002</v>
      </c>
      <c r="J30" s="77">
        <v>207.304</v>
      </c>
      <c r="K30" s="77">
        <v>71.320999999999998</v>
      </c>
      <c r="L30" s="77">
        <v>102.746</v>
      </c>
      <c r="M30" s="77">
        <v>23.957999999999998</v>
      </c>
      <c r="N30" s="77">
        <v>37.478999999999999</v>
      </c>
      <c r="O30" s="77">
        <v>38.948</v>
      </c>
      <c r="P30" s="77">
        <v>87.397999999999996</v>
      </c>
      <c r="Q30" s="77">
        <v>100.739</v>
      </c>
      <c r="R30" s="77">
        <v>1.2729999999999999</v>
      </c>
      <c r="S30" s="77">
        <v>65.778000000000006</v>
      </c>
      <c r="T30" s="77">
        <v>51.198999999999998</v>
      </c>
      <c r="U30" s="77">
        <v>48.564999999999998</v>
      </c>
      <c r="V30" s="77">
        <v>43.832999999999998</v>
      </c>
      <c r="W30" s="77">
        <v>12.090999999999999</v>
      </c>
      <c r="X30" s="77">
        <v>84.882000000000005</v>
      </c>
      <c r="Y30" s="77">
        <v>93.292000000000002</v>
      </c>
      <c r="Z30" s="78"/>
      <c r="AA30" s="79">
        <f>SUM(B30:Z30)</f>
        <v>1692.8390000000002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82.557000000000002</v>
      </c>
      <c r="C32" s="62">
        <f t="shared" ref="C32:Z32" si="4">IF(LEN(C$2)&gt;0,SUM(C29:C31),"")</f>
        <v>76.823999999999998</v>
      </c>
      <c r="D32" s="62">
        <f t="shared" si="4"/>
        <v>55.540999999999997</v>
      </c>
      <c r="E32" s="62">
        <f t="shared" si="4"/>
        <v>47.372999999999998</v>
      </c>
      <c r="F32" s="62">
        <f t="shared" si="4"/>
        <v>93.153999999999996</v>
      </c>
      <c r="G32" s="62">
        <f t="shared" si="4"/>
        <v>62.884</v>
      </c>
      <c r="H32" s="62">
        <f t="shared" si="4"/>
        <v>159.52699999999999</v>
      </c>
      <c r="I32" s="62">
        <f t="shared" si="4"/>
        <v>44.173000000000002</v>
      </c>
      <c r="J32" s="62">
        <f t="shared" si="4"/>
        <v>207.304</v>
      </c>
      <c r="K32" s="62">
        <f t="shared" si="4"/>
        <v>71.320999999999998</v>
      </c>
      <c r="L32" s="62">
        <f t="shared" si="4"/>
        <v>102.746</v>
      </c>
      <c r="M32" s="62">
        <f t="shared" si="4"/>
        <v>23.957999999999998</v>
      </c>
      <c r="N32" s="62">
        <f t="shared" si="4"/>
        <v>37.478999999999999</v>
      </c>
      <c r="O32" s="62">
        <f t="shared" si="4"/>
        <v>38.948</v>
      </c>
      <c r="P32" s="62">
        <f t="shared" si="4"/>
        <v>87.397999999999996</v>
      </c>
      <c r="Q32" s="62">
        <f t="shared" si="4"/>
        <v>100.739</v>
      </c>
      <c r="R32" s="62">
        <f t="shared" si="4"/>
        <v>1.2729999999999999</v>
      </c>
      <c r="S32" s="62">
        <f t="shared" si="4"/>
        <v>65.778000000000006</v>
      </c>
      <c r="T32" s="62">
        <f t="shared" si="4"/>
        <v>51.198999999999998</v>
      </c>
      <c r="U32" s="62">
        <f t="shared" si="4"/>
        <v>48.564999999999998</v>
      </c>
      <c r="V32" s="62">
        <f t="shared" si="4"/>
        <v>43.832999999999998</v>
      </c>
      <c r="W32" s="62">
        <f t="shared" si="4"/>
        <v>12.090999999999999</v>
      </c>
      <c r="X32" s="62">
        <f t="shared" si="4"/>
        <v>84.882000000000005</v>
      </c>
      <c r="Y32" s="62">
        <f t="shared" si="4"/>
        <v>93.292000000000002</v>
      </c>
      <c r="Z32" s="63" t="str">
        <f t="shared" si="4"/>
        <v/>
      </c>
      <c r="AA32" s="64">
        <f>SUM(AA29:AA31)</f>
        <v>1692.8390000000002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26.7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219.3</v>
      </c>
      <c r="S39" s="99"/>
      <c r="T39" s="99"/>
      <c r="U39" s="99"/>
      <c r="V39" s="99">
        <v>209.7</v>
      </c>
      <c r="W39" s="99">
        <v>158.19999999999999</v>
      </c>
      <c r="X39" s="99">
        <v>77.7</v>
      </c>
      <c r="Y39" s="99"/>
      <c r="Z39" s="100"/>
      <c r="AA39" s="79">
        <f t="shared" si="5"/>
        <v>691.6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26.7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219.3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209.7</v>
      </c>
      <c r="W40" s="88">
        <f t="shared" si="6"/>
        <v>158.19999999999999</v>
      </c>
      <c r="X40" s="88">
        <f t="shared" si="6"/>
        <v>77.7</v>
      </c>
      <c r="Y40" s="88">
        <f t="shared" si="6"/>
        <v>0</v>
      </c>
      <c r="Z40" s="89" t="str">
        <f t="shared" si="6"/>
        <v/>
      </c>
      <c r="AA40" s="90">
        <f t="shared" si="5"/>
        <v>691.6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26.7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219.3</v>
      </c>
      <c r="S47" s="99"/>
      <c r="T47" s="99"/>
      <c r="U47" s="99"/>
      <c r="V47" s="99">
        <v>209.7</v>
      </c>
      <c r="W47" s="99">
        <v>158.19999999999999</v>
      </c>
      <c r="X47" s="99">
        <v>77.7</v>
      </c>
      <c r="Y47" s="99"/>
      <c r="Z47" s="100"/>
      <c r="AA47" s="79">
        <f t="shared" si="7"/>
        <v>691.6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26.7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219.3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209.7</v>
      </c>
      <c r="W49" s="88">
        <f t="shared" si="8"/>
        <v>158.19999999999999</v>
      </c>
      <c r="X49" s="88">
        <f t="shared" si="8"/>
        <v>77.7</v>
      </c>
      <c r="Y49" s="88">
        <f t="shared" si="8"/>
        <v>0</v>
      </c>
      <c r="Z49" s="89" t="str">
        <f t="shared" si="8"/>
        <v/>
      </c>
      <c r="AA49" s="90">
        <f t="shared" si="7"/>
        <v>691.6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82.557000000000002</v>
      </c>
      <c r="C52" s="88">
        <f t="shared" si="10"/>
        <v>76.823999999999998</v>
      </c>
      <c r="D52" s="88">
        <f t="shared" si="10"/>
        <v>55.541000000000004</v>
      </c>
      <c r="E52" s="88">
        <f t="shared" si="10"/>
        <v>47.372999999999998</v>
      </c>
      <c r="F52" s="88">
        <f t="shared" si="10"/>
        <v>93.154000000000011</v>
      </c>
      <c r="G52" s="88">
        <f t="shared" si="10"/>
        <v>89.584000000000003</v>
      </c>
      <c r="H52" s="88">
        <f t="shared" si="10"/>
        <v>159.52700000000002</v>
      </c>
      <c r="I52" s="88">
        <f t="shared" si="10"/>
        <v>44.173000000000002</v>
      </c>
      <c r="J52" s="88">
        <f t="shared" si="10"/>
        <v>207.30400000000003</v>
      </c>
      <c r="K52" s="88">
        <f t="shared" si="10"/>
        <v>71.320999999999998</v>
      </c>
      <c r="L52" s="88">
        <f t="shared" si="10"/>
        <v>102.74599999999998</v>
      </c>
      <c r="M52" s="88">
        <f t="shared" si="10"/>
        <v>23.958000000000002</v>
      </c>
      <c r="N52" s="88">
        <f t="shared" si="10"/>
        <v>37.478999999999999</v>
      </c>
      <c r="O52" s="88">
        <f t="shared" si="10"/>
        <v>38.948</v>
      </c>
      <c r="P52" s="88">
        <f t="shared" si="10"/>
        <v>87.397999999999996</v>
      </c>
      <c r="Q52" s="88">
        <f t="shared" si="10"/>
        <v>100.73899999999999</v>
      </c>
      <c r="R52" s="88">
        <f t="shared" si="10"/>
        <v>220.57300000000001</v>
      </c>
      <c r="S52" s="88">
        <f t="shared" si="10"/>
        <v>65.777999999999992</v>
      </c>
      <c r="T52" s="88">
        <f t="shared" si="10"/>
        <v>51.199000000000005</v>
      </c>
      <c r="U52" s="88">
        <f t="shared" si="10"/>
        <v>48.564999999999998</v>
      </c>
      <c r="V52" s="88">
        <f t="shared" si="10"/>
        <v>253.53299999999999</v>
      </c>
      <c r="W52" s="88">
        <f t="shared" si="10"/>
        <v>170.291</v>
      </c>
      <c r="X52" s="88">
        <f t="shared" si="10"/>
        <v>162.58199999999999</v>
      </c>
      <c r="Y52" s="88">
        <f t="shared" si="10"/>
        <v>93.291999999999987</v>
      </c>
      <c r="Z52" s="89" t="str">
        <f t="shared" si="10"/>
        <v/>
      </c>
      <c r="AA52" s="104">
        <f>SUM(B52:Z52)</f>
        <v>2384.4390000000003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82.556999999999988</v>
      </c>
      <c r="C4" s="18">
        <v>76.823999999999998</v>
      </c>
      <c r="D4" s="18">
        <v>55.541000000000004</v>
      </c>
      <c r="E4" s="18">
        <v>47.373000000000005</v>
      </c>
      <c r="F4" s="18">
        <v>93.154000000000011</v>
      </c>
      <c r="G4" s="18">
        <v>89.600999999999999</v>
      </c>
      <c r="H4" s="18">
        <v>159.56799999999998</v>
      </c>
      <c r="I4" s="18">
        <v>44.128</v>
      </c>
      <c r="J4" s="18">
        <v>207.25499999999997</v>
      </c>
      <c r="K4" s="18">
        <v>71.320999999999998</v>
      </c>
      <c r="L4" s="18">
        <v>102.74600000000001</v>
      </c>
      <c r="M4" s="18">
        <v>23.957999999999998</v>
      </c>
      <c r="N4" s="18">
        <v>37.479000000000006</v>
      </c>
      <c r="O4" s="18">
        <v>38.948</v>
      </c>
      <c r="P4" s="18">
        <v>87.397999999999996</v>
      </c>
      <c r="Q4" s="18">
        <v>100.739</v>
      </c>
      <c r="R4" s="18">
        <v>220.59799999999996</v>
      </c>
      <c r="S4" s="18">
        <v>65.777999999999992</v>
      </c>
      <c r="T4" s="18">
        <v>51.198999999999998</v>
      </c>
      <c r="U4" s="18">
        <v>48.564999999999998</v>
      </c>
      <c r="V4" s="18">
        <v>253.53299999999999</v>
      </c>
      <c r="W4" s="18">
        <v>170.33300000000003</v>
      </c>
      <c r="X4" s="18">
        <v>162.57700000000003</v>
      </c>
      <c r="Y4" s="18">
        <v>93.291999999999987</v>
      </c>
      <c r="Z4" s="19"/>
      <c r="AA4" s="20">
        <f>SUM(B4:Z4)</f>
        <v>2384.4650000000001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112.27</v>
      </c>
      <c r="C7" s="28">
        <v>110.54</v>
      </c>
      <c r="D7" s="28">
        <v>108.74</v>
      </c>
      <c r="E7" s="28">
        <v>96.88</v>
      </c>
      <c r="F7" s="28">
        <v>100.53</v>
      </c>
      <c r="G7" s="28">
        <v>119</v>
      </c>
      <c r="H7" s="28">
        <v>140</v>
      </c>
      <c r="I7" s="28">
        <v>156.57</v>
      </c>
      <c r="J7" s="28">
        <v>135.54</v>
      </c>
      <c r="K7" s="28">
        <v>113.2</v>
      </c>
      <c r="L7" s="28">
        <v>98.95</v>
      </c>
      <c r="M7" s="28">
        <v>91</v>
      </c>
      <c r="N7" s="28">
        <v>93.17</v>
      </c>
      <c r="O7" s="28">
        <v>92.97</v>
      </c>
      <c r="P7" s="28">
        <v>99.75</v>
      </c>
      <c r="Q7" s="28">
        <v>116.25</v>
      </c>
      <c r="R7" s="28">
        <v>119.5</v>
      </c>
      <c r="S7" s="28">
        <v>156.94</v>
      </c>
      <c r="T7" s="28">
        <v>335.47</v>
      </c>
      <c r="U7" s="28">
        <v>514.65</v>
      </c>
      <c r="V7" s="28">
        <v>216.73</v>
      </c>
      <c r="W7" s="28">
        <v>165</v>
      </c>
      <c r="X7" s="28">
        <v>130.84</v>
      </c>
      <c r="Y7" s="28">
        <v>116.46</v>
      </c>
      <c r="Z7" s="29"/>
      <c r="AA7" s="30">
        <f>IF(SUM(B7:Z7)&lt;&gt;0,AVERAGEIF(B7:Z7,"&lt;&gt;"""),"")</f>
        <v>147.53958333333335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79.043999999999997</v>
      </c>
      <c r="C10" s="42">
        <v>73.539000000000001</v>
      </c>
      <c r="D10" s="42">
        <v>52.646000000000001</v>
      </c>
      <c r="E10" s="42">
        <v>44.514000000000003</v>
      </c>
      <c r="F10" s="42">
        <v>89.197000000000003</v>
      </c>
      <c r="G10" s="42">
        <v>87.293000000000006</v>
      </c>
      <c r="H10" s="42">
        <v>141.56399999999999</v>
      </c>
      <c r="I10" s="42"/>
      <c r="J10" s="42"/>
      <c r="K10" s="42">
        <v>31.68</v>
      </c>
      <c r="L10" s="42">
        <v>47.639000000000003</v>
      </c>
      <c r="M10" s="42"/>
      <c r="N10" s="42">
        <v>12.927</v>
      </c>
      <c r="O10" s="42">
        <v>6.1</v>
      </c>
      <c r="P10" s="42">
        <v>35.75</v>
      </c>
      <c r="Q10" s="42">
        <v>78.400999999999996</v>
      </c>
      <c r="R10" s="42">
        <v>143</v>
      </c>
      <c r="S10" s="42">
        <v>49.680999999999997</v>
      </c>
      <c r="T10" s="42">
        <v>33.31</v>
      </c>
      <c r="U10" s="42">
        <v>30.623000000000001</v>
      </c>
      <c r="V10" s="42">
        <v>246.40899999999999</v>
      </c>
      <c r="W10" s="42">
        <v>143</v>
      </c>
      <c r="X10" s="42">
        <v>143</v>
      </c>
      <c r="Y10" s="42">
        <v>89.248999999999995</v>
      </c>
      <c r="Z10" s="43"/>
      <c r="AA10" s="44">
        <f t="shared" ref="AA10:AA15" si="0">SUM(B10:Z10)</f>
        <v>1658.566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</v>
      </c>
      <c r="C14" s="57"/>
      <c r="D14" s="57"/>
      <c r="E14" s="57"/>
      <c r="F14" s="57"/>
      <c r="G14" s="57"/>
      <c r="H14" s="57"/>
      <c r="I14" s="57"/>
      <c r="J14" s="57"/>
      <c r="K14" s="57">
        <v>24.528000000000002</v>
      </c>
      <c r="L14" s="57">
        <v>30.228999999999999</v>
      </c>
      <c r="M14" s="57">
        <v>1.2549999999999999</v>
      </c>
      <c r="N14" s="57">
        <v>2.7380000000000004</v>
      </c>
      <c r="O14" s="57">
        <v>8.0709999999999997</v>
      </c>
      <c r="P14" s="57">
        <v>30.676000000000002</v>
      </c>
      <c r="Q14" s="57">
        <v>9.5</v>
      </c>
      <c r="R14" s="57">
        <v>42.08</v>
      </c>
      <c r="S14" s="57">
        <v>12.4</v>
      </c>
      <c r="T14" s="57">
        <v>8.8000000000000007</v>
      </c>
      <c r="U14" s="57">
        <v>2.6</v>
      </c>
      <c r="V14" s="57">
        <v>0.34599999999999997</v>
      </c>
      <c r="W14" s="57">
        <v>2.851</v>
      </c>
      <c r="X14" s="57">
        <v>2.1029999999999998</v>
      </c>
      <c r="Y14" s="57"/>
      <c r="Z14" s="58"/>
      <c r="AA14" s="59">
        <f t="shared" si="0"/>
        <v>178.27700000000004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79.143999999999991</v>
      </c>
      <c r="C16" s="62">
        <f t="shared" ref="C16:Z16" si="1">IF(LEN(C$2)&gt;0,SUM(C10:C15),"")</f>
        <v>73.539000000000001</v>
      </c>
      <c r="D16" s="62">
        <f t="shared" si="1"/>
        <v>52.646000000000001</v>
      </c>
      <c r="E16" s="62">
        <f t="shared" si="1"/>
        <v>44.514000000000003</v>
      </c>
      <c r="F16" s="62">
        <f t="shared" si="1"/>
        <v>89.197000000000003</v>
      </c>
      <c r="G16" s="62">
        <f t="shared" si="1"/>
        <v>87.293000000000006</v>
      </c>
      <c r="H16" s="62">
        <f t="shared" si="1"/>
        <v>141.56399999999999</v>
      </c>
      <c r="I16" s="62">
        <f t="shared" si="1"/>
        <v>0</v>
      </c>
      <c r="J16" s="62">
        <f t="shared" si="1"/>
        <v>0</v>
      </c>
      <c r="K16" s="62">
        <f t="shared" si="1"/>
        <v>56.207999999999998</v>
      </c>
      <c r="L16" s="62">
        <f t="shared" si="1"/>
        <v>77.867999999999995</v>
      </c>
      <c r="M16" s="62">
        <f t="shared" si="1"/>
        <v>1.2549999999999999</v>
      </c>
      <c r="N16" s="62">
        <f t="shared" si="1"/>
        <v>15.664999999999999</v>
      </c>
      <c r="O16" s="62">
        <f t="shared" si="1"/>
        <v>14.170999999999999</v>
      </c>
      <c r="P16" s="62">
        <f t="shared" si="1"/>
        <v>66.426000000000002</v>
      </c>
      <c r="Q16" s="62">
        <f t="shared" si="1"/>
        <v>87.900999999999996</v>
      </c>
      <c r="R16" s="62">
        <f t="shared" si="1"/>
        <v>185.07999999999998</v>
      </c>
      <c r="S16" s="62">
        <f t="shared" si="1"/>
        <v>62.080999999999996</v>
      </c>
      <c r="T16" s="62">
        <f t="shared" si="1"/>
        <v>42.11</v>
      </c>
      <c r="U16" s="62">
        <f t="shared" si="1"/>
        <v>33.222999999999999</v>
      </c>
      <c r="V16" s="62">
        <f t="shared" si="1"/>
        <v>246.755</v>
      </c>
      <c r="W16" s="62">
        <f t="shared" si="1"/>
        <v>145.851</v>
      </c>
      <c r="X16" s="62">
        <f t="shared" si="1"/>
        <v>145.10300000000001</v>
      </c>
      <c r="Y16" s="62">
        <f t="shared" si="1"/>
        <v>89.248999999999995</v>
      </c>
      <c r="Z16" s="63" t="str">
        <f t="shared" si="1"/>
        <v/>
      </c>
      <c r="AA16" s="64">
        <f>SUM(AA10:AA15)</f>
        <v>1836.8430000000001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1.333</v>
      </c>
      <c r="C20" s="77">
        <v>1.294</v>
      </c>
      <c r="D20" s="77">
        <v>1.296</v>
      </c>
      <c r="E20" s="77">
        <v>1.3420000000000001</v>
      </c>
      <c r="F20" s="77">
        <v>1.349</v>
      </c>
      <c r="G20" s="77">
        <v>1.3240000000000001</v>
      </c>
      <c r="H20" s="77">
        <v>1.2909999999999999</v>
      </c>
      <c r="I20" s="77"/>
      <c r="J20" s="77">
        <v>1.706</v>
      </c>
      <c r="K20" s="77">
        <v>1.7010000000000001</v>
      </c>
      <c r="L20" s="77">
        <v>4.1740000000000004</v>
      </c>
      <c r="M20" s="77">
        <v>4.1880000000000006</v>
      </c>
      <c r="N20" s="77">
        <v>4.2029999999999994</v>
      </c>
      <c r="O20" s="77">
        <v>4.1479999999999997</v>
      </c>
      <c r="P20" s="77">
        <v>1.7510000000000001</v>
      </c>
      <c r="Q20" s="77">
        <v>1.8140000000000001</v>
      </c>
      <c r="R20" s="77">
        <v>4.2829999999999995</v>
      </c>
      <c r="S20" s="77">
        <v>1.841</v>
      </c>
      <c r="T20" s="77">
        <v>1.8560000000000001</v>
      </c>
      <c r="U20" s="77">
        <v>1.887</v>
      </c>
      <c r="V20" s="77">
        <v>1.5309999999999999</v>
      </c>
      <c r="W20" s="77">
        <v>2.637</v>
      </c>
      <c r="X20" s="77">
        <v>1.407</v>
      </c>
      <c r="Y20" s="77">
        <v>1.3280000000000001</v>
      </c>
      <c r="Z20" s="78"/>
      <c r="AA20" s="79">
        <f t="shared" si="2"/>
        <v>49.684000000000012</v>
      </c>
    </row>
    <row r="21" spans="1:27" ht="24.95" customHeight="1" x14ac:dyDescent="0.2">
      <c r="A21" s="75" t="s">
        <v>16</v>
      </c>
      <c r="B21" s="80">
        <v>2.08</v>
      </c>
      <c r="C21" s="81">
        <v>1.9910000000000001</v>
      </c>
      <c r="D21" s="81">
        <v>1.5990000000000002</v>
      </c>
      <c r="E21" s="81">
        <v>1.5169999999999999</v>
      </c>
      <c r="F21" s="81">
        <v>2.6080000000000001</v>
      </c>
      <c r="G21" s="81">
        <v>0.98399999999999999</v>
      </c>
      <c r="H21" s="81">
        <v>13.712999999999999</v>
      </c>
      <c r="I21" s="81">
        <v>3.4279999999999999</v>
      </c>
      <c r="J21" s="81">
        <v>2.3490000000000002</v>
      </c>
      <c r="K21" s="81">
        <v>13.411999999999999</v>
      </c>
      <c r="L21" s="81">
        <v>20.704000000000001</v>
      </c>
      <c r="M21" s="81">
        <v>18.515000000000001</v>
      </c>
      <c r="N21" s="81">
        <v>17.611000000000001</v>
      </c>
      <c r="O21" s="81">
        <v>20.628999999999998</v>
      </c>
      <c r="P21" s="81">
        <v>19.221</v>
      </c>
      <c r="Q21" s="81">
        <v>11.023999999999999</v>
      </c>
      <c r="R21" s="81">
        <v>31.234999999999999</v>
      </c>
      <c r="S21" s="81">
        <v>1.8559999999999999</v>
      </c>
      <c r="T21" s="81">
        <v>7.2329999999999997</v>
      </c>
      <c r="U21" s="81">
        <v>13.455</v>
      </c>
      <c r="V21" s="81">
        <v>5.246999999999999</v>
      </c>
      <c r="W21" s="81">
        <v>21.844999999999999</v>
      </c>
      <c r="X21" s="81">
        <v>16.067</v>
      </c>
      <c r="Y21" s="81">
        <v>2.7149999999999999</v>
      </c>
      <c r="Z21" s="78"/>
      <c r="AA21" s="79">
        <f t="shared" si="2"/>
        <v>251.03800000000001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3.4130000000000003</v>
      </c>
      <c r="C26" s="88">
        <f t="shared" ref="C26:Z26" si="3">IF(LEN(C$2)&gt;0,SUM(C19:C25),"")</f>
        <v>3.2850000000000001</v>
      </c>
      <c r="D26" s="88">
        <f t="shared" si="3"/>
        <v>2.8950000000000005</v>
      </c>
      <c r="E26" s="88">
        <f t="shared" si="3"/>
        <v>2.859</v>
      </c>
      <c r="F26" s="88">
        <f t="shared" si="3"/>
        <v>3.9569999999999999</v>
      </c>
      <c r="G26" s="88">
        <f t="shared" si="3"/>
        <v>2.3079999999999998</v>
      </c>
      <c r="H26" s="88">
        <f t="shared" si="3"/>
        <v>15.004</v>
      </c>
      <c r="I26" s="88">
        <f t="shared" si="3"/>
        <v>3.4279999999999999</v>
      </c>
      <c r="J26" s="88">
        <f t="shared" si="3"/>
        <v>4.0549999999999997</v>
      </c>
      <c r="K26" s="88">
        <f t="shared" si="3"/>
        <v>15.113</v>
      </c>
      <c r="L26" s="88">
        <f t="shared" si="3"/>
        <v>24.878</v>
      </c>
      <c r="M26" s="88">
        <f t="shared" si="3"/>
        <v>22.703000000000003</v>
      </c>
      <c r="N26" s="88">
        <f t="shared" si="3"/>
        <v>21.814</v>
      </c>
      <c r="O26" s="88">
        <f t="shared" si="3"/>
        <v>24.776999999999997</v>
      </c>
      <c r="P26" s="88">
        <f t="shared" si="3"/>
        <v>20.972000000000001</v>
      </c>
      <c r="Q26" s="88">
        <f t="shared" si="3"/>
        <v>12.837999999999999</v>
      </c>
      <c r="R26" s="88">
        <f t="shared" si="3"/>
        <v>35.518000000000001</v>
      </c>
      <c r="S26" s="88">
        <f t="shared" si="3"/>
        <v>3.6970000000000001</v>
      </c>
      <c r="T26" s="88">
        <f t="shared" si="3"/>
        <v>9.0890000000000004</v>
      </c>
      <c r="U26" s="88">
        <f t="shared" si="3"/>
        <v>15.342000000000001</v>
      </c>
      <c r="V26" s="88">
        <f t="shared" si="3"/>
        <v>6.7779999999999987</v>
      </c>
      <c r="W26" s="88">
        <f t="shared" si="3"/>
        <v>24.481999999999999</v>
      </c>
      <c r="X26" s="88">
        <f t="shared" si="3"/>
        <v>17.474</v>
      </c>
      <c r="Y26" s="88">
        <f t="shared" si="3"/>
        <v>4.0430000000000001</v>
      </c>
      <c r="Z26" s="89" t="str">
        <f t="shared" si="3"/>
        <v/>
      </c>
      <c r="AA26" s="90">
        <f>SUM(AA19:AA25)</f>
        <v>300.72200000000004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82.557000000000002</v>
      </c>
      <c r="C30" s="77">
        <v>76.823999999999998</v>
      </c>
      <c r="D30" s="77">
        <v>55.540999999999997</v>
      </c>
      <c r="E30" s="77">
        <v>47.372999999999998</v>
      </c>
      <c r="F30" s="77">
        <v>93.153999999999996</v>
      </c>
      <c r="G30" s="77">
        <v>89.600999999999999</v>
      </c>
      <c r="H30" s="77">
        <v>156.56800000000001</v>
      </c>
      <c r="I30" s="77">
        <v>3.4279999999999999</v>
      </c>
      <c r="J30" s="77">
        <v>4.0549999999999997</v>
      </c>
      <c r="K30" s="77">
        <v>71.320999999999998</v>
      </c>
      <c r="L30" s="77">
        <v>102.746</v>
      </c>
      <c r="M30" s="77">
        <v>23.957999999999998</v>
      </c>
      <c r="N30" s="77">
        <v>37.478999999999999</v>
      </c>
      <c r="O30" s="77">
        <v>38.948</v>
      </c>
      <c r="P30" s="77">
        <v>87.397999999999996</v>
      </c>
      <c r="Q30" s="77">
        <v>100.739</v>
      </c>
      <c r="R30" s="77">
        <v>220.59800000000001</v>
      </c>
      <c r="S30" s="77">
        <v>65.778000000000006</v>
      </c>
      <c r="T30" s="77">
        <v>51.198999999999998</v>
      </c>
      <c r="U30" s="77">
        <v>48.564999999999998</v>
      </c>
      <c r="V30" s="77">
        <v>253.53299999999999</v>
      </c>
      <c r="W30" s="77">
        <v>170.333</v>
      </c>
      <c r="X30" s="77">
        <v>162.577</v>
      </c>
      <c r="Y30" s="77">
        <v>93.292000000000002</v>
      </c>
      <c r="Z30" s="78"/>
      <c r="AA30" s="79">
        <f>SUM(B30:Z30)</f>
        <v>2137.5650000000001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82.557000000000002</v>
      </c>
      <c r="C32" s="62">
        <f t="shared" ref="C32:Z32" si="4">IF(LEN(C$2)&gt;0,SUM(C29:C31),"")</f>
        <v>76.823999999999998</v>
      </c>
      <c r="D32" s="62">
        <f t="shared" si="4"/>
        <v>55.540999999999997</v>
      </c>
      <c r="E32" s="62">
        <f t="shared" si="4"/>
        <v>47.372999999999998</v>
      </c>
      <c r="F32" s="62">
        <f t="shared" si="4"/>
        <v>93.153999999999996</v>
      </c>
      <c r="G32" s="62">
        <f t="shared" si="4"/>
        <v>89.600999999999999</v>
      </c>
      <c r="H32" s="62">
        <f t="shared" si="4"/>
        <v>156.56800000000001</v>
      </c>
      <c r="I32" s="62">
        <f t="shared" si="4"/>
        <v>3.4279999999999999</v>
      </c>
      <c r="J32" s="62">
        <f t="shared" si="4"/>
        <v>4.0549999999999997</v>
      </c>
      <c r="K32" s="62">
        <f t="shared" si="4"/>
        <v>71.320999999999998</v>
      </c>
      <c r="L32" s="62">
        <f t="shared" si="4"/>
        <v>102.746</v>
      </c>
      <c r="M32" s="62">
        <f t="shared" si="4"/>
        <v>23.957999999999998</v>
      </c>
      <c r="N32" s="62">
        <f t="shared" si="4"/>
        <v>37.478999999999999</v>
      </c>
      <c r="O32" s="62">
        <f t="shared" si="4"/>
        <v>38.948</v>
      </c>
      <c r="P32" s="62">
        <f t="shared" si="4"/>
        <v>87.397999999999996</v>
      </c>
      <c r="Q32" s="62">
        <f t="shared" si="4"/>
        <v>100.739</v>
      </c>
      <c r="R32" s="62">
        <f t="shared" si="4"/>
        <v>220.59800000000001</v>
      </c>
      <c r="S32" s="62">
        <f t="shared" si="4"/>
        <v>65.778000000000006</v>
      </c>
      <c r="T32" s="62">
        <f t="shared" si="4"/>
        <v>51.198999999999998</v>
      </c>
      <c r="U32" s="62">
        <f t="shared" si="4"/>
        <v>48.564999999999998</v>
      </c>
      <c r="V32" s="62">
        <f t="shared" si="4"/>
        <v>253.53299999999999</v>
      </c>
      <c r="W32" s="62">
        <f t="shared" si="4"/>
        <v>170.333</v>
      </c>
      <c r="X32" s="62">
        <f t="shared" si="4"/>
        <v>162.577</v>
      </c>
      <c r="Y32" s="62">
        <f t="shared" si="4"/>
        <v>93.292000000000002</v>
      </c>
      <c r="Z32" s="63" t="str">
        <f t="shared" si="4"/>
        <v/>
      </c>
      <c r="AA32" s="64">
        <f>SUM(AA29:AA31)</f>
        <v>2137.5650000000001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3</v>
      </c>
      <c r="I39" s="99">
        <v>40.700000000000003</v>
      </c>
      <c r="J39" s="99">
        <v>203.2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246.89999999999998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</v>
      </c>
      <c r="I40" s="88">
        <f t="shared" si="6"/>
        <v>40.700000000000003</v>
      </c>
      <c r="J40" s="88">
        <f t="shared" si="6"/>
        <v>203.2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246.89999999999998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3</v>
      </c>
      <c r="I47" s="99">
        <v>40.700000000000003</v>
      </c>
      <c r="J47" s="99">
        <v>203.2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246.89999999999998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</v>
      </c>
      <c r="I49" s="88">
        <f t="shared" si="8"/>
        <v>40.700000000000003</v>
      </c>
      <c r="J49" s="88">
        <f t="shared" si="8"/>
        <v>203.2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246.89999999999998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82.556999999999988</v>
      </c>
      <c r="C52" s="88">
        <f t="shared" ref="C52:Z52" si="10">IF(LEN(C$2)&gt;0,SUM(C10:C15)+C26+C40,"")</f>
        <v>76.823999999999998</v>
      </c>
      <c r="D52" s="88">
        <f t="shared" si="10"/>
        <v>55.541000000000004</v>
      </c>
      <c r="E52" s="88">
        <f t="shared" si="10"/>
        <v>47.373000000000005</v>
      </c>
      <c r="F52" s="88">
        <f t="shared" si="10"/>
        <v>93.153999999999996</v>
      </c>
      <c r="G52" s="88">
        <f t="shared" si="10"/>
        <v>89.600999999999999</v>
      </c>
      <c r="H52" s="88">
        <f t="shared" si="10"/>
        <v>159.56799999999998</v>
      </c>
      <c r="I52" s="88">
        <f t="shared" si="10"/>
        <v>44.128</v>
      </c>
      <c r="J52" s="88">
        <f t="shared" si="10"/>
        <v>207.255</v>
      </c>
      <c r="K52" s="88">
        <f t="shared" si="10"/>
        <v>71.320999999999998</v>
      </c>
      <c r="L52" s="88">
        <f t="shared" si="10"/>
        <v>102.746</v>
      </c>
      <c r="M52" s="88">
        <f t="shared" si="10"/>
        <v>23.958000000000002</v>
      </c>
      <c r="N52" s="88">
        <f t="shared" si="10"/>
        <v>37.478999999999999</v>
      </c>
      <c r="O52" s="88">
        <f t="shared" si="10"/>
        <v>38.947999999999993</v>
      </c>
      <c r="P52" s="88">
        <f t="shared" si="10"/>
        <v>87.397999999999996</v>
      </c>
      <c r="Q52" s="88">
        <f t="shared" si="10"/>
        <v>100.73899999999999</v>
      </c>
      <c r="R52" s="88">
        <f t="shared" si="10"/>
        <v>220.59799999999998</v>
      </c>
      <c r="S52" s="88">
        <f t="shared" si="10"/>
        <v>65.777999999999992</v>
      </c>
      <c r="T52" s="88">
        <f t="shared" si="10"/>
        <v>51.198999999999998</v>
      </c>
      <c r="U52" s="88">
        <f t="shared" si="10"/>
        <v>48.564999999999998</v>
      </c>
      <c r="V52" s="88">
        <f t="shared" si="10"/>
        <v>253.53299999999999</v>
      </c>
      <c r="W52" s="88">
        <f t="shared" si="10"/>
        <v>170.333</v>
      </c>
      <c r="X52" s="88">
        <f t="shared" si="10"/>
        <v>162.577</v>
      </c>
      <c r="Y52" s="88">
        <f t="shared" si="10"/>
        <v>93.292000000000002</v>
      </c>
      <c r="Z52" s="89" t="str">
        <f t="shared" si="10"/>
        <v/>
      </c>
      <c r="AA52" s="104">
        <f>SUM(B52:Z52)</f>
        <v>2384.4649999999997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-26.7</v>
      </c>
      <c r="H4" s="18">
        <v>3</v>
      </c>
      <c r="I4" s="18">
        <v>40.700000000000003</v>
      </c>
      <c r="J4" s="18">
        <v>203.2</v>
      </c>
      <c r="K4" s="18"/>
      <c r="L4" s="18"/>
      <c r="M4" s="18"/>
      <c r="N4" s="18"/>
      <c r="O4" s="18"/>
      <c r="P4" s="18"/>
      <c r="Q4" s="18"/>
      <c r="R4" s="18">
        <v>-219.3</v>
      </c>
      <c r="S4" s="18"/>
      <c r="T4" s="18"/>
      <c r="U4" s="18"/>
      <c r="V4" s="18">
        <v>-209.7</v>
      </c>
      <c r="W4" s="18">
        <v>-158.19999999999999</v>
      </c>
      <c r="X4" s="18">
        <v>-77.7</v>
      </c>
      <c r="Y4" s="18"/>
      <c r="Z4" s="19"/>
      <c r="AA4" s="111">
        <f>SUM(B4:Z4)</f>
        <v>-444.7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112.27</v>
      </c>
      <c r="C7" s="117">
        <v>110.54</v>
      </c>
      <c r="D7" s="117">
        <v>108.74</v>
      </c>
      <c r="E7" s="117">
        <v>96.88</v>
      </c>
      <c r="F7" s="117">
        <v>100.53</v>
      </c>
      <c r="G7" s="117">
        <v>119</v>
      </c>
      <c r="H7" s="117">
        <v>140</v>
      </c>
      <c r="I7" s="117">
        <v>156.57</v>
      </c>
      <c r="J7" s="117">
        <v>135.54</v>
      </c>
      <c r="K7" s="117">
        <v>113.2</v>
      </c>
      <c r="L7" s="117">
        <v>98.95</v>
      </c>
      <c r="M7" s="117">
        <v>91</v>
      </c>
      <c r="N7" s="117">
        <v>93.17</v>
      </c>
      <c r="O7" s="117">
        <v>92.97</v>
      </c>
      <c r="P7" s="117">
        <v>99.75</v>
      </c>
      <c r="Q7" s="117">
        <v>116.25</v>
      </c>
      <c r="R7" s="117">
        <v>119.5</v>
      </c>
      <c r="S7" s="117">
        <v>156.94</v>
      </c>
      <c r="T7" s="117">
        <v>335.47</v>
      </c>
      <c r="U7" s="117">
        <v>514.65</v>
      </c>
      <c r="V7" s="117">
        <v>216.73</v>
      </c>
      <c r="W7" s="117">
        <v>165</v>
      </c>
      <c r="X7" s="117">
        <v>130.84</v>
      </c>
      <c r="Y7" s="117">
        <v>116.46</v>
      </c>
      <c r="Z7" s="118"/>
      <c r="AA7" s="119">
        <f>IF(SUM(B7:Z7)&lt;&gt;0,AVERAGEIF(B7:Z7,"&lt;&gt;"""),"")</f>
        <v>147.53958333333335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26.7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219.3</v>
      </c>
      <c r="S15" s="133"/>
      <c r="T15" s="133"/>
      <c r="U15" s="133"/>
      <c r="V15" s="133">
        <v>209.7</v>
      </c>
      <c r="W15" s="133">
        <v>158.19999999999999</v>
      </c>
      <c r="X15" s="133">
        <v>77.7</v>
      </c>
      <c r="Y15" s="133"/>
      <c r="Z15" s="131"/>
      <c r="AA15" s="132">
        <f t="shared" si="0"/>
        <v>691.6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26.7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219.3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209.7</v>
      </c>
      <c r="W16" s="135">
        <f t="shared" si="1"/>
        <v>158.19999999999999</v>
      </c>
      <c r="X16" s="135">
        <f t="shared" si="1"/>
        <v>77.7</v>
      </c>
      <c r="Y16" s="135">
        <f t="shared" si="1"/>
        <v>0</v>
      </c>
      <c r="Z16" s="136" t="str">
        <f t="shared" si="1"/>
        <v/>
      </c>
      <c r="AA16" s="90">
        <f t="shared" si="0"/>
        <v>691.6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3</v>
      </c>
      <c r="I23" s="133">
        <v>40.700000000000003</v>
      </c>
      <c r="J23" s="133">
        <v>203.2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246.89999999999998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</v>
      </c>
      <c r="I24" s="135">
        <f t="shared" si="3"/>
        <v>40.700000000000003</v>
      </c>
      <c r="J24" s="135">
        <f t="shared" si="3"/>
        <v>203.2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246.89999999999998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2024-08-29T13:30:58Z</dcterms:created>
  <dcterms:modified xsi:type="dcterms:W3CDTF">2024-08-29T13:31:00Z</dcterms:modified>
</cp:coreProperties>
</file>