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<sst xmlns="http://schemas.openxmlformats.org/spreadsheetml/2006/main" count="119" uniqueCount="54">
  <si>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27/08/2024 16:36:59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</si>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</sst>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B48-4794-8A0E-E1B98D190A7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0">
                  <c:v>50</c:v>
                </c:pt>
                <c:pt idx="11">
                  <c:v>50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48-4794-8A0E-E1B98D190A7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B48-4794-8A0E-E1B98D190A7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0.95</c:v>
                </c:pt>
                <c:pt idx="1">
                  <c:v>0.23</c:v>
                </c:pt>
                <c:pt idx="2">
                  <c:v>0.95</c:v>
                </c:pt>
                <c:pt idx="3">
                  <c:v>1.595</c:v>
                </c:pt>
                <c:pt idx="4">
                  <c:v>1.22</c:v>
                </c:pt>
                <c:pt idx="22">
                  <c:v>0.95</c:v>
                </c:pt>
                <c:pt idx="23">
                  <c:v>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48-4794-8A0E-E1B98D190A7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B48-4794-8A0E-E1B98D190A7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B48-4794-8A0E-E1B98D190A7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B48-4794-8A0E-E1B98D190A7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14.286</c:v>
                </c:pt>
                <c:pt idx="7">
                  <c:v>50</c:v>
                </c:pt>
                <c:pt idx="8">
                  <c:v>50</c:v>
                </c:pt>
                <c:pt idx="15">
                  <c:v>50</c:v>
                </c:pt>
                <c:pt idx="16">
                  <c:v>17.545999999999999</c:v>
                </c:pt>
                <c:pt idx="17">
                  <c:v>30.331000000000003</c:v>
                </c:pt>
                <c:pt idx="18">
                  <c:v>10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8.19</c:v>
                </c:pt>
                <c:pt idx="23">
                  <c:v>32.180999999999997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B48-4794-8A0E-E1B98D190A7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B48-4794-8A0E-E1B98D190A7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54.92</c:v>
                </c:pt>
                <c:pt idx="1">
                  <c:v>254</c:v>
                </c:pt>
                <c:pt idx="2">
                  <c:v>67.274000000000001</c:v>
                </c:pt>
                <c:pt idx="3">
                  <c:v>26.315999999999999</c:v>
                </c:pt>
                <c:pt idx="4">
                  <c:v>274.24800000000005</c:v>
                </c:pt>
                <c:pt idx="5">
                  <c:v>293.06200000000001</c:v>
                </c:pt>
                <c:pt idx="6">
                  <c:v>105.476</c:v>
                </c:pt>
                <c:pt idx="7">
                  <c:v>243.4</c:v>
                </c:pt>
                <c:pt idx="8">
                  <c:v>308</c:v>
                </c:pt>
                <c:pt idx="9">
                  <c:v>161.666</c:v>
                </c:pt>
                <c:pt idx="10">
                  <c:v>86.838999999999999</c:v>
                </c:pt>
                <c:pt idx="11">
                  <c:v>29.018000000000001</c:v>
                </c:pt>
                <c:pt idx="12">
                  <c:v>151.077</c:v>
                </c:pt>
                <c:pt idx="13">
                  <c:v>151.84199999999998</c:v>
                </c:pt>
                <c:pt idx="14">
                  <c:v>52.442999999999998</c:v>
                </c:pt>
                <c:pt idx="15">
                  <c:v>130.98599999999999</c:v>
                </c:pt>
                <c:pt idx="16">
                  <c:v>67.575000000000003</c:v>
                </c:pt>
                <c:pt idx="17">
                  <c:v>92.465000000000003</c:v>
                </c:pt>
                <c:pt idx="18">
                  <c:v>155</c:v>
                </c:pt>
                <c:pt idx="19">
                  <c:v>150</c:v>
                </c:pt>
                <c:pt idx="20">
                  <c:v>150</c:v>
                </c:pt>
                <c:pt idx="21">
                  <c:v>170.13299999999998</c:v>
                </c:pt>
                <c:pt idx="22">
                  <c:v>137.916</c:v>
                </c:pt>
                <c:pt idx="23">
                  <c:v>128.387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B48-4794-8A0E-E1B98D190A7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18.7</c:v>
                </c:pt>
                <c:pt idx="12">
                  <c:v>0</c:v>
                </c:pt>
                <c:pt idx="13">
                  <c:v>0</c:v>
                </c:pt>
                <c:pt idx="14">
                  <c:v>20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58.9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B48-4794-8A0E-E1B98D190A7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0.61299999999999999</c:v>
                </c:pt>
                <c:pt idx="1">
                  <c:v>4.2050000000000001</c:v>
                </c:pt>
                <c:pt idx="2">
                  <c:v>2.3820000000000001</c:v>
                </c:pt>
                <c:pt idx="3">
                  <c:v>2.2320000000000002</c:v>
                </c:pt>
                <c:pt idx="4">
                  <c:v>4.6040000000000001</c:v>
                </c:pt>
                <c:pt idx="5">
                  <c:v>9.4600000000000009</c:v>
                </c:pt>
                <c:pt idx="6">
                  <c:v>1.242</c:v>
                </c:pt>
                <c:pt idx="7">
                  <c:v>42.658000000000001</c:v>
                </c:pt>
                <c:pt idx="8">
                  <c:v>48.363999999999997</c:v>
                </c:pt>
                <c:pt idx="9">
                  <c:v>49.599000000000004</c:v>
                </c:pt>
                <c:pt idx="10">
                  <c:v>0.1</c:v>
                </c:pt>
                <c:pt idx="11">
                  <c:v>0.1</c:v>
                </c:pt>
                <c:pt idx="12">
                  <c:v>3.0869999999999997</c:v>
                </c:pt>
                <c:pt idx="13">
                  <c:v>3.1309999999999998</c:v>
                </c:pt>
                <c:pt idx="14">
                  <c:v>0.96200000000000008</c:v>
                </c:pt>
                <c:pt idx="15">
                  <c:v>28.837000000000003</c:v>
                </c:pt>
                <c:pt idx="16">
                  <c:v>0.55400000000000005</c:v>
                </c:pt>
                <c:pt idx="17">
                  <c:v>0.1</c:v>
                </c:pt>
                <c:pt idx="18">
                  <c:v>4.9879999999999987</c:v>
                </c:pt>
                <c:pt idx="19">
                  <c:v>3.9649999999999999</c:v>
                </c:pt>
                <c:pt idx="20">
                  <c:v>5.8460000000000001</c:v>
                </c:pt>
                <c:pt idx="21">
                  <c:v>6.532</c:v>
                </c:pt>
                <c:pt idx="22">
                  <c:v>6.4189999999999996</c:v>
                </c:pt>
                <c:pt idx="23">
                  <c:v>5.7009999999999996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B48-4794-8A0E-E1B98D190A7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B48-4794-8A0E-E1B98D190A7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B48-4794-8A0E-E1B98D190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</c:v>
                </c:pt>
                <c:pt idx="1">
                  <c:v>118</c:v>
                </c:pt>
                <c:pt idx="2">
                  <c:v>111.56</c:v>
                </c:pt>
                <c:pt idx="3">
                  <c:v>106.61</c:v>
                </c:pt>
                <c:pt idx="4">
                  <c:v>115.07</c:v>
                </c:pt>
                <c:pt idx="5">
                  <c:v>117.24</c:v>
                </c:pt>
                <c:pt idx="6">
                  <c:v>139</c:v>
                </c:pt>
                <c:pt idx="7">
                  <c:v>137.82</c:v>
                </c:pt>
                <c:pt idx="8">
                  <c:v>133</c:v>
                </c:pt>
                <c:pt idx="9">
                  <c:v>125</c:v>
                </c:pt>
                <c:pt idx="10">
                  <c:v>118</c:v>
                </c:pt>
                <c:pt idx="11">
                  <c:v>115.75</c:v>
                </c:pt>
                <c:pt idx="12">
                  <c:v>116.98</c:v>
                </c:pt>
                <c:pt idx="13">
                  <c:v>117</c:v>
                </c:pt>
                <c:pt idx="14">
                  <c:v>128.38999999999999</c:v>
                </c:pt>
                <c:pt idx="15">
                  <c:v>134.74</c:v>
                </c:pt>
                <c:pt idx="16">
                  <c:v>149.93</c:v>
                </c:pt>
                <c:pt idx="17">
                  <c:v>234.42</c:v>
                </c:pt>
                <c:pt idx="18">
                  <c:v>477.14</c:v>
                </c:pt>
                <c:pt idx="19">
                  <c:v>649.49</c:v>
                </c:pt>
                <c:pt idx="20">
                  <c:v>576.66999999999996</c:v>
                </c:pt>
                <c:pt idx="21">
                  <c:v>196.08</c:v>
                </c:pt>
                <c:pt idx="22">
                  <c:v>150.1</c:v>
                </c:pt>
                <c:pt idx="23">
                  <c:v>146.88999999999999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B48-4794-8A0E-E1B98D190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FE-4341-AA15-B36136B8E54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FE-4341-AA15-B36136B8E54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3">
                  <c:v>2.1</c:v>
                </c:pt>
                <c:pt idx="8">
                  <c:v>0.01</c:v>
                </c:pt>
                <c:pt idx="9">
                  <c:v>0.05</c:v>
                </c:pt>
                <c:pt idx="10">
                  <c:v>3.34</c:v>
                </c:pt>
                <c:pt idx="11">
                  <c:v>3.4779999999999998</c:v>
                </c:pt>
                <c:pt idx="12">
                  <c:v>0.02</c:v>
                </c:pt>
                <c:pt idx="13">
                  <c:v>0.02</c:v>
                </c:pt>
                <c:pt idx="14">
                  <c:v>4.6079999999999997</c:v>
                </c:pt>
                <c:pt idx="15">
                  <c:v>0.01</c:v>
                </c:pt>
                <c:pt idx="16">
                  <c:v>1.9649999999999999</c:v>
                </c:pt>
                <c:pt idx="18">
                  <c:v>12.016999999999999</c:v>
                </c:pt>
                <c:pt idx="19">
                  <c:v>11.993</c:v>
                </c:pt>
                <c:pt idx="20">
                  <c:v>10.58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FE-4341-AA15-B36136B8E54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23.913999999999998</c:v>
                </c:pt>
                <c:pt idx="1">
                  <c:v>0.82099999999999995</c:v>
                </c:pt>
                <c:pt idx="2">
                  <c:v>23.827000000000002</c:v>
                </c:pt>
                <c:pt idx="3">
                  <c:v>24.791999999999998</c:v>
                </c:pt>
                <c:pt idx="4">
                  <c:v>11.772</c:v>
                </c:pt>
                <c:pt idx="5">
                  <c:v>14.724</c:v>
                </c:pt>
                <c:pt idx="6">
                  <c:v>24.652999999999999</c:v>
                </c:pt>
                <c:pt idx="7">
                  <c:v>2.3520000000000003</c:v>
                </c:pt>
                <c:pt idx="8">
                  <c:v>5.2709999999999999</c:v>
                </c:pt>
                <c:pt idx="9">
                  <c:v>7.2130000000000001</c:v>
                </c:pt>
                <c:pt idx="10">
                  <c:v>44.69</c:v>
                </c:pt>
                <c:pt idx="11">
                  <c:v>56.504000000000005</c:v>
                </c:pt>
                <c:pt idx="12">
                  <c:v>47.963000000000001</c:v>
                </c:pt>
                <c:pt idx="13">
                  <c:v>54.985999999999997</c:v>
                </c:pt>
                <c:pt idx="14">
                  <c:v>99.841999999999999</c:v>
                </c:pt>
                <c:pt idx="15">
                  <c:v>48.576000000000001</c:v>
                </c:pt>
                <c:pt idx="16">
                  <c:v>56.417000000000002</c:v>
                </c:pt>
                <c:pt idx="17">
                  <c:v>7.8140000000000001</c:v>
                </c:pt>
                <c:pt idx="18">
                  <c:v>102.916</c:v>
                </c:pt>
                <c:pt idx="19">
                  <c:v>17.954000000000001</c:v>
                </c:pt>
                <c:pt idx="20">
                  <c:v>13.746999999999998</c:v>
                </c:pt>
                <c:pt idx="21">
                  <c:v>4.1049999999999995</c:v>
                </c:pt>
                <c:pt idx="22">
                  <c:v>0.48099999999999998</c:v>
                </c:pt>
                <c:pt idx="23">
                  <c:v>13.41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FE-4341-AA15-B36136B8E54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0FE-4341-AA15-B36136B8E54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FE-4341-AA15-B36136B8E54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0FE-4341-AA15-B36136B8E54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6">
                  <c:v>80</c:v>
                </c:pt>
                <c:pt idx="17">
                  <c:v>130</c:v>
                </c:pt>
                <c:pt idx="18">
                  <c:v>55.055</c:v>
                </c:pt>
                <c:pt idx="19">
                  <c:v>164.018</c:v>
                </c:pt>
                <c:pt idx="20">
                  <c:v>202.51900000000001</c:v>
                </c:pt>
                <c:pt idx="21">
                  <c:v>251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0FE-4341-AA15-B36136B8E54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0FE-4341-AA15-B36136B8E54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0FE-4341-AA15-B36136B8E54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28.6</c:v>
                </c:pt>
                <c:pt idx="1">
                  <c:v>257.60000000000002</c:v>
                </c:pt>
                <c:pt idx="2">
                  <c:v>43.9</c:v>
                </c:pt>
                <c:pt idx="3">
                  <c:v>0</c:v>
                </c:pt>
                <c:pt idx="4">
                  <c:v>268.3</c:v>
                </c:pt>
                <c:pt idx="5">
                  <c:v>286.60000000000002</c:v>
                </c:pt>
                <c:pt idx="6">
                  <c:v>90.3</c:v>
                </c:pt>
                <c:pt idx="7">
                  <c:v>333.7</c:v>
                </c:pt>
                <c:pt idx="8">
                  <c:v>401.1</c:v>
                </c:pt>
                <c:pt idx="9">
                  <c:v>204</c:v>
                </c:pt>
                <c:pt idx="10">
                  <c:v>55.8</c:v>
                </c:pt>
                <c:pt idx="11">
                  <c:v>0</c:v>
                </c:pt>
                <c:pt idx="12">
                  <c:v>175.9</c:v>
                </c:pt>
                <c:pt idx="13">
                  <c:v>170</c:v>
                </c:pt>
                <c:pt idx="14">
                  <c:v>0</c:v>
                </c:pt>
                <c:pt idx="15">
                  <c:v>231.2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FE-4341-AA15-B36136B8E54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3.988</c:v>
                </c:pt>
                <c:pt idx="2">
                  <c:v>2.879</c:v>
                </c:pt>
                <c:pt idx="3">
                  <c:v>3.2509999999999999</c:v>
                </c:pt>
                <c:pt idx="5">
                  <c:v>1.181</c:v>
                </c:pt>
                <c:pt idx="6">
                  <c:v>6.0469999999999997</c:v>
                </c:pt>
                <c:pt idx="10">
                  <c:v>33.106999999999999</c:v>
                </c:pt>
                <c:pt idx="11">
                  <c:v>37.826000000000008</c:v>
                </c:pt>
                <c:pt idx="12">
                  <c:v>0.32900000000000001</c:v>
                </c:pt>
                <c:pt idx="14">
                  <c:v>38.954999999999998</c:v>
                </c:pt>
                <c:pt idx="16">
                  <c:v>17.292999999999999</c:v>
                </c:pt>
                <c:pt idx="17">
                  <c:v>2.2269999999999999</c:v>
                </c:pt>
                <c:pt idx="21">
                  <c:v>0.5</c:v>
                </c:pt>
                <c:pt idx="22">
                  <c:v>1.994</c:v>
                </c:pt>
                <c:pt idx="23">
                  <c:v>2.589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0FE-4341-AA15-B36136B8E54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0FE-4341-AA15-B36136B8E54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7">
                  <c:v>2.855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0FE-4341-AA15-B36136B8E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127</c:v>
                </c:pt>
                <c:pt idx="1">
                  <c:v>118</c:v>
                </c:pt>
                <c:pt idx="2">
                  <c:v>111.56</c:v>
                </c:pt>
                <c:pt idx="3">
                  <c:v>106.61</c:v>
                </c:pt>
                <c:pt idx="4">
                  <c:v>115.07</c:v>
                </c:pt>
                <c:pt idx="5">
                  <c:v>117.24</c:v>
                </c:pt>
                <c:pt idx="6">
                  <c:v>139</c:v>
                </c:pt>
                <c:pt idx="7">
                  <c:v>137.82</c:v>
                </c:pt>
                <c:pt idx="8">
                  <c:v>133</c:v>
                </c:pt>
                <c:pt idx="9">
                  <c:v>125</c:v>
                </c:pt>
                <c:pt idx="10">
                  <c:v>118</c:v>
                </c:pt>
                <c:pt idx="11">
                  <c:v>115.75</c:v>
                </c:pt>
                <c:pt idx="12">
                  <c:v>116.98</c:v>
                </c:pt>
                <c:pt idx="13">
                  <c:v>117</c:v>
                </c:pt>
                <c:pt idx="14">
                  <c:v>128.38999999999999</c:v>
                </c:pt>
                <c:pt idx="15">
                  <c:v>134.74</c:v>
                </c:pt>
                <c:pt idx="16">
                  <c:v>149.93</c:v>
                </c:pt>
                <c:pt idx="17">
                  <c:v>234.42</c:v>
                </c:pt>
                <c:pt idx="18">
                  <c:v>477.14</c:v>
                </c:pt>
                <c:pt idx="19">
                  <c:v>649.49</c:v>
                </c:pt>
                <c:pt idx="20">
                  <c:v>576.66999999999996</c:v>
                </c:pt>
                <c:pt idx="21">
                  <c:v>196.08</c:v>
                </c:pt>
                <c:pt idx="22">
                  <c:v>150.1</c:v>
                </c:pt>
                <c:pt idx="23">
                  <c:v>146.88999999999999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0FE-4341-AA15-B36136B8E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56.482999999999997</v>
      </c>
      <c r="C4" s="18">
        <v>258.43499999999995</v>
      </c>
      <c r="D4" s="18">
        <v>70.605999999999995</v>
      </c>
      <c r="E4" s="18">
        <v>30.143000000000001</v>
      </c>
      <c r="F4" s="18">
        <v>280.07200000000006</v>
      </c>
      <c r="G4" s="18">
        <v>302.52199999999999</v>
      </c>
      <c r="H4" s="18">
        <v>121.004</v>
      </c>
      <c r="I4" s="18">
        <v>336.05799999999999</v>
      </c>
      <c r="J4" s="18">
        <v>406.36400000000003</v>
      </c>
      <c r="K4" s="18">
        <v>211.26499999999999</v>
      </c>
      <c r="L4" s="18">
        <v>136.93899999999999</v>
      </c>
      <c r="M4" s="18">
        <v>97.817999999999998</v>
      </c>
      <c r="N4" s="18">
        <v>224.16399999999999</v>
      </c>
      <c r="O4" s="18">
        <v>224.97299999999998</v>
      </c>
      <c r="P4" s="18">
        <v>143.405</v>
      </c>
      <c r="Q4" s="18">
        <v>279.82299999999998</v>
      </c>
      <c r="R4" s="18">
        <v>155.67500000000001</v>
      </c>
      <c r="S4" s="18">
        <v>142.89600000000002</v>
      </c>
      <c r="T4" s="18">
        <v>169.98799999999997</v>
      </c>
      <c r="U4" s="18">
        <v>193.965</v>
      </c>
      <c r="V4" s="18">
        <v>226.846</v>
      </c>
      <c r="W4" s="18">
        <v>275.56500000000005</v>
      </c>
      <c r="X4" s="18">
        <v>153.47499999999999</v>
      </c>
      <c r="Y4" s="18">
        <v>166.999</v>
      </c>
      <c r="Z4" s="19"/>
      <c r="AA4" s="20">
        <f>SUM(B4:Z4)</f>
        <v>4665.4830000000002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</v>
      </c>
      <c r="C7" s="28">
        <v>118</v>
      </c>
      <c r="D7" s="28">
        <v>111.56</v>
      </c>
      <c r="E7" s="28">
        <v>106.61</v>
      </c>
      <c r="F7" s="28">
        <v>115.07</v>
      </c>
      <c r="G7" s="28">
        <v>117.24</v>
      </c>
      <c r="H7" s="28">
        <v>139</v>
      </c>
      <c r="I7" s="28">
        <v>137.82</v>
      </c>
      <c r="J7" s="28">
        <v>133</v>
      </c>
      <c r="K7" s="28">
        <v>125</v>
      </c>
      <c r="L7" s="28">
        <v>118</v>
      </c>
      <c r="M7" s="28">
        <v>115.75</v>
      </c>
      <c r="N7" s="28">
        <v>116.98</v>
      </c>
      <c r="O7" s="28">
        <v>117</v>
      </c>
      <c r="P7" s="28">
        <v>128.38999999999999</v>
      </c>
      <c r="Q7" s="28">
        <v>134.74</v>
      </c>
      <c r="R7" s="28">
        <v>149.93</v>
      </c>
      <c r="S7" s="28">
        <v>234.42</v>
      </c>
      <c r="T7" s="28">
        <v>477.14</v>
      </c>
      <c r="U7" s="28">
        <v>649.49</v>
      </c>
      <c r="V7" s="28">
        <v>576.66999999999996</v>
      </c>
      <c r="W7" s="28">
        <v>196.08</v>
      </c>
      <c r="X7" s="28">
        <v>150.1</v>
      </c>
      <c r="Y7" s="28">
        <v>146.88999999999999</v>
      </c>
      <c r="Z7" s="29"/>
      <c r="AA7" s="30">
        <f>IF(SUM(B7:Z7)&lt;&gt;0,AVERAGEIF(B7:Z7,"&lt;&gt;"""),"")</f>
        <v>189.24500000000003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14.286</v>
      </c>
      <c r="I10" s="42">
        <v>50</v>
      </c>
      <c r="J10" s="42">
        <v>50</v>
      </c>
      <c r="K10" s="42"/>
      <c r="L10" s="42"/>
      <c r="M10" s="42"/>
      <c r="N10" s="42"/>
      <c r="O10" s="42"/>
      <c r="P10" s="42"/>
      <c r="Q10" s="42">
        <v>50</v>
      </c>
      <c r="R10" s="42">
        <v>17.545999999999999</v>
      </c>
      <c r="S10" s="42">
        <v>30.331000000000003</v>
      </c>
      <c r="T10" s="42">
        <v>10</v>
      </c>
      <c r="U10" s="42">
        <v>40</v>
      </c>
      <c r="V10" s="42">
        <v>40</v>
      </c>
      <c r="W10" s="42">
        <v>40</v>
      </c>
      <c r="X10" s="42">
        <v>8.19</v>
      </c>
      <c r="Y10" s="42">
        <v>32.180999999999997</v>
      </c>
      <c r="Z10" s="43"/>
      <c r="AA10" s="44">
        <f t="shared" ref="AA10:AA15" si="0">SUM(B10:Z10)</f>
        <v>382.53399999999999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54.92</v>
      </c>
      <c r="C12" s="52">
        <v>254</v>
      </c>
      <c r="D12" s="52">
        <v>67.274000000000001</v>
      </c>
      <c r="E12" s="52">
        <v>26.315999999999999</v>
      </c>
      <c r="F12" s="52">
        <v>274.24800000000005</v>
      </c>
      <c r="G12" s="52">
        <v>293.06200000000001</v>
      </c>
      <c r="H12" s="52">
        <v>105.476</v>
      </c>
      <c r="I12" s="52">
        <v>243.4</v>
      </c>
      <c r="J12" s="52">
        <v>308</v>
      </c>
      <c r="K12" s="52">
        <v>161.666</v>
      </c>
      <c r="L12" s="52">
        <v>86.838999999999999</v>
      </c>
      <c r="M12" s="52">
        <v>29.018000000000001</v>
      </c>
      <c r="N12" s="52">
        <v>151.077</v>
      </c>
      <c r="O12" s="52">
        <v>151.84199999999998</v>
      </c>
      <c r="P12" s="52">
        <v>52.442999999999998</v>
      </c>
      <c r="Q12" s="52">
        <v>130.98599999999999</v>
      </c>
      <c r="R12" s="52">
        <v>67.575000000000003</v>
      </c>
      <c r="S12" s="52">
        <v>92.465000000000003</v>
      </c>
      <c r="T12" s="52">
        <v>155</v>
      </c>
      <c r="U12" s="52">
        <v>150</v>
      </c>
      <c r="V12" s="52">
        <v>150</v>
      </c>
      <c r="W12" s="52">
        <v>170.13299999999998</v>
      </c>
      <c r="X12" s="52">
        <v>137.916</v>
      </c>
      <c r="Y12" s="52">
        <v>128.387</v>
      </c>
      <c r="Z12" s="53"/>
      <c r="AA12" s="54">
        <f t="shared" si="0"/>
        <v>3442.0430000000006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31</v>
      </c>
      <c r="W13" s="52"/>
      <c r="X13" s="52"/>
      <c r="Y13" s="52"/>
      <c r="Z13" s="53"/>
      <c r="AA13" s="54">
        <f t="shared" si="0"/>
        <v>31</v>
      </c>
    </row>
    <row r="14" spans="1:27" ht="24.95" customHeight="1" x14ac:dyDescent="0.2">
      <c r="A14" s="55" t="s">
        <v>10</v>
      </c>
      <c r="B14" s="56">
        <v>0.61299999999999999</v>
      </c>
      <c r="C14" s="57">
        <v>4.2050000000000001</v>
      </c>
      <c r="D14" s="57">
        <v>2.3820000000000001</v>
      </c>
      <c r="E14" s="57">
        <v>2.2320000000000002</v>
      </c>
      <c r="F14" s="57">
        <v>4.6040000000000001</v>
      </c>
      <c r="G14" s="57">
        <v>9.4600000000000009</v>
      </c>
      <c r="H14" s="57">
        <v>1.242</v>
      </c>
      <c r="I14" s="57">
        <v>42.658000000000001</v>
      </c>
      <c r="J14" s="57">
        <v>48.363999999999997</v>
      </c>
      <c r="K14" s="57">
        <v>49.599000000000004</v>
      </c>
      <c r="L14" s="57">
        <v>0.1</v>
      </c>
      <c r="M14" s="57">
        <v>0.1</v>
      </c>
      <c r="N14" s="57">
        <v>3.0869999999999997</v>
      </c>
      <c r="O14" s="57">
        <v>3.1309999999999998</v>
      </c>
      <c r="P14" s="57">
        <v>0.96200000000000008</v>
      </c>
      <c r="Q14" s="57">
        <v>28.837000000000003</v>
      </c>
      <c r="R14" s="57">
        <v>0.55400000000000005</v>
      </c>
      <c r="S14" s="57">
        <v>0.1</v>
      </c>
      <c r="T14" s="57">
        <v>4.9879999999999987</v>
      </c>
      <c r="U14" s="57">
        <v>3.9649999999999999</v>
      </c>
      <c r="V14" s="57">
        <v>5.8460000000000001</v>
      </c>
      <c r="W14" s="57">
        <v>6.532</v>
      </c>
      <c r="X14" s="57">
        <v>6.4189999999999996</v>
      </c>
      <c r="Y14" s="57">
        <v>5.7009999999999996</v>
      </c>
      <c r="Z14" s="58"/>
      <c r="AA14" s="59">
        <f t="shared" si="0"/>
        <v>235.68099999999998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55.533000000000001</v>
      </c>
      <c r="C16" s="62">
        <f t="shared" si="1"/>
        <v>258.20499999999998</v>
      </c>
      <c r="D16" s="62">
        <f t="shared" si="1"/>
        <v>69.656000000000006</v>
      </c>
      <c r="E16" s="62">
        <f t="shared" si="1"/>
        <v>28.547999999999998</v>
      </c>
      <c r="F16" s="62">
        <f t="shared" si="1"/>
        <v>278.85200000000003</v>
      </c>
      <c r="G16" s="62">
        <f t="shared" si="1"/>
        <v>302.52199999999999</v>
      </c>
      <c r="H16" s="62">
        <f t="shared" si="1"/>
        <v>121.004</v>
      </c>
      <c r="I16" s="62">
        <f t="shared" si="1"/>
        <v>336.05799999999999</v>
      </c>
      <c r="J16" s="62">
        <f t="shared" si="1"/>
        <v>406.36399999999998</v>
      </c>
      <c r="K16" s="62">
        <f t="shared" si="1"/>
        <v>211.26499999999999</v>
      </c>
      <c r="L16" s="62">
        <f t="shared" si="1"/>
        <v>86.938999999999993</v>
      </c>
      <c r="M16" s="62">
        <f t="shared" si="1"/>
        <v>29.118000000000002</v>
      </c>
      <c r="N16" s="62">
        <f t="shared" si="1"/>
        <v>154.16399999999999</v>
      </c>
      <c r="O16" s="62">
        <f t="shared" si="1"/>
        <v>154.97299999999998</v>
      </c>
      <c r="P16" s="62">
        <f t="shared" si="1"/>
        <v>53.405000000000001</v>
      </c>
      <c r="Q16" s="62">
        <f t="shared" si="1"/>
        <v>209.82299999999998</v>
      </c>
      <c r="R16" s="62">
        <f t="shared" si="1"/>
        <v>85.675000000000011</v>
      </c>
      <c r="S16" s="62">
        <f t="shared" si="1"/>
        <v>122.896</v>
      </c>
      <c r="T16" s="62">
        <f t="shared" si="1"/>
        <v>169.988</v>
      </c>
      <c r="U16" s="62">
        <f t="shared" si="1"/>
        <v>193.965</v>
      </c>
      <c r="V16" s="62">
        <f t="shared" si="1"/>
        <v>226.846</v>
      </c>
      <c r="W16" s="62">
        <f t="shared" si="1"/>
        <v>216.66499999999999</v>
      </c>
      <c r="X16" s="62">
        <f t="shared" si="1"/>
        <v>152.52500000000001</v>
      </c>
      <c r="Y16" s="62">
        <f t="shared" si="1"/>
        <v>166.26899999999998</v>
      </c>
      <c r="Z16" s="63" t="str">
        <f t="shared" si="1"/>
        <v/>
      </c>
      <c r="AA16" s="64">
        <f>SUM(AA10:AA15)</f>
        <v>4091.2580000000007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50</v>
      </c>
      <c r="M19" s="72">
        <v>50</v>
      </c>
      <c r="N19" s="72">
        <v>70</v>
      </c>
      <c r="O19" s="72">
        <v>70</v>
      </c>
      <c r="P19" s="72">
        <v>70</v>
      </c>
      <c r="Q19" s="72">
        <v>70</v>
      </c>
      <c r="R19" s="72">
        <v>70</v>
      </c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470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0.95</v>
      </c>
      <c r="C21" s="81">
        <v>0.23</v>
      </c>
      <c r="D21" s="81">
        <v>0.95</v>
      </c>
      <c r="E21" s="81">
        <v>1.595</v>
      </c>
      <c r="F21" s="81">
        <v>1.22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0.95</v>
      </c>
      <c r="Y21" s="81">
        <v>0.73</v>
      </c>
      <c r="Z21" s="78"/>
      <c r="AA21" s="79">
        <f t="shared" si="2"/>
        <v>6.625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0.95</v>
      </c>
      <c r="C26" s="88">
        <f t="shared" si="3"/>
        <v>0.23</v>
      </c>
      <c r="D26" s="88">
        <f t="shared" si="3"/>
        <v>0.95</v>
      </c>
      <c r="E26" s="88">
        <f t="shared" si="3"/>
        <v>1.595</v>
      </c>
      <c r="F26" s="88">
        <f t="shared" si="3"/>
        <v>1.22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50</v>
      </c>
      <c r="M26" s="88">
        <f t="shared" si="3"/>
        <v>50</v>
      </c>
      <c r="N26" s="88">
        <f t="shared" si="3"/>
        <v>70</v>
      </c>
      <c r="O26" s="88">
        <f t="shared" si="3"/>
        <v>70</v>
      </c>
      <c r="P26" s="88">
        <f t="shared" si="3"/>
        <v>70</v>
      </c>
      <c r="Q26" s="88">
        <f t="shared" si="3"/>
        <v>70</v>
      </c>
      <c r="R26" s="88">
        <f t="shared" si="3"/>
        <v>70</v>
      </c>
      <c r="S26" s="88">
        <f t="shared" si="3"/>
        <v>20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0.95</v>
      </c>
      <c r="Y26" s="88">
        <f t="shared" si="3"/>
        <v>0.73</v>
      </c>
      <c r="Z26" s="89" t="str">
        <f t="shared" si="3"/>
        <v/>
      </c>
      <c r="AA26" s="90">
        <f>SUM(AA19:AA25)</f>
        <v>476.625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56.482999999999997</v>
      </c>
      <c r="C30" s="77">
        <v>258.435</v>
      </c>
      <c r="D30" s="77">
        <v>70.605999999999995</v>
      </c>
      <c r="E30" s="77">
        <v>30.143000000000001</v>
      </c>
      <c r="F30" s="77">
        <v>280.072</v>
      </c>
      <c r="G30" s="77">
        <v>302.52199999999999</v>
      </c>
      <c r="H30" s="77">
        <v>121.004</v>
      </c>
      <c r="I30" s="77">
        <v>336.05799999999999</v>
      </c>
      <c r="J30" s="77">
        <v>406.36399999999998</v>
      </c>
      <c r="K30" s="77">
        <v>211.26499999999999</v>
      </c>
      <c r="L30" s="77">
        <v>136.93899999999999</v>
      </c>
      <c r="M30" s="77">
        <v>79.117999999999995</v>
      </c>
      <c r="N30" s="77">
        <v>224.16399999999999</v>
      </c>
      <c r="O30" s="77">
        <v>224.97300000000001</v>
      </c>
      <c r="P30" s="77">
        <v>123.405</v>
      </c>
      <c r="Q30" s="77">
        <v>279.82299999999998</v>
      </c>
      <c r="R30" s="77">
        <v>155.67500000000001</v>
      </c>
      <c r="S30" s="77">
        <v>142.89599999999999</v>
      </c>
      <c r="T30" s="77">
        <v>169.988</v>
      </c>
      <c r="U30" s="77">
        <v>193.965</v>
      </c>
      <c r="V30" s="77">
        <v>226.846</v>
      </c>
      <c r="W30" s="77">
        <v>216.66499999999999</v>
      </c>
      <c r="X30" s="77">
        <v>153.47499999999999</v>
      </c>
      <c r="Y30" s="77">
        <v>166.999</v>
      </c>
      <c r="Z30" s="78"/>
      <c r="AA30" s="79">
        <f>SUM(B30:Z30)</f>
        <v>4567.8830000000007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56.482999999999997</v>
      </c>
      <c r="C32" s="62">
        <f t="shared" ref="C32:Z32" si="4">IF(LEN(C$2)&gt;0,SUM(C29:C31),"")</f>
        <v>258.435</v>
      </c>
      <c r="D32" s="62">
        <f t="shared" si="4"/>
        <v>70.605999999999995</v>
      </c>
      <c r="E32" s="62">
        <f t="shared" si="4"/>
        <v>30.143000000000001</v>
      </c>
      <c r="F32" s="62">
        <f t="shared" si="4"/>
        <v>280.072</v>
      </c>
      <c r="G32" s="62">
        <f t="shared" si="4"/>
        <v>302.52199999999999</v>
      </c>
      <c r="H32" s="62">
        <f t="shared" si="4"/>
        <v>121.004</v>
      </c>
      <c r="I32" s="62">
        <f t="shared" si="4"/>
        <v>336.05799999999999</v>
      </c>
      <c r="J32" s="62">
        <f t="shared" si="4"/>
        <v>406.36399999999998</v>
      </c>
      <c r="K32" s="62">
        <f t="shared" si="4"/>
        <v>211.26499999999999</v>
      </c>
      <c r="L32" s="62">
        <f t="shared" si="4"/>
        <v>136.93899999999999</v>
      </c>
      <c r="M32" s="62">
        <f t="shared" si="4"/>
        <v>79.117999999999995</v>
      </c>
      <c r="N32" s="62">
        <f t="shared" si="4"/>
        <v>224.16399999999999</v>
      </c>
      <c r="O32" s="62">
        <f t="shared" si="4"/>
        <v>224.97300000000001</v>
      </c>
      <c r="P32" s="62">
        <f t="shared" si="4"/>
        <v>123.405</v>
      </c>
      <c r="Q32" s="62">
        <f t="shared" si="4"/>
        <v>279.82299999999998</v>
      </c>
      <c r="R32" s="62">
        <f t="shared" si="4"/>
        <v>155.67500000000001</v>
      </c>
      <c r="S32" s="62">
        <f t="shared" si="4"/>
        <v>142.89599999999999</v>
      </c>
      <c r="T32" s="62">
        <f t="shared" si="4"/>
        <v>169.988</v>
      </c>
      <c r="U32" s="62">
        <f t="shared" si="4"/>
        <v>193.965</v>
      </c>
      <c r="V32" s="62">
        <f t="shared" si="4"/>
        <v>226.846</v>
      </c>
      <c r="W32" s="62">
        <f t="shared" si="4"/>
        <v>216.66499999999999</v>
      </c>
      <c r="X32" s="62">
        <f t="shared" si="4"/>
        <v>153.47499999999999</v>
      </c>
      <c r="Y32" s="62">
        <f t="shared" si="4"/>
        <v>166.999</v>
      </c>
      <c r="Z32" s="63" t="str">
        <f t="shared" si="4"/>
        <v/>
      </c>
      <c r="AA32" s="64">
        <f>SUM(AA29:AA31)</f>
        <v>4567.8830000000007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>
        <v>18.7</v>
      </c>
      <c r="N39" s="99"/>
      <c r="O39" s="99"/>
      <c r="P39" s="99"/>
      <c r="Q39" s="99"/>
      <c r="R39" s="99"/>
      <c r="S39" s="99"/>
      <c r="T39" s="99"/>
      <c r="U39" s="99"/>
      <c r="V39" s="99"/>
      <c r="W39" s="99">
        <v>58.9</v>
      </c>
      <c r="X39" s="99"/>
      <c r="Y39" s="99"/>
      <c r="Z39" s="100"/>
      <c r="AA39" s="79">
        <f t="shared" si="5"/>
        <v>77.599999999999994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18.7</v>
      </c>
      <c r="N40" s="88">
        <f t="shared" si="6"/>
        <v>0</v>
      </c>
      <c r="O40" s="88">
        <f t="shared" si="6"/>
        <v>0</v>
      </c>
      <c r="P40" s="88">
        <f t="shared" si="6"/>
        <v>20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58.9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97.6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20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18.7</v>
      </c>
      <c r="N47" s="99"/>
      <c r="O47" s="99"/>
      <c r="P47" s="99"/>
      <c r="Q47" s="99"/>
      <c r="R47" s="99"/>
      <c r="S47" s="99"/>
      <c r="T47" s="99"/>
      <c r="U47" s="99"/>
      <c r="V47" s="99"/>
      <c r="W47" s="99">
        <v>58.9</v>
      </c>
      <c r="X47" s="99"/>
      <c r="Y47" s="99"/>
      <c r="Z47" s="100"/>
      <c r="AA47" s="79">
        <f t="shared" si="7"/>
        <v>77.599999999999994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18.7</v>
      </c>
      <c r="N49" s="88">
        <f t="shared" si="8"/>
        <v>0</v>
      </c>
      <c r="O49" s="88">
        <f t="shared" si="8"/>
        <v>0</v>
      </c>
      <c r="P49" s="88">
        <f t="shared" si="8"/>
        <v>20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58.9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97.6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56.483000000000004</v>
      </c>
      <c r="C52" s="88">
        <f t="shared" si="10"/>
        <v>258.435</v>
      </c>
      <c r="D52" s="88">
        <f t="shared" si="10"/>
        <v>70.606000000000009</v>
      </c>
      <c r="E52" s="88">
        <f t="shared" si="10"/>
        <v>30.142999999999997</v>
      </c>
      <c r="F52" s="88">
        <f t="shared" si="10"/>
        <v>280.07200000000006</v>
      </c>
      <c r="G52" s="88">
        <f t="shared" si="10"/>
        <v>302.52199999999999</v>
      </c>
      <c r="H52" s="88">
        <f t="shared" si="10"/>
        <v>121.004</v>
      </c>
      <c r="I52" s="88">
        <f t="shared" si="10"/>
        <v>336.05799999999999</v>
      </c>
      <c r="J52" s="88">
        <f t="shared" si="10"/>
        <v>406.36399999999998</v>
      </c>
      <c r="K52" s="88">
        <f t="shared" si="10"/>
        <v>211.26499999999999</v>
      </c>
      <c r="L52" s="88">
        <f t="shared" si="10"/>
        <v>136.93899999999999</v>
      </c>
      <c r="M52" s="88">
        <f t="shared" si="10"/>
        <v>97.817999999999998</v>
      </c>
      <c r="N52" s="88">
        <f t="shared" si="10"/>
        <v>224.16399999999999</v>
      </c>
      <c r="O52" s="88">
        <f t="shared" si="10"/>
        <v>224.97299999999998</v>
      </c>
      <c r="P52" s="88">
        <f t="shared" si="10"/>
        <v>143.405</v>
      </c>
      <c r="Q52" s="88">
        <f t="shared" si="10"/>
        <v>279.82299999999998</v>
      </c>
      <c r="R52" s="88">
        <f t="shared" si="10"/>
        <v>155.67500000000001</v>
      </c>
      <c r="S52" s="88">
        <f t="shared" si="10"/>
        <v>142.89600000000002</v>
      </c>
      <c r="T52" s="88">
        <f t="shared" si="10"/>
        <v>169.988</v>
      </c>
      <c r="U52" s="88">
        <f t="shared" si="10"/>
        <v>193.965</v>
      </c>
      <c r="V52" s="88">
        <f t="shared" si="10"/>
        <v>226.846</v>
      </c>
      <c r="W52" s="88">
        <f t="shared" si="10"/>
        <v>275.565</v>
      </c>
      <c r="X52" s="88">
        <f t="shared" si="10"/>
        <v>153.47499999999999</v>
      </c>
      <c r="Y52" s="88">
        <f t="shared" si="10"/>
        <v>166.99899999999997</v>
      </c>
      <c r="Z52" s="89" t="str">
        <f t="shared" si="10"/>
        <v/>
      </c>
      <c r="AA52" s="104">
        <f>SUM(B52:Z52)</f>
        <v>4665.4830000000002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56.501999999999995</v>
      </c>
      <c r="C4" s="18">
        <v>258.42100000000005</v>
      </c>
      <c r="D4" s="18">
        <v>70.605999999999995</v>
      </c>
      <c r="E4" s="18">
        <v>30.143000000000001</v>
      </c>
      <c r="F4" s="18">
        <v>280.072</v>
      </c>
      <c r="G4" s="18">
        <v>302.50500000000005</v>
      </c>
      <c r="H4" s="18">
        <v>121.00000000000001</v>
      </c>
      <c r="I4" s="18">
        <v>336.05200000000002</v>
      </c>
      <c r="J4" s="18">
        <v>406.38100000000003</v>
      </c>
      <c r="K4" s="18">
        <v>211.26300000000001</v>
      </c>
      <c r="L4" s="18">
        <v>136.93700000000001</v>
      </c>
      <c r="M4" s="18">
        <v>97.807999999999993</v>
      </c>
      <c r="N4" s="18">
        <v>224.21200000000002</v>
      </c>
      <c r="O4" s="18">
        <v>225.00599999999997</v>
      </c>
      <c r="P4" s="18">
        <v>143.405</v>
      </c>
      <c r="Q4" s="18">
        <v>279.786</v>
      </c>
      <c r="R4" s="18">
        <v>155.67499999999998</v>
      </c>
      <c r="S4" s="18">
        <v>142.89600000000002</v>
      </c>
      <c r="T4" s="18">
        <v>169.988</v>
      </c>
      <c r="U4" s="18">
        <v>193.965</v>
      </c>
      <c r="V4" s="18">
        <v>226.846</v>
      </c>
      <c r="W4" s="18">
        <v>275.60500000000002</v>
      </c>
      <c r="X4" s="18">
        <v>153.47499999999999</v>
      </c>
      <c r="Y4" s="18">
        <v>166.999</v>
      </c>
      <c r="Z4" s="19"/>
      <c r="AA4" s="20">
        <f>SUM(B4:Z4)</f>
        <v>4665.5480000000007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</v>
      </c>
      <c r="C7" s="28">
        <v>118</v>
      </c>
      <c r="D7" s="28">
        <v>111.56</v>
      </c>
      <c r="E7" s="28">
        <v>106.61</v>
      </c>
      <c r="F7" s="28">
        <v>115.07</v>
      </c>
      <c r="G7" s="28">
        <v>117.24</v>
      </c>
      <c r="H7" s="28">
        <v>139</v>
      </c>
      <c r="I7" s="28">
        <v>137.82</v>
      </c>
      <c r="J7" s="28">
        <v>133</v>
      </c>
      <c r="K7" s="28">
        <v>125</v>
      </c>
      <c r="L7" s="28">
        <v>118</v>
      </c>
      <c r="M7" s="28">
        <v>115.75</v>
      </c>
      <c r="N7" s="28">
        <v>116.98</v>
      </c>
      <c r="O7" s="28">
        <v>117</v>
      </c>
      <c r="P7" s="28">
        <v>128.38999999999999</v>
      </c>
      <c r="Q7" s="28">
        <v>134.74</v>
      </c>
      <c r="R7" s="28">
        <v>149.93</v>
      </c>
      <c r="S7" s="28">
        <v>234.42</v>
      </c>
      <c r="T7" s="28">
        <v>477.14</v>
      </c>
      <c r="U7" s="28">
        <v>649.49</v>
      </c>
      <c r="V7" s="28">
        <v>576.66999999999996</v>
      </c>
      <c r="W7" s="28">
        <v>196.08</v>
      </c>
      <c r="X7" s="28">
        <v>150.1</v>
      </c>
      <c r="Y7" s="28">
        <v>146.88999999999999</v>
      </c>
      <c r="Z7" s="29"/>
      <c r="AA7" s="30">
        <f>IF(SUM(B7:Z7)&lt;&gt;0,AVERAGEIF(B7:Z7,"&lt;&gt;"""),"")</f>
        <v>189.24500000000003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80</v>
      </c>
      <c r="S10" s="42">
        <v>130</v>
      </c>
      <c r="T10" s="42">
        <v>55.055</v>
      </c>
      <c r="U10" s="42">
        <v>164.018</v>
      </c>
      <c r="V10" s="42">
        <v>202.51900000000001</v>
      </c>
      <c r="W10" s="42">
        <v>251</v>
      </c>
      <c r="X10" s="42">
        <v>151</v>
      </c>
      <c r="Y10" s="42">
        <v>151</v>
      </c>
      <c r="Z10" s="43"/>
      <c r="AA10" s="44">
        <f t="shared" ref="AA10:AA15" si="0">SUM(B10:Z10)</f>
        <v>1184.5920000000001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2.855</v>
      </c>
      <c r="T13" s="52"/>
      <c r="U13" s="52"/>
      <c r="V13" s="52"/>
      <c r="W13" s="52"/>
      <c r="X13" s="52"/>
      <c r="Y13" s="52"/>
      <c r="Z13" s="53"/>
      <c r="AA13" s="54">
        <f t="shared" si="0"/>
        <v>2.855</v>
      </c>
    </row>
    <row r="14" spans="1:27" ht="24.95" customHeight="1" x14ac:dyDescent="0.2">
      <c r="A14" s="55" t="s">
        <v>10</v>
      </c>
      <c r="B14" s="56">
        <v>3.988</v>
      </c>
      <c r="C14" s="57"/>
      <c r="D14" s="57">
        <v>2.879</v>
      </c>
      <c r="E14" s="57">
        <v>3.2509999999999999</v>
      </c>
      <c r="F14" s="57"/>
      <c r="G14" s="57">
        <v>1.181</v>
      </c>
      <c r="H14" s="57">
        <v>6.0469999999999997</v>
      </c>
      <c r="I14" s="57"/>
      <c r="J14" s="57"/>
      <c r="K14" s="57"/>
      <c r="L14" s="57">
        <v>33.106999999999999</v>
      </c>
      <c r="M14" s="57">
        <v>37.826000000000008</v>
      </c>
      <c r="N14" s="57">
        <v>0.32900000000000001</v>
      </c>
      <c r="O14" s="57"/>
      <c r="P14" s="57">
        <v>38.954999999999998</v>
      </c>
      <c r="Q14" s="57"/>
      <c r="R14" s="57">
        <v>17.292999999999999</v>
      </c>
      <c r="S14" s="57">
        <v>2.2269999999999999</v>
      </c>
      <c r="T14" s="57"/>
      <c r="U14" s="57"/>
      <c r="V14" s="57"/>
      <c r="W14" s="57">
        <v>0.5</v>
      </c>
      <c r="X14" s="57">
        <v>1.994</v>
      </c>
      <c r="Y14" s="57">
        <v>2.589</v>
      </c>
      <c r="Z14" s="58"/>
      <c r="AA14" s="59">
        <f t="shared" si="0"/>
        <v>152.166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3.988</v>
      </c>
      <c r="C16" s="62">
        <f t="shared" ref="C16:Z16" si="1">IF(LEN(C$2)&gt;0,SUM(C10:C15),"")</f>
        <v>0</v>
      </c>
      <c r="D16" s="62">
        <f t="shared" si="1"/>
        <v>2.879</v>
      </c>
      <c r="E16" s="62">
        <f t="shared" si="1"/>
        <v>3.2509999999999999</v>
      </c>
      <c r="F16" s="62">
        <f t="shared" si="1"/>
        <v>0</v>
      </c>
      <c r="G16" s="62">
        <f t="shared" si="1"/>
        <v>1.181</v>
      </c>
      <c r="H16" s="62">
        <f t="shared" si="1"/>
        <v>6.0469999999999997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33.106999999999999</v>
      </c>
      <c r="M16" s="62">
        <f t="shared" si="1"/>
        <v>37.826000000000008</v>
      </c>
      <c r="N16" s="62">
        <f t="shared" si="1"/>
        <v>0.32900000000000001</v>
      </c>
      <c r="O16" s="62">
        <f t="shared" si="1"/>
        <v>0</v>
      </c>
      <c r="P16" s="62">
        <f t="shared" si="1"/>
        <v>38.954999999999998</v>
      </c>
      <c r="Q16" s="62">
        <f t="shared" si="1"/>
        <v>0</v>
      </c>
      <c r="R16" s="62">
        <f t="shared" si="1"/>
        <v>97.293000000000006</v>
      </c>
      <c r="S16" s="62">
        <f t="shared" si="1"/>
        <v>135.08199999999999</v>
      </c>
      <c r="T16" s="62">
        <f t="shared" si="1"/>
        <v>55.055</v>
      </c>
      <c r="U16" s="62">
        <f t="shared" si="1"/>
        <v>164.018</v>
      </c>
      <c r="V16" s="62">
        <f t="shared" si="1"/>
        <v>202.51900000000001</v>
      </c>
      <c r="W16" s="62">
        <f t="shared" si="1"/>
        <v>251.5</v>
      </c>
      <c r="X16" s="62">
        <f t="shared" si="1"/>
        <v>152.994</v>
      </c>
      <c r="Y16" s="62">
        <f t="shared" si="1"/>
        <v>153.589</v>
      </c>
      <c r="Z16" s="63" t="str">
        <f t="shared" si="1"/>
        <v/>
      </c>
      <c r="AA16" s="64">
        <f>SUM(AA10:AA15)</f>
        <v>1339.6130000000001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2.1</v>
      </c>
      <c r="F20" s="77"/>
      <c r="G20" s="77"/>
      <c r="H20" s="77"/>
      <c r="I20" s="77"/>
      <c r="J20" s="77">
        <v>0.01</v>
      </c>
      <c r="K20" s="77">
        <v>0.05</v>
      </c>
      <c r="L20" s="77">
        <v>3.34</v>
      </c>
      <c r="M20" s="77">
        <v>3.4779999999999998</v>
      </c>
      <c r="N20" s="77">
        <v>0.02</v>
      </c>
      <c r="O20" s="77">
        <v>0.02</v>
      </c>
      <c r="P20" s="77">
        <v>4.6079999999999997</v>
      </c>
      <c r="Q20" s="77">
        <v>0.01</v>
      </c>
      <c r="R20" s="77">
        <v>1.9649999999999999</v>
      </c>
      <c r="S20" s="77"/>
      <c r="T20" s="77">
        <v>12.016999999999999</v>
      </c>
      <c r="U20" s="77">
        <v>11.993</v>
      </c>
      <c r="V20" s="77">
        <v>10.58</v>
      </c>
      <c r="W20" s="77"/>
      <c r="X20" s="77"/>
      <c r="Y20" s="77"/>
      <c r="Z20" s="78"/>
      <c r="AA20" s="79">
        <f t="shared" si="2"/>
        <v>50.190999999999995</v>
      </c>
    </row>
    <row r="21" spans="1:27" ht="24.95" customHeight="1" x14ac:dyDescent="0.2">
      <c r="A21" s="75" t="s">
        <v>16</v>
      </c>
      <c r="B21" s="80">
        <v>23.913999999999998</v>
      </c>
      <c r="C21" s="81">
        <v>0.82099999999999995</v>
      </c>
      <c r="D21" s="81">
        <v>23.827000000000002</v>
      </c>
      <c r="E21" s="81">
        <v>24.791999999999998</v>
      </c>
      <c r="F21" s="81">
        <v>11.772</v>
      </c>
      <c r="G21" s="81">
        <v>14.724</v>
      </c>
      <c r="H21" s="81">
        <v>24.652999999999999</v>
      </c>
      <c r="I21" s="81">
        <v>2.3520000000000003</v>
      </c>
      <c r="J21" s="81">
        <v>5.2709999999999999</v>
      </c>
      <c r="K21" s="81">
        <v>7.2130000000000001</v>
      </c>
      <c r="L21" s="81">
        <v>44.69</v>
      </c>
      <c r="M21" s="81">
        <v>56.504000000000005</v>
      </c>
      <c r="N21" s="81">
        <v>47.963000000000001</v>
      </c>
      <c r="O21" s="81">
        <v>54.985999999999997</v>
      </c>
      <c r="P21" s="81">
        <v>99.841999999999999</v>
      </c>
      <c r="Q21" s="81">
        <v>48.576000000000001</v>
      </c>
      <c r="R21" s="81">
        <v>56.417000000000002</v>
      </c>
      <c r="S21" s="81">
        <v>7.8140000000000001</v>
      </c>
      <c r="T21" s="81">
        <v>102.916</v>
      </c>
      <c r="U21" s="81">
        <v>17.954000000000001</v>
      </c>
      <c r="V21" s="81">
        <v>13.746999999999998</v>
      </c>
      <c r="W21" s="81">
        <v>4.1049999999999995</v>
      </c>
      <c r="X21" s="81">
        <v>0.48099999999999998</v>
      </c>
      <c r="Y21" s="81">
        <v>13.41</v>
      </c>
      <c r="Z21" s="78"/>
      <c r="AA21" s="79">
        <f t="shared" si="2"/>
        <v>708.74399999999991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23.913999999999998</v>
      </c>
      <c r="C26" s="88">
        <f t="shared" ref="C26:Z26" si="3">IF(LEN(C$2)&gt;0,SUM(C19:C25),"")</f>
        <v>0.82099999999999995</v>
      </c>
      <c r="D26" s="88">
        <f t="shared" si="3"/>
        <v>23.827000000000002</v>
      </c>
      <c r="E26" s="88">
        <f t="shared" si="3"/>
        <v>26.891999999999999</v>
      </c>
      <c r="F26" s="88">
        <f t="shared" si="3"/>
        <v>11.772</v>
      </c>
      <c r="G26" s="88">
        <f t="shared" si="3"/>
        <v>14.724</v>
      </c>
      <c r="H26" s="88">
        <f t="shared" si="3"/>
        <v>24.652999999999999</v>
      </c>
      <c r="I26" s="88">
        <f t="shared" si="3"/>
        <v>2.3520000000000003</v>
      </c>
      <c r="J26" s="88">
        <f t="shared" si="3"/>
        <v>5.2809999999999997</v>
      </c>
      <c r="K26" s="88">
        <f t="shared" si="3"/>
        <v>7.2629999999999999</v>
      </c>
      <c r="L26" s="88">
        <f t="shared" si="3"/>
        <v>48.03</v>
      </c>
      <c r="M26" s="88">
        <f t="shared" si="3"/>
        <v>59.982000000000006</v>
      </c>
      <c r="N26" s="88">
        <f t="shared" si="3"/>
        <v>47.983000000000004</v>
      </c>
      <c r="O26" s="88">
        <f t="shared" si="3"/>
        <v>55.006</v>
      </c>
      <c r="P26" s="88">
        <f t="shared" si="3"/>
        <v>104.45</v>
      </c>
      <c r="Q26" s="88">
        <f t="shared" si="3"/>
        <v>48.585999999999999</v>
      </c>
      <c r="R26" s="88">
        <f t="shared" si="3"/>
        <v>58.382000000000005</v>
      </c>
      <c r="S26" s="88">
        <f t="shared" si="3"/>
        <v>7.8140000000000001</v>
      </c>
      <c r="T26" s="88">
        <f t="shared" si="3"/>
        <v>114.93299999999999</v>
      </c>
      <c r="U26" s="88">
        <f t="shared" si="3"/>
        <v>29.947000000000003</v>
      </c>
      <c r="V26" s="88">
        <f t="shared" si="3"/>
        <v>24.326999999999998</v>
      </c>
      <c r="W26" s="88">
        <f t="shared" si="3"/>
        <v>4.1049999999999995</v>
      </c>
      <c r="X26" s="88">
        <f t="shared" si="3"/>
        <v>0.48099999999999998</v>
      </c>
      <c r="Y26" s="88">
        <f t="shared" si="3"/>
        <v>13.41</v>
      </c>
      <c r="Z26" s="89" t="str">
        <f t="shared" si="3"/>
        <v/>
      </c>
      <c r="AA26" s="90">
        <f>SUM(AA19:AA25)</f>
        <v>758.93499999999995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27.902000000000001</v>
      </c>
      <c r="C30" s="77">
        <v>0.82099999999999995</v>
      </c>
      <c r="D30" s="77">
        <v>26.706</v>
      </c>
      <c r="E30" s="77">
        <v>30.143000000000001</v>
      </c>
      <c r="F30" s="77">
        <v>11.772</v>
      </c>
      <c r="G30" s="77">
        <v>15.904999999999999</v>
      </c>
      <c r="H30" s="77">
        <v>30.7</v>
      </c>
      <c r="I30" s="77">
        <v>2.3519999999999999</v>
      </c>
      <c r="J30" s="77">
        <v>5.2809999999999997</v>
      </c>
      <c r="K30" s="77">
        <v>7.2629999999999999</v>
      </c>
      <c r="L30" s="77">
        <v>81.137</v>
      </c>
      <c r="M30" s="77">
        <v>97.808000000000007</v>
      </c>
      <c r="N30" s="77">
        <v>48.311999999999998</v>
      </c>
      <c r="O30" s="77">
        <v>55.006</v>
      </c>
      <c r="P30" s="77">
        <v>143.405</v>
      </c>
      <c r="Q30" s="77">
        <v>48.585999999999999</v>
      </c>
      <c r="R30" s="77">
        <v>155.67500000000001</v>
      </c>
      <c r="S30" s="77">
        <v>142.89599999999999</v>
      </c>
      <c r="T30" s="77">
        <v>169.988</v>
      </c>
      <c r="U30" s="77">
        <v>193.965</v>
      </c>
      <c r="V30" s="77">
        <v>226.846</v>
      </c>
      <c r="W30" s="77">
        <v>255.60499999999999</v>
      </c>
      <c r="X30" s="77">
        <v>153.47499999999999</v>
      </c>
      <c r="Y30" s="77">
        <v>166.999</v>
      </c>
      <c r="Z30" s="78"/>
      <c r="AA30" s="79">
        <f>SUM(B30:Z30)</f>
        <v>2098.5479999999998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27.902000000000001</v>
      </c>
      <c r="C32" s="62">
        <f t="shared" ref="C32:Z32" si="4">IF(LEN(C$2)&gt;0,SUM(C29:C31),"")</f>
        <v>0.82099999999999995</v>
      </c>
      <c r="D32" s="62">
        <f t="shared" si="4"/>
        <v>26.706</v>
      </c>
      <c r="E32" s="62">
        <f t="shared" si="4"/>
        <v>30.143000000000001</v>
      </c>
      <c r="F32" s="62">
        <f t="shared" si="4"/>
        <v>11.772</v>
      </c>
      <c r="G32" s="62">
        <f t="shared" si="4"/>
        <v>15.904999999999999</v>
      </c>
      <c r="H32" s="62">
        <f t="shared" si="4"/>
        <v>30.7</v>
      </c>
      <c r="I32" s="62">
        <f t="shared" si="4"/>
        <v>2.3519999999999999</v>
      </c>
      <c r="J32" s="62">
        <f t="shared" si="4"/>
        <v>5.2809999999999997</v>
      </c>
      <c r="K32" s="62">
        <f t="shared" si="4"/>
        <v>7.2629999999999999</v>
      </c>
      <c r="L32" s="62">
        <f t="shared" si="4"/>
        <v>81.137</v>
      </c>
      <c r="M32" s="62">
        <f t="shared" si="4"/>
        <v>97.808000000000007</v>
      </c>
      <c r="N32" s="62">
        <f t="shared" si="4"/>
        <v>48.311999999999998</v>
      </c>
      <c r="O32" s="62">
        <f t="shared" si="4"/>
        <v>55.006</v>
      </c>
      <c r="P32" s="62">
        <f t="shared" si="4"/>
        <v>143.405</v>
      </c>
      <c r="Q32" s="62">
        <f t="shared" si="4"/>
        <v>48.585999999999999</v>
      </c>
      <c r="R32" s="62">
        <f t="shared" si="4"/>
        <v>155.67500000000001</v>
      </c>
      <c r="S32" s="62">
        <f t="shared" si="4"/>
        <v>142.89599999999999</v>
      </c>
      <c r="T32" s="62">
        <f t="shared" si="4"/>
        <v>169.988</v>
      </c>
      <c r="U32" s="62">
        <f t="shared" si="4"/>
        <v>193.965</v>
      </c>
      <c r="V32" s="62">
        <f t="shared" si="4"/>
        <v>226.846</v>
      </c>
      <c r="W32" s="62">
        <f t="shared" si="4"/>
        <v>255.60499999999999</v>
      </c>
      <c r="X32" s="62">
        <f t="shared" si="4"/>
        <v>153.47499999999999</v>
      </c>
      <c r="Y32" s="62">
        <f t="shared" si="4"/>
        <v>166.999</v>
      </c>
      <c r="Z32" s="63" t="str">
        <f t="shared" si="4"/>
        <v/>
      </c>
      <c r="AA32" s="64">
        <f>SUM(AA29:AA31)</f>
        <v>2098.5479999999998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20</v>
      </c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28.6</v>
      </c>
      <c r="C39" s="99">
        <v>257.60000000000002</v>
      </c>
      <c r="D39" s="99">
        <v>43.9</v>
      </c>
      <c r="E39" s="99"/>
      <c r="F39" s="99">
        <v>268.3</v>
      </c>
      <c r="G39" s="99">
        <v>286.60000000000002</v>
      </c>
      <c r="H39" s="99">
        <v>90.3</v>
      </c>
      <c r="I39" s="99">
        <v>333.7</v>
      </c>
      <c r="J39" s="99">
        <v>401.1</v>
      </c>
      <c r="K39" s="99">
        <v>204</v>
      </c>
      <c r="L39" s="99">
        <v>55.8</v>
      </c>
      <c r="M39" s="99"/>
      <c r="N39" s="99">
        <v>175.9</v>
      </c>
      <c r="O39" s="99">
        <v>170</v>
      </c>
      <c r="P39" s="99"/>
      <c r="Q39" s="99">
        <v>231.2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2546.9999999999995</v>
      </c>
    </row>
    <row r="40" spans="1:27" ht="30" customHeight="1" thickBot="1" x14ac:dyDescent="0.25">
      <c r="A40" s="86" t="s">
        <v>46</v>
      </c>
      <c r="B40" s="87">
        <f>IF(LEN(B$2)&gt;0,SUM(B35:B39),"")</f>
        <v>28.6</v>
      </c>
      <c r="C40" s="88">
        <f t="shared" ref="C40:Z40" si="6">IF(LEN(C$2)&gt;0,SUM(C35:C39),"")</f>
        <v>257.60000000000002</v>
      </c>
      <c r="D40" s="88">
        <f t="shared" si="6"/>
        <v>43.9</v>
      </c>
      <c r="E40" s="88">
        <f t="shared" si="6"/>
        <v>0</v>
      </c>
      <c r="F40" s="88">
        <f t="shared" si="6"/>
        <v>268.3</v>
      </c>
      <c r="G40" s="88">
        <f t="shared" si="6"/>
        <v>286.60000000000002</v>
      </c>
      <c r="H40" s="88">
        <f t="shared" si="6"/>
        <v>90.3</v>
      </c>
      <c r="I40" s="88">
        <f t="shared" si="6"/>
        <v>333.7</v>
      </c>
      <c r="J40" s="88">
        <f t="shared" si="6"/>
        <v>401.1</v>
      </c>
      <c r="K40" s="88">
        <f t="shared" si="6"/>
        <v>204</v>
      </c>
      <c r="L40" s="88">
        <f t="shared" si="6"/>
        <v>55.8</v>
      </c>
      <c r="M40" s="88">
        <f t="shared" si="6"/>
        <v>0</v>
      </c>
      <c r="N40" s="88">
        <f t="shared" si="6"/>
        <v>175.9</v>
      </c>
      <c r="O40" s="88">
        <f t="shared" si="6"/>
        <v>170</v>
      </c>
      <c r="P40" s="88">
        <f t="shared" si="6"/>
        <v>0</v>
      </c>
      <c r="Q40" s="88">
        <f t="shared" si="6"/>
        <v>231.2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2566.9999999999995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20</v>
      </c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28.6</v>
      </c>
      <c r="C47" s="99">
        <v>257.60000000000002</v>
      </c>
      <c r="D47" s="99">
        <v>43.9</v>
      </c>
      <c r="E47" s="99"/>
      <c r="F47" s="99">
        <v>268.3</v>
      </c>
      <c r="G47" s="99">
        <v>286.60000000000002</v>
      </c>
      <c r="H47" s="99">
        <v>90.3</v>
      </c>
      <c r="I47" s="99">
        <v>333.7</v>
      </c>
      <c r="J47" s="99">
        <v>401.1</v>
      </c>
      <c r="K47" s="99">
        <v>204</v>
      </c>
      <c r="L47" s="99">
        <v>55.8</v>
      </c>
      <c r="M47" s="99"/>
      <c r="N47" s="99">
        <v>175.9</v>
      </c>
      <c r="O47" s="99">
        <v>170</v>
      </c>
      <c r="P47" s="99"/>
      <c r="Q47" s="99">
        <v>231.2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2546.9999999999995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28.6</v>
      </c>
      <c r="C49" s="88">
        <f t="shared" ref="C49:Z49" si="8">IF(LEN(C$2)&gt;0,SUM(C43:C48),"")</f>
        <v>257.60000000000002</v>
      </c>
      <c r="D49" s="88">
        <f t="shared" si="8"/>
        <v>43.9</v>
      </c>
      <c r="E49" s="88">
        <f t="shared" si="8"/>
        <v>0</v>
      </c>
      <c r="F49" s="88">
        <f t="shared" si="8"/>
        <v>268.3</v>
      </c>
      <c r="G49" s="88">
        <f t="shared" si="8"/>
        <v>286.60000000000002</v>
      </c>
      <c r="H49" s="88">
        <f t="shared" si="8"/>
        <v>90.3</v>
      </c>
      <c r="I49" s="88">
        <f t="shared" si="8"/>
        <v>333.7</v>
      </c>
      <c r="J49" s="88">
        <f t="shared" si="8"/>
        <v>401.1</v>
      </c>
      <c r="K49" s="88">
        <f t="shared" si="8"/>
        <v>204</v>
      </c>
      <c r="L49" s="88">
        <f t="shared" si="8"/>
        <v>55.8</v>
      </c>
      <c r="M49" s="88">
        <f t="shared" si="8"/>
        <v>0</v>
      </c>
      <c r="N49" s="88">
        <f t="shared" si="8"/>
        <v>175.9</v>
      </c>
      <c r="O49" s="88">
        <f t="shared" si="8"/>
        <v>170</v>
      </c>
      <c r="P49" s="88">
        <f t="shared" si="8"/>
        <v>0</v>
      </c>
      <c r="Q49" s="88">
        <f t="shared" si="8"/>
        <v>231.2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2566.9999999999995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56.501999999999995</v>
      </c>
      <c r="C52" s="88">
        <f t="shared" ref="C52:Z52" si="10">IF(LEN(C$2)&gt;0,SUM(C10:C15)+C26+C40,"")</f>
        <v>258.42100000000005</v>
      </c>
      <c r="D52" s="88">
        <f t="shared" si="10"/>
        <v>70.605999999999995</v>
      </c>
      <c r="E52" s="88">
        <f t="shared" si="10"/>
        <v>30.143000000000001</v>
      </c>
      <c r="F52" s="88">
        <f t="shared" si="10"/>
        <v>280.072</v>
      </c>
      <c r="G52" s="88">
        <f t="shared" si="10"/>
        <v>302.505</v>
      </c>
      <c r="H52" s="88">
        <f t="shared" si="10"/>
        <v>121</v>
      </c>
      <c r="I52" s="88">
        <f t="shared" si="10"/>
        <v>336.05199999999996</v>
      </c>
      <c r="J52" s="88">
        <f t="shared" si="10"/>
        <v>406.38100000000003</v>
      </c>
      <c r="K52" s="88">
        <f t="shared" si="10"/>
        <v>211.26300000000001</v>
      </c>
      <c r="L52" s="88">
        <f t="shared" si="10"/>
        <v>136.93700000000001</v>
      </c>
      <c r="M52" s="88">
        <f t="shared" si="10"/>
        <v>97.808000000000021</v>
      </c>
      <c r="N52" s="88">
        <f t="shared" si="10"/>
        <v>224.21200000000002</v>
      </c>
      <c r="O52" s="88">
        <f t="shared" si="10"/>
        <v>225.006</v>
      </c>
      <c r="P52" s="88">
        <f t="shared" si="10"/>
        <v>143.405</v>
      </c>
      <c r="Q52" s="88">
        <f t="shared" si="10"/>
        <v>279.786</v>
      </c>
      <c r="R52" s="88">
        <f t="shared" si="10"/>
        <v>155.67500000000001</v>
      </c>
      <c r="S52" s="88">
        <f t="shared" si="10"/>
        <v>142.89599999999999</v>
      </c>
      <c r="T52" s="88">
        <f t="shared" si="10"/>
        <v>169.988</v>
      </c>
      <c r="U52" s="88">
        <f t="shared" si="10"/>
        <v>193.965</v>
      </c>
      <c r="V52" s="88">
        <f t="shared" si="10"/>
        <v>226.846</v>
      </c>
      <c r="W52" s="88">
        <f t="shared" si="10"/>
        <v>275.60500000000002</v>
      </c>
      <c r="X52" s="88">
        <f t="shared" si="10"/>
        <v>153.47499999999999</v>
      </c>
      <c r="Y52" s="88">
        <f t="shared" si="10"/>
        <v>166.999</v>
      </c>
      <c r="Z52" s="89" t="str">
        <f t="shared" si="10"/>
        <v/>
      </c>
      <c r="AA52" s="104">
        <f>SUM(B52:Z52)</f>
        <v>4665.5480000000007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</v>
      </c>
      <c r="C4" s="18">
        <v>257.60000000000002</v>
      </c>
      <c r="D4" s="18">
        <v>43.9</v>
      </c>
      <c r="E4" s="18"/>
      <c r="F4" s="18">
        <v>268.3</v>
      </c>
      <c r="G4" s="18">
        <v>286.60000000000002</v>
      </c>
      <c r="H4" s="18">
        <v>90.3</v>
      </c>
      <c r="I4" s="18">
        <v>333.7</v>
      </c>
      <c r="J4" s="18">
        <v>401.1</v>
      </c>
      <c r="K4" s="18">
        <v>204</v>
      </c>
      <c r="L4" s="18">
        <v>55.8</v>
      </c>
      <c r="M4" s="18">
        <v>-18.7</v>
      </c>
      <c r="N4" s="18">
        <v>175.9</v>
      </c>
      <c r="O4" s="18">
        <v>170</v>
      </c>
      <c r="P4" s="18">
        <v>-20</v>
      </c>
      <c r="Q4" s="18">
        <v>231.2</v>
      </c>
      <c r="R4" s="18"/>
      <c r="S4" s="18"/>
      <c r="T4" s="18"/>
      <c r="U4" s="18"/>
      <c r="V4" s="18"/>
      <c r="W4" s="18">
        <v>-38.9</v>
      </c>
      <c r="X4" s="18"/>
      <c r="Y4" s="18"/>
      <c r="Z4" s="19"/>
      <c r="AA4" s="111">
        <f>SUM(B4:Z4)</f>
        <v>2469.3999999999996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</v>
      </c>
      <c r="C7" s="117">
        <v>118</v>
      </c>
      <c r="D7" s="117">
        <v>111.56</v>
      </c>
      <c r="E7" s="117">
        <v>106.61</v>
      </c>
      <c r="F7" s="117">
        <v>115.07</v>
      </c>
      <c r="G7" s="117">
        <v>117.24</v>
      </c>
      <c r="H7" s="117">
        <v>139</v>
      </c>
      <c r="I7" s="117">
        <v>137.82</v>
      </c>
      <c r="J7" s="117">
        <v>133</v>
      </c>
      <c r="K7" s="117">
        <v>125</v>
      </c>
      <c r="L7" s="117">
        <v>118</v>
      </c>
      <c r="M7" s="117">
        <v>115.75</v>
      </c>
      <c r="N7" s="117">
        <v>116.98</v>
      </c>
      <c r="O7" s="117">
        <v>117</v>
      </c>
      <c r="P7" s="117">
        <v>128.38999999999999</v>
      </c>
      <c r="Q7" s="117">
        <v>134.74</v>
      </c>
      <c r="R7" s="117">
        <v>149.93</v>
      </c>
      <c r="S7" s="117">
        <v>234.42</v>
      </c>
      <c r="T7" s="117">
        <v>477.14</v>
      </c>
      <c r="U7" s="117">
        <v>649.49</v>
      </c>
      <c r="V7" s="117">
        <v>576.66999999999996</v>
      </c>
      <c r="W7" s="117">
        <v>196.08</v>
      </c>
      <c r="X7" s="117">
        <v>150.1</v>
      </c>
      <c r="Y7" s="117">
        <v>146.88999999999999</v>
      </c>
      <c r="Z7" s="118"/>
      <c r="AA7" s="119">
        <f>IF(SUM(B7:Z7)&lt;&gt;0,AVERAGEIF(B7:Z7,"&lt;&gt;"""),"")</f>
        <v>189.24500000000003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20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18.7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58.9</v>
      </c>
      <c r="X15" s="133"/>
      <c r="Y15" s="133"/>
      <c r="Z15" s="131"/>
      <c r="AA15" s="132">
        <f t="shared" si="0"/>
        <v>77.599999999999994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18.7</v>
      </c>
      <c r="N16" s="135">
        <f t="shared" si="1"/>
        <v>0</v>
      </c>
      <c r="O16" s="135">
        <f t="shared" si="1"/>
        <v>0</v>
      </c>
      <c r="P16" s="135">
        <f t="shared" si="1"/>
        <v>20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58.9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20</v>
      </c>
      <c r="X21" s="129"/>
      <c r="Y21" s="130"/>
      <c r="Z21" s="131"/>
      <c r="AA21" s="132">
        <f t="shared" si="2"/>
        <v>20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28.6</v>
      </c>
      <c r="C23" s="133">
        <v>257.60000000000002</v>
      </c>
      <c r="D23" s="133">
        <v>43.9</v>
      </c>
      <c r="E23" s="133"/>
      <c r="F23" s="133">
        <v>268.3</v>
      </c>
      <c r="G23" s="133">
        <v>286.60000000000002</v>
      </c>
      <c r="H23" s="133">
        <v>90.3</v>
      </c>
      <c r="I23" s="133">
        <v>333.7</v>
      </c>
      <c r="J23" s="133">
        <v>401.1</v>
      </c>
      <c r="K23" s="133">
        <v>204</v>
      </c>
      <c r="L23" s="133">
        <v>55.8</v>
      </c>
      <c r="M23" s="133"/>
      <c r="N23" s="133">
        <v>175.9</v>
      </c>
      <c r="O23" s="133">
        <v>170</v>
      </c>
      <c r="P23" s="133"/>
      <c r="Q23" s="133">
        <v>231.2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2546.9999999999995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28.6</v>
      </c>
      <c r="C24" s="135">
        <f t="shared" si="3"/>
        <v>257.60000000000002</v>
      </c>
      <c r="D24" s="135">
        <f t="shared" si="3"/>
        <v>43.9</v>
      </c>
      <c r="E24" s="135">
        <f t="shared" si="3"/>
        <v>0</v>
      </c>
      <c r="F24" s="135">
        <f t="shared" si="3"/>
        <v>268.3</v>
      </c>
      <c r="G24" s="135">
        <f t="shared" si="3"/>
        <v>286.60000000000002</v>
      </c>
      <c r="H24" s="135">
        <f t="shared" si="3"/>
        <v>90.3</v>
      </c>
      <c r="I24" s="135">
        <f t="shared" si="3"/>
        <v>333.7</v>
      </c>
      <c r="J24" s="135">
        <f t="shared" si="3"/>
        <v>401.1</v>
      </c>
      <c r="K24" s="135">
        <f t="shared" si="3"/>
        <v>204</v>
      </c>
      <c r="L24" s="135">
        <f t="shared" si="3"/>
        <v>55.8</v>
      </c>
      <c r="M24" s="135">
        <f t="shared" si="3"/>
        <v>0</v>
      </c>
      <c r="N24" s="135">
        <f t="shared" si="3"/>
        <v>175.9</v>
      </c>
      <c r="O24" s="135">
        <f t="shared" si="3"/>
        <v>170</v>
      </c>
      <c r="P24" s="135">
        <f t="shared" si="3"/>
        <v>0</v>
      </c>
      <c r="Q24" s="135">
        <f t="shared" si="3"/>
        <v>231.2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2566.9999999999995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2024-08-27T13:36:59Z</dcterms:created>
  <dcterms:modified xsi:type="dcterms:W3CDTF">2024-08-27T13:37:01Z</dcterms:modified>
</cp:coreProperties>
</file>