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<sst xmlns="http://schemas.openxmlformats.org/spreadsheetml/2006/main" count="119" uniqueCount="54">
  <si>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26/08/2024 16:32:38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</si>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</sst>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27-49A0-B2F4-C661C2FD46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7">
                  <c:v>24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7-49A0-B2F4-C661C2FD46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427-49A0-B2F4-C661C2FD46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2.89</c:v>
                </c:pt>
                <c:pt idx="17">
                  <c:v>1.22</c:v>
                </c:pt>
                <c:pt idx="21">
                  <c:v>6.2309999999999999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27-49A0-B2F4-C661C2FD46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27-49A0-B2F4-C661C2FD46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27-49A0-B2F4-C661C2FD46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27-49A0-B2F4-C661C2FD46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23.672000000000001</c:v>
                </c:pt>
                <c:pt idx="7">
                  <c:v>9.5470000000000006</c:v>
                </c:pt>
                <c:pt idx="17">
                  <c:v>12.59</c:v>
                </c:pt>
                <c:pt idx="18">
                  <c:v>35.036000000000001</c:v>
                </c:pt>
                <c:pt idx="19">
                  <c:v>35.429000000000002</c:v>
                </c:pt>
                <c:pt idx="20">
                  <c:v>36.667000000000002</c:v>
                </c:pt>
                <c:pt idx="21">
                  <c:v>3.9380000000000002</c:v>
                </c:pt>
                <c:pt idx="22">
                  <c:v>45.709000000000003</c:v>
                </c:pt>
                <c:pt idx="23">
                  <c:v>15.532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27-49A0-B2F4-C661C2FD46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27-49A0-B2F4-C661C2FD46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25.423999999999999</c:v>
                </c:pt>
                <c:pt idx="1">
                  <c:v>27.018000000000001</c:v>
                </c:pt>
                <c:pt idx="2">
                  <c:v>24.097000000000001</c:v>
                </c:pt>
                <c:pt idx="3">
                  <c:v>20.597999999999999</c:v>
                </c:pt>
                <c:pt idx="4">
                  <c:v>33.15</c:v>
                </c:pt>
                <c:pt idx="5">
                  <c:v>31.000999999999998</c:v>
                </c:pt>
                <c:pt idx="6">
                  <c:v>11.579000000000001</c:v>
                </c:pt>
                <c:pt idx="8">
                  <c:v>61.072000000000003</c:v>
                </c:pt>
                <c:pt idx="13">
                  <c:v>40.966999999999999</c:v>
                </c:pt>
                <c:pt idx="14">
                  <c:v>35.933</c:v>
                </c:pt>
                <c:pt idx="15">
                  <c:v>10.632999999999999</c:v>
                </c:pt>
                <c:pt idx="17">
                  <c:v>12.59</c:v>
                </c:pt>
                <c:pt idx="18">
                  <c:v>40.748000000000005</c:v>
                </c:pt>
                <c:pt idx="19">
                  <c:v>35.429000000000002</c:v>
                </c:pt>
                <c:pt idx="20">
                  <c:v>36.667000000000002</c:v>
                </c:pt>
                <c:pt idx="21">
                  <c:v>16.846</c:v>
                </c:pt>
                <c:pt idx="22">
                  <c:v>103.678</c:v>
                </c:pt>
                <c:pt idx="23">
                  <c:v>27.572000000000003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27-49A0-B2F4-C661C2FD46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31.3</c:v>
                </c:pt>
                <c:pt idx="16">
                  <c:v>110.6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27-49A0-B2F4-C661C2FD46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7.2999999999999995E-2</c:v>
                </c:pt>
                <c:pt idx="2">
                  <c:v>0.53</c:v>
                </c:pt>
                <c:pt idx="3">
                  <c:v>0.90900000000000003</c:v>
                </c:pt>
                <c:pt idx="4">
                  <c:v>1.677</c:v>
                </c:pt>
                <c:pt idx="5">
                  <c:v>2.0960000000000001</c:v>
                </c:pt>
                <c:pt idx="6">
                  <c:v>2.7040000000000002</c:v>
                </c:pt>
                <c:pt idx="7">
                  <c:v>2.1869999999999998</c:v>
                </c:pt>
                <c:pt idx="8">
                  <c:v>1.02</c:v>
                </c:pt>
                <c:pt idx="9">
                  <c:v>27.899000000000001</c:v>
                </c:pt>
                <c:pt idx="10">
                  <c:v>32.951999999999998</c:v>
                </c:pt>
                <c:pt idx="11">
                  <c:v>34.964000000000006</c:v>
                </c:pt>
                <c:pt idx="12">
                  <c:v>34.179000000000002</c:v>
                </c:pt>
                <c:pt idx="13">
                  <c:v>1.85</c:v>
                </c:pt>
                <c:pt idx="14">
                  <c:v>1.33</c:v>
                </c:pt>
                <c:pt idx="15">
                  <c:v>1.3659999999999999</c:v>
                </c:pt>
                <c:pt idx="16">
                  <c:v>0.247</c:v>
                </c:pt>
                <c:pt idx="17">
                  <c:v>1.677</c:v>
                </c:pt>
                <c:pt idx="18">
                  <c:v>0.30099999999999999</c:v>
                </c:pt>
                <c:pt idx="19">
                  <c:v>26.76</c:v>
                </c:pt>
                <c:pt idx="20">
                  <c:v>26.591999999999999</c:v>
                </c:pt>
                <c:pt idx="22">
                  <c:v>0.308</c:v>
                </c:pt>
                <c:pt idx="23">
                  <c:v>1.264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27-49A0-B2F4-C661C2FD46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27-49A0-B2F4-C661C2FD46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27-49A0-B2F4-C661C2FD4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113.89</c:v>
                </c:pt>
                <c:pt idx="1">
                  <c:v>108.61</c:v>
                </c:pt>
                <c:pt idx="2">
                  <c:v>108.37</c:v>
                </c:pt>
                <c:pt idx="3">
                  <c:v>106</c:v>
                </c:pt>
                <c:pt idx="4">
                  <c:v>98.27</c:v>
                </c:pt>
                <c:pt idx="5">
                  <c:v>109.2</c:v>
                </c:pt>
                <c:pt idx="6">
                  <c:v>130.53</c:v>
                </c:pt>
                <c:pt idx="7">
                  <c:v>130.18</c:v>
                </c:pt>
                <c:pt idx="8">
                  <c:v>109.85</c:v>
                </c:pt>
                <c:pt idx="9">
                  <c:v>90.16</c:v>
                </c:pt>
                <c:pt idx="10">
                  <c:v>74.02</c:v>
                </c:pt>
                <c:pt idx="11">
                  <c:v>75.510000000000005</c:v>
                </c:pt>
                <c:pt idx="12">
                  <c:v>89.57</c:v>
                </c:pt>
                <c:pt idx="13">
                  <c:v>97.94</c:v>
                </c:pt>
                <c:pt idx="14">
                  <c:v>110.84</c:v>
                </c:pt>
                <c:pt idx="15">
                  <c:v>127.09</c:v>
                </c:pt>
                <c:pt idx="16">
                  <c:v>155</c:v>
                </c:pt>
                <c:pt idx="17">
                  <c:v>185.19</c:v>
                </c:pt>
                <c:pt idx="18">
                  <c:v>380.28</c:v>
                </c:pt>
                <c:pt idx="19">
                  <c:v>534.4</c:v>
                </c:pt>
                <c:pt idx="20">
                  <c:v>499.87</c:v>
                </c:pt>
                <c:pt idx="21">
                  <c:v>189</c:v>
                </c:pt>
                <c:pt idx="22">
                  <c:v>134.12</c:v>
                </c:pt>
                <c:pt idx="23">
                  <c:v>122.87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27-49A0-B2F4-C661C2FD4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7E-43C3-9330-1194D4D93FB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7E-43C3-9330-1194D4D93FB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1.073</c:v>
                </c:pt>
                <c:pt idx="1">
                  <c:v>1.0880000000000001</c:v>
                </c:pt>
                <c:pt idx="2">
                  <c:v>1.0209999999999999</c:v>
                </c:pt>
                <c:pt idx="3">
                  <c:v>1.0169999999999999</c:v>
                </c:pt>
                <c:pt idx="4">
                  <c:v>1.069</c:v>
                </c:pt>
                <c:pt idx="5">
                  <c:v>1.095</c:v>
                </c:pt>
                <c:pt idx="6">
                  <c:v>1.1719999999999999</c:v>
                </c:pt>
                <c:pt idx="7">
                  <c:v>5.2870000000000008</c:v>
                </c:pt>
                <c:pt idx="8">
                  <c:v>1.512</c:v>
                </c:pt>
                <c:pt idx="9">
                  <c:v>1.6260000000000001</c:v>
                </c:pt>
                <c:pt idx="10">
                  <c:v>1.569</c:v>
                </c:pt>
                <c:pt idx="11">
                  <c:v>4.2080000000000002</c:v>
                </c:pt>
                <c:pt idx="12">
                  <c:v>6.9380000000000006</c:v>
                </c:pt>
                <c:pt idx="13">
                  <c:v>6.9969999999999999</c:v>
                </c:pt>
                <c:pt idx="14">
                  <c:v>1.68</c:v>
                </c:pt>
                <c:pt idx="15">
                  <c:v>1.619</c:v>
                </c:pt>
                <c:pt idx="16">
                  <c:v>17.574000000000002</c:v>
                </c:pt>
                <c:pt idx="17">
                  <c:v>4.5990000000000002</c:v>
                </c:pt>
                <c:pt idx="18">
                  <c:v>21.622</c:v>
                </c:pt>
                <c:pt idx="19">
                  <c:v>40.204000000000001</c:v>
                </c:pt>
                <c:pt idx="20">
                  <c:v>33.055</c:v>
                </c:pt>
                <c:pt idx="21">
                  <c:v>3.5470000000000002</c:v>
                </c:pt>
                <c:pt idx="22">
                  <c:v>1.165</c:v>
                </c:pt>
                <c:pt idx="23">
                  <c:v>2.879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E-43C3-9330-1194D4D93FB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26.107999999999997</c:v>
                </c:pt>
                <c:pt idx="1">
                  <c:v>28.748999999999999</c:v>
                </c:pt>
                <c:pt idx="2">
                  <c:v>26.329000000000001</c:v>
                </c:pt>
                <c:pt idx="3">
                  <c:v>23.603999999999999</c:v>
                </c:pt>
                <c:pt idx="4">
                  <c:v>36.018000000000001</c:v>
                </c:pt>
                <c:pt idx="5">
                  <c:v>34.987000000000002</c:v>
                </c:pt>
                <c:pt idx="6">
                  <c:v>38.481999999999999</c:v>
                </c:pt>
                <c:pt idx="7">
                  <c:v>68.578000000000003</c:v>
                </c:pt>
                <c:pt idx="8">
                  <c:v>48.162000000000006</c:v>
                </c:pt>
                <c:pt idx="9">
                  <c:v>30.272999999999996</c:v>
                </c:pt>
                <c:pt idx="10">
                  <c:v>35.383000000000003</c:v>
                </c:pt>
                <c:pt idx="11">
                  <c:v>34.756</c:v>
                </c:pt>
                <c:pt idx="12">
                  <c:v>31.241</c:v>
                </c:pt>
                <c:pt idx="13">
                  <c:v>39.089999999999996</c:v>
                </c:pt>
                <c:pt idx="14">
                  <c:v>22.657</c:v>
                </c:pt>
                <c:pt idx="15">
                  <c:v>19.548999999999999</c:v>
                </c:pt>
                <c:pt idx="16">
                  <c:v>41.147999999999996</c:v>
                </c:pt>
                <c:pt idx="17">
                  <c:v>32.820999999999998</c:v>
                </c:pt>
                <c:pt idx="18">
                  <c:v>55.085999999999999</c:v>
                </c:pt>
                <c:pt idx="19">
                  <c:v>59.596999999999994</c:v>
                </c:pt>
                <c:pt idx="20">
                  <c:v>69.870999999999995</c:v>
                </c:pt>
                <c:pt idx="21">
                  <c:v>22.647999999999996</c:v>
                </c:pt>
                <c:pt idx="22">
                  <c:v>20.100000000000001</c:v>
                </c:pt>
                <c:pt idx="23">
                  <c:v>43.009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7E-43C3-9330-1194D4D93FB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7E-43C3-9330-1194D4D93FB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7E-43C3-9330-1194D4D93FB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7E-43C3-9330-1194D4D93FB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7E-43C3-9330-1194D4D93FB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7E-43C3-9330-1194D4D93FB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7E-43C3-9330-1194D4D93FB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132.1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7E-43C3-9330-1194D4D93FB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2.2429999999999999</c:v>
                </c:pt>
                <c:pt idx="1">
                  <c:v>1.254</c:v>
                </c:pt>
                <c:pt idx="2">
                  <c:v>1.2770000000000001</c:v>
                </c:pt>
                <c:pt idx="3">
                  <c:v>0.8859999999999999</c:v>
                </c:pt>
                <c:pt idx="4">
                  <c:v>1.74</c:v>
                </c:pt>
                <c:pt idx="5">
                  <c:v>1.0150000000000001</c:v>
                </c:pt>
                <c:pt idx="6">
                  <c:v>2.3009999999999997</c:v>
                </c:pt>
                <c:pt idx="7">
                  <c:v>11.331</c:v>
                </c:pt>
                <c:pt idx="8">
                  <c:v>16.417999999999999</c:v>
                </c:pt>
                <c:pt idx="13">
                  <c:v>0.73</c:v>
                </c:pt>
                <c:pt idx="14">
                  <c:v>16.925999999999995</c:v>
                </c:pt>
                <c:pt idx="15">
                  <c:v>26.136000000000003</c:v>
                </c:pt>
                <c:pt idx="16">
                  <c:v>54.99799999999999</c:v>
                </c:pt>
                <c:pt idx="17">
                  <c:v>14.657</c:v>
                </c:pt>
                <c:pt idx="18">
                  <c:v>3.3769999999999998</c:v>
                </c:pt>
                <c:pt idx="19">
                  <c:v>1.8169999999999999</c:v>
                </c:pt>
                <c:pt idx="20">
                  <c:v>1</c:v>
                </c:pt>
                <c:pt idx="21">
                  <c:v>4.82</c:v>
                </c:pt>
                <c:pt idx="22">
                  <c:v>0.34300000000000003</c:v>
                </c:pt>
                <c:pt idx="23">
                  <c:v>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7E-43C3-9330-1194D4D93FB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7E-43C3-9330-1194D4D93FB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7E-43C3-9330-1194D4D93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113.89</c:v>
                </c:pt>
                <c:pt idx="1">
                  <c:v>108.61</c:v>
                </c:pt>
                <c:pt idx="2">
                  <c:v>108.37</c:v>
                </c:pt>
                <c:pt idx="3">
                  <c:v>106</c:v>
                </c:pt>
                <c:pt idx="4">
                  <c:v>98.27</c:v>
                </c:pt>
                <c:pt idx="5">
                  <c:v>109.2</c:v>
                </c:pt>
                <c:pt idx="6">
                  <c:v>130.53</c:v>
                </c:pt>
                <c:pt idx="7">
                  <c:v>130.18</c:v>
                </c:pt>
                <c:pt idx="8">
                  <c:v>109.85</c:v>
                </c:pt>
                <c:pt idx="9">
                  <c:v>90.16</c:v>
                </c:pt>
                <c:pt idx="10">
                  <c:v>74.02</c:v>
                </c:pt>
                <c:pt idx="11">
                  <c:v>75.510000000000005</c:v>
                </c:pt>
                <c:pt idx="12">
                  <c:v>89.57</c:v>
                </c:pt>
                <c:pt idx="13">
                  <c:v>97.94</c:v>
                </c:pt>
                <c:pt idx="14">
                  <c:v>110.84</c:v>
                </c:pt>
                <c:pt idx="15">
                  <c:v>127.09</c:v>
                </c:pt>
                <c:pt idx="16">
                  <c:v>155</c:v>
                </c:pt>
                <c:pt idx="17">
                  <c:v>185.19</c:v>
                </c:pt>
                <c:pt idx="18">
                  <c:v>380.28</c:v>
                </c:pt>
                <c:pt idx="19">
                  <c:v>534.4</c:v>
                </c:pt>
                <c:pt idx="20">
                  <c:v>499.87</c:v>
                </c:pt>
                <c:pt idx="21">
                  <c:v>189</c:v>
                </c:pt>
                <c:pt idx="22">
                  <c:v>134.12</c:v>
                </c:pt>
                <c:pt idx="23">
                  <c:v>122.87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7E-43C3-9330-1194D4D93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29.423999999999999</v>
      </c>
      <c r="C4" s="18">
        <v>31.091000000000001</v>
      </c>
      <c r="D4" s="18">
        <v>28.627000000000002</v>
      </c>
      <c r="E4" s="18">
        <v>25.506999999999998</v>
      </c>
      <c r="F4" s="18">
        <v>38.826999999999998</v>
      </c>
      <c r="G4" s="18">
        <v>37.096999999999994</v>
      </c>
      <c r="H4" s="18">
        <v>41.955000000000005</v>
      </c>
      <c r="I4" s="18">
        <v>85.233999999999995</v>
      </c>
      <c r="J4" s="18">
        <v>66.091999999999999</v>
      </c>
      <c r="K4" s="18">
        <v>31.899000000000001</v>
      </c>
      <c r="L4" s="18">
        <v>36.951999999999998</v>
      </c>
      <c r="M4" s="18">
        <v>38.964000000000006</v>
      </c>
      <c r="N4" s="18">
        <v>38.178999999999995</v>
      </c>
      <c r="O4" s="18">
        <v>46.816999999999993</v>
      </c>
      <c r="P4" s="18">
        <v>41.263000000000005</v>
      </c>
      <c r="Q4" s="18">
        <v>47.298999999999999</v>
      </c>
      <c r="R4" s="18">
        <v>113.73699999999999</v>
      </c>
      <c r="S4" s="18">
        <v>52.076999999999998</v>
      </c>
      <c r="T4" s="18">
        <v>80.085000000000008</v>
      </c>
      <c r="U4" s="18">
        <v>101.61800000000001</v>
      </c>
      <c r="V4" s="18">
        <v>103.926</v>
      </c>
      <c r="W4" s="18">
        <v>31.014999999999997</v>
      </c>
      <c r="X4" s="18">
        <v>153.69499999999999</v>
      </c>
      <c r="Y4" s="18">
        <v>48.368000000000002</v>
      </c>
      <c r="Z4" s="19"/>
      <c r="AA4" s="20">
        <f>SUM(B4:Z4)</f>
        <v>1349.748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113.89</v>
      </c>
      <c r="C7" s="28">
        <v>108.61</v>
      </c>
      <c r="D7" s="28">
        <v>108.37</v>
      </c>
      <c r="E7" s="28">
        <v>106</v>
      </c>
      <c r="F7" s="28">
        <v>98.27</v>
      </c>
      <c r="G7" s="28">
        <v>109.2</v>
      </c>
      <c r="H7" s="28">
        <v>130.53</v>
      </c>
      <c r="I7" s="28">
        <v>130.18</v>
      </c>
      <c r="J7" s="28">
        <v>109.85</v>
      </c>
      <c r="K7" s="28">
        <v>90.16</v>
      </c>
      <c r="L7" s="28">
        <v>74.02</v>
      </c>
      <c r="M7" s="28">
        <v>75.510000000000005</v>
      </c>
      <c r="N7" s="28">
        <v>89.57</v>
      </c>
      <c r="O7" s="28">
        <v>97.94</v>
      </c>
      <c r="P7" s="28">
        <v>110.84</v>
      </c>
      <c r="Q7" s="28">
        <v>127.09</v>
      </c>
      <c r="R7" s="28">
        <v>155</v>
      </c>
      <c r="S7" s="28">
        <v>185.19</v>
      </c>
      <c r="T7" s="28">
        <v>380.28</v>
      </c>
      <c r="U7" s="28">
        <v>534.4</v>
      </c>
      <c r="V7" s="28">
        <v>499.87</v>
      </c>
      <c r="W7" s="28">
        <v>189</v>
      </c>
      <c r="X7" s="28">
        <v>134.12</v>
      </c>
      <c r="Y7" s="28">
        <v>122.87</v>
      </c>
      <c r="Z7" s="29"/>
      <c r="AA7" s="30">
        <f>IF(SUM(B7:Z7)&lt;&gt;0,AVERAGEIF(B7:Z7,"&lt;&gt;"""),"")</f>
        <v>161.69833333333332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23.672000000000001</v>
      </c>
      <c r="I10" s="42">
        <v>9.5470000000000006</v>
      </c>
      <c r="J10" s="42"/>
      <c r="K10" s="42"/>
      <c r="L10" s="42"/>
      <c r="M10" s="42"/>
      <c r="N10" s="42"/>
      <c r="O10" s="42"/>
      <c r="P10" s="42"/>
      <c r="Q10" s="42"/>
      <c r="R10" s="42"/>
      <c r="S10" s="42">
        <v>12.59</v>
      </c>
      <c r="T10" s="42">
        <v>35.036000000000001</v>
      </c>
      <c r="U10" s="42">
        <v>35.429000000000002</v>
      </c>
      <c r="V10" s="42">
        <v>36.667000000000002</v>
      </c>
      <c r="W10" s="42">
        <v>3.9380000000000002</v>
      </c>
      <c r="X10" s="42">
        <v>45.709000000000003</v>
      </c>
      <c r="Y10" s="42">
        <v>15.532</v>
      </c>
      <c r="Z10" s="43"/>
      <c r="AA10" s="44">
        <f t="shared" ref="AA10:AA15" si="0">SUM(B10:Z10)</f>
        <v>218.12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25.423999999999999</v>
      </c>
      <c r="C12" s="52">
        <v>27.018000000000001</v>
      </c>
      <c r="D12" s="52">
        <v>24.097000000000001</v>
      </c>
      <c r="E12" s="52">
        <v>20.597999999999999</v>
      </c>
      <c r="F12" s="52">
        <v>33.15</v>
      </c>
      <c r="G12" s="52">
        <v>31.000999999999998</v>
      </c>
      <c r="H12" s="52">
        <v>11.579000000000001</v>
      </c>
      <c r="I12" s="52"/>
      <c r="J12" s="52">
        <v>61.072000000000003</v>
      </c>
      <c r="K12" s="52"/>
      <c r="L12" s="52"/>
      <c r="M12" s="52"/>
      <c r="N12" s="52"/>
      <c r="O12" s="52">
        <v>40.966999999999999</v>
      </c>
      <c r="P12" s="52">
        <v>35.933</v>
      </c>
      <c r="Q12" s="52">
        <v>10.632999999999999</v>
      </c>
      <c r="R12" s="52"/>
      <c r="S12" s="52">
        <v>12.59</v>
      </c>
      <c r="T12" s="52">
        <v>40.748000000000005</v>
      </c>
      <c r="U12" s="52">
        <v>35.429000000000002</v>
      </c>
      <c r="V12" s="52">
        <v>36.667000000000002</v>
      </c>
      <c r="W12" s="52">
        <v>16.846</v>
      </c>
      <c r="X12" s="52">
        <v>103.678</v>
      </c>
      <c r="Y12" s="52">
        <v>27.572000000000003</v>
      </c>
      <c r="Z12" s="53"/>
      <c r="AA12" s="54">
        <f t="shared" si="0"/>
        <v>595.00199999999995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7.2999999999999995E-2</v>
      </c>
      <c r="D14" s="57">
        <v>0.53</v>
      </c>
      <c r="E14" s="57">
        <v>0.90900000000000003</v>
      </c>
      <c r="F14" s="57">
        <v>1.677</v>
      </c>
      <c r="G14" s="57">
        <v>2.0960000000000001</v>
      </c>
      <c r="H14" s="57">
        <v>2.7040000000000002</v>
      </c>
      <c r="I14" s="57">
        <v>2.1869999999999998</v>
      </c>
      <c r="J14" s="57">
        <v>1.02</v>
      </c>
      <c r="K14" s="57">
        <v>27.899000000000001</v>
      </c>
      <c r="L14" s="57">
        <v>32.951999999999998</v>
      </c>
      <c r="M14" s="57">
        <v>34.964000000000006</v>
      </c>
      <c r="N14" s="57">
        <v>34.179000000000002</v>
      </c>
      <c r="O14" s="57">
        <v>1.85</v>
      </c>
      <c r="P14" s="57">
        <v>1.33</v>
      </c>
      <c r="Q14" s="57">
        <v>1.3659999999999999</v>
      </c>
      <c r="R14" s="57">
        <v>0.247</v>
      </c>
      <c r="S14" s="57">
        <v>1.677</v>
      </c>
      <c r="T14" s="57">
        <v>0.30099999999999999</v>
      </c>
      <c r="U14" s="57">
        <v>26.76</v>
      </c>
      <c r="V14" s="57">
        <v>26.591999999999999</v>
      </c>
      <c r="W14" s="57"/>
      <c r="X14" s="57">
        <v>0.308</v>
      </c>
      <c r="Y14" s="57">
        <v>1.264</v>
      </c>
      <c r="Z14" s="58"/>
      <c r="AA14" s="59">
        <f t="shared" si="0"/>
        <v>202.88499999999999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25.423999999999999</v>
      </c>
      <c r="C16" s="62">
        <f t="shared" si="1"/>
        <v>27.091000000000001</v>
      </c>
      <c r="D16" s="62">
        <f t="shared" si="1"/>
        <v>24.627000000000002</v>
      </c>
      <c r="E16" s="62">
        <f t="shared" si="1"/>
        <v>21.506999999999998</v>
      </c>
      <c r="F16" s="62">
        <f t="shared" si="1"/>
        <v>34.826999999999998</v>
      </c>
      <c r="G16" s="62">
        <f t="shared" si="1"/>
        <v>33.096999999999994</v>
      </c>
      <c r="H16" s="62">
        <f t="shared" si="1"/>
        <v>37.955000000000005</v>
      </c>
      <c r="I16" s="62">
        <f t="shared" si="1"/>
        <v>11.734</v>
      </c>
      <c r="J16" s="62">
        <f t="shared" si="1"/>
        <v>62.092000000000006</v>
      </c>
      <c r="K16" s="62">
        <f t="shared" si="1"/>
        <v>27.899000000000001</v>
      </c>
      <c r="L16" s="62">
        <f t="shared" si="1"/>
        <v>32.951999999999998</v>
      </c>
      <c r="M16" s="62">
        <f t="shared" si="1"/>
        <v>34.964000000000006</v>
      </c>
      <c r="N16" s="62">
        <f t="shared" si="1"/>
        <v>34.179000000000002</v>
      </c>
      <c r="O16" s="62">
        <f t="shared" si="1"/>
        <v>42.817</v>
      </c>
      <c r="P16" s="62">
        <f t="shared" si="1"/>
        <v>37.262999999999998</v>
      </c>
      <c r="Q16" s="62">
        <f t="shared" si="1"/>
        <v>11.998999999999999</v>
      </c>
      <c r="R16" s="62">
        <f t="shared" si="1"/>
        <v>0.247</v>
      </c>
      <c r="S16" s="62">
        <f t="shared" si="1"/>
        <v>26.856999999999999</v>
      </c>
      <c r="T16" s="62">
        <f t="shared" si="1"/>
        <v>76.085000000000008</v>
      </c>
      <c r="U16" s="62">
        <f t="shared" si="1"/>
        <v>97.618000000000009</v>
      </c>
      <c r="V16" s="62">
        <f t="shared" si="1"/>
        <v>99.926000000000002</v>
      </c>
      <c r="W16" s="62">
        <f t="shared" si="1"/>
        <v>20.783999999999999</v>
      </c>
      <c r="X16" s="62">
        <f t="shared" si="1"/>
        <v>149.69499999999999</v>
      </c>
      <c r="Y16" s="62">
        <f t="shared" si="1"/>
        <v>44.368000000000002</v>
      </c>
      <c r="Z16" s="63" t="str">
        <f t="shared" si="1"/>
        <v/>
      </c>
      <c r="AA16" s="64">
        <f>SUM(AA10:AA15)</f>
        <v>1016.0069999999999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</v>
      </c>
      <c r="C19" s="72">
        <v>4</v>
      </c>
      <c r="D19" s="72">
        <v>4</v>
      </c>
      <c r="E19" s="72">
        <v>4</v>
      </c>
      <c r="F19" s="72">
        <v>4</v>
      </c>
      <c r="G19" s="72">
        <v>4</v>
      </c>
      <c r="H19" s="72">
        <v>4</v>
      </c>
      <c r="I19" s="72">
        <v>4</v>
      </c>
      <c r="J19" s="72">
        <v>4</v>
      </c>
      <c r="K19" s="72">
        <v>4</v>
      </c>
      <c r="L19" s="72">
        <v>4</v>
      </c>
      <c r="M19" s="72">
        <v>4</v>
      </c>
      <c r="N19" s="72">
        <v>4</v>
      </c>
      <c r="O19" s="72">
        <v>4</v>
      </c>
      <c r="P19" s="72">
        <v>4</v>
      </c>
      <c r="Q19" s="72">
        <v>4</v>
      </c>
      <c r="R19" s="72"/>
      <c r="S19" s="72">
        <v>24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5" si="2">SUM(B19:Z19)</f>
        <v>112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2.89</v>
      </c>
      <c r="S21" s="81">
        <v>1.22</v>
      </c>
      <c r="T21" s="81"/>
      <c r="U21" s="81"/>
      <c r="V21" s="81"/>
      <c r="W21" s="81">
        <v>6.2309999999999999</v>
      </c>
      <c r="X21" s="81"/>
      <c r="Y21" s="81"/>
      <c r="Z21" s="78"/>
      <c r="AA21" s="79">
        <f t="shared" si="2"/>
        <v>10.341000000000001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</v>
      </c>
      <c r="C26" s="88">
        <f t="shared" si="3"/>
        <v>4</v>
      </c>
      <c r="D26" s="88">
        <f t="shared" si="3"/>
        <v>4</v>
      </c>
      <c r="E26" s="88">
        <f t="shared" si="3"/>
        <v>4</v>
      </c>
      <c r="F26" s="88">
        <f t="shared" si="3"/>
        <v>4</v>
      </c>
      <c r="G26" s="88">
        <f t="shared" si="3"/>
        <v>4</v>
      </c>
      <c r="H26" s="88">
        <f t="shared" si="3"/>
        <v>4</v>
      </c>
      <c r="I26" s="88">
        <f t="shared" si="3"/>
        <v>4</v>
      </c>
      <c r="J26" s="88">
        <f t="shared" si="3"/>
        <v>4</v>
      </c>
      <c r="K26" s="88">
        <f t="shared" si="3"/>
        <v>4</v>
      </c>
      <c r="L26" s="88">
        <f t="shared" si="3"/>
        <v>4</v>
      </c>
      <c r="M26" s="88">
        <f t="shared" si="3"/>
        <v>4</v>
      </c>
      <c r="N26" s="88">
        <f t="shared" si="3"/>
        <v>4</v>
      </c>
      <c r="O26" s="88">
        <f t="shared" si="3"/>
        <v>4</v>
      </c>
      <c r="P26" s="88">
        <f t="shared" si="3"/>
        <v>4</v>
      </c>
      <c r="Q26" s="88">
        <f t="shared" si="3"/>
        <v>4</v>
      </c>
      <c r="R26" s="88">
        <f t="shared" si="3"/>
        <v>2.89</v>
      </c>
      <c r="S26" s="88">
        <f t="shared" si="3"/>
        <v>25.22</v>
      </c>
      <c r="T26" s="88">
        <f t="shared" si="3"/>
        <v>4</v>
      </c>
      <c r="U26" s="88">
        <f t="shared" si="3"/>
        <v>4</v>
      </c>
      <c r="V26" s="88">
        <f t="shared" si="3"/>
        <v>4</v>
      </c>
      <c r="W26" s="88">
        <f t="shared" si="3"/>
        <v>10.231</v>
      </c>
      <c r="X26" s="88">
        <f t="shared" si="3"/>
        <v>4</v>
      </c>
      <c r="Y26" s="88">
        <f t="shared" si="3"/>
        <v>4</v>
      </c>
      <c r="Z26" s="89" t="str">
        <f t="shared" si="3"/>
        <v/>
      </c>
      <c r="AA26" s="90">
        <f>SUM(AA19:AA25)</f>
        <v>122.34100000000001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29.423999999999999</v>
      </c>
      <c r="C30" s="77">
        <v>31.091000000000001</v>
      </c>
      <c r="D30" s="77">
        <v>28.626999999999999</v>
      </c>
      <c r="E30" s="77">
        <v>25.507000000000001</v>
      </c>
      <c r="F30" s="77">
        <v>38.826999999999998</v>
      </c>
      <c r="G30" s="77">
        <v>37.097000000000001</v>
      </c>
      <c r="H30" s="77">
        <v>41.954999999999998</v>
      </c>
      <c r="I30" s="77">
        <v>15.734</v>
      </c>
      <c r="J30" s="77">
        <v>66.091999999999999</v>
      </c>
      <c r="K30" s="77">
        <v>31.899000000000001</v>
      </c>
      <c r="L30" s="77">
        <v>36.951999999999998</v>
      </c>
      <c r="M30" s="77">
        <v>38.963999999999999</v>
      </c>
      <c r="N30" s="77">
        <v>38.179000000000002</v>
      </c>
      <c r="O30" s="77">
        <v>46.817</v>
      </c>
      <c r="P30" s="77">
        <v>41.262999999999998</v>
      </c>
      <c r="Q30" s="77">
        <v>15.999000000000001</v>
      </c>
      <c r="R30" s="77">
        <v>3.137</v>
      </c>
      <c r="S30" s="77">
        <v>52.076999999999998</v>
      </c>
      <c r="T30" s="77">
        <v>80.084999999999994</v>
      </c>
      <c r="U30" s="77">
        <v>101.61799999999999</v>
      </c>
      <c r="V30" s="77">
        <v>103.926</v>
      </c>
      <c r="W30" s="77">
        <v>31.015000000000001</v>
      </c>
      <c r="X30" s="77">
        <v>153.69499999999999</v>
      </c>
      <c r="Y30" s="77">
        <v>48.368000000000002</v>
      </c>
      <c r="Z30" s="78"/>
      <c r="AA30" s="79">
        <f>SUM(B30:Z30)</f>
        <v>1138.348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29.423999999999999</v>
      </c>
      <c r="C32" s="62">
        <f t="shared" ref="C32:Z32" si="4">IF(LEN(C$2)&gt;0,SUM(C29:C31),"")</f>
        <v>31.091000000000001</v>
      </c>
      <c r="D32" s="62">
        <f t="shared" si="4"/>
        <v>28.626999999999999</v>
      </c>
      <c r="E32" s="62">
        <f t="shared" si="4"/>
        <v>25.507000000000001</v>
      </c>
      <c r="F32" s="62">
        <f t="shared" si="4"/>
        <v>38.826999999999998</v>
      </c>
      <c r="G32" s="62">
        <f t="shared" si="4"/>
        <v>37.097000000000001</v>
      </c>
      <c r="H32" s="62">
        <f t="shared" si="4"/>
        <v>41.954999999999998</v>
      </c>
      <c r="I32" s="62">
        <f t="shared" si="4"/>
        <v>15.734</v>
      </c>
      <c r="J32" s="62">
        <f t="shared" si="4"/>
        <v>66.091999999999999</v>
      </c>
      <c r="K32" s="62">
        <f t="shared" si="4"/>
        <v>31.899000000000001</v>
      </c>
      <c r="L32" s="62">
        <f t="shared" si="4"/>
        <v>36.951999999999998</v>
      </c>
      <c r="M32" s="62">
        <f t="shared" si="4"/>
        <v>38.963999999999999</v>
      </c>
      <c r="N32" s="62">
        <f t="shared" si="4"/>
        <v>38.179000000000002</v>
      </c>
      <c r="O32" s="62">
        <f t="shared" si="4"/>
        <v>46.817</v>
      </c>
      <c r="P32" s="62">
        <f t="shared" si="4"/>
        <v>41.262999999999998</v>
      </c>
      <c r="Q32" s="62">
        <f t="shared" si="4"/>
        <v>15.999000000000001</v>
      </c>
      <c r="R32" s="62">
        <f t="shared" si="4"/>
        <v>3.137</v>
      </c>
      <c r="S32" s="62">
        <f t="shared" si="4"/>
        <v>52.076999999999998</v>
      </c>
      <c r="T32" s="62">
        <f t="shared" si="4"/>
        <v>80.084999999999994</v>
      </c>
      <c r="U32" s="62">
        <f t="shared" si="4"/>
        <v>101.61799999999999</v>
      </c>
      <c r="V32" s="62">
        <f t="shared" si="4"/>
        <v>103.926</v>
      </c>
      <c r="W32" s="62">
        <f t="shared" si="4"/>
        <v>31.015000000000001</v>
      </c>
      <c r="X32" s="62">
        <f t="shared" si="4"/>
        <v>153.69499999999999</v>
      </c>
      <c r="Y32" s="62">
        <f t="shared" si="4"/>
        <v>48.368000000000002</v>
      </c>
      <c r="Z32" s="63" t="str">
        <f t="shared" si="4"/>
        <v/>
      </c>
      <c r="AA32" s="64">
        <f>SUM(AA29:AA31)</f>
        <v>1138.348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69.5</v>
      </c>
      <c r="J39" s="99"/>
      <c r="K39" s="99"/>
      <c r="L39" s="99"/>
      <c r="M39" s="99"/>
      <c r="N39" s="99"/>
      <c r="O39" s="99"/>
      <c r="P39" s="99"/>
      <c r="Q39" s="99">
        <v>31.3</v>
      </c>
      <c r="R39" s="99">
        <v>110.6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211.39999999999998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69.5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31.3</v>
      </c>
      <c r="R40" s="88">
        <f t="shared" si="6"/>
        <v>110.6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211.39999999999998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69.5</v>
      </c>
      <c r="J47" s="99"/>
      <c r="K47" s="99"/>
      <c r="L47" s="99"/>
      <c r="M47" s="99"/>
      <c r="N47" s="99"/>
      <c r="O47" s="99"/>
      <c r="P47" s="99"/>
      <c r="Q47" s="99">
        <v>31.3</v>
      </c>
      <c r="R47" s="99">
        <v>110.6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211.39999999999998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69.5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31.3</v>
      </c>
      <c r="R49" s="88">
        <f t="shared" si="8"/>
        <v>110.6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211.39999999999998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29.423999999999999</v>
      </c>
      <c r="C52" s="88">
        <f t="shared" si="10"/>
        <v>31.091000000000001</v>
      </c>
      <c r="D52" s="88">
        <f t="shared" si="10"/>
        <v>28.627000000000002</v>
      </c>
      <c r="E52" s="88">
        <f t="shared" si="10"/>
        <v>25.506999999999998</v>
      </c>
      <c r="F52" s="88">
        <f t="shared" si="10"/>
        <v>38.826999999999998</v>
      </c>
      <c r="G52" s="88">
        <f t="shared" si="10"/>
        <v>37.096999999999994</v>
      </c>
      <c r="H52" s="88">
        <f t="shared" si="10"/>
        <v>41.955000000000005</v>
      </c>
      <c r="I52" s="88">
        <f t="shared" si="10"/>
        <v>85.233999999999995</v>
      </c>
      <c r="J52" s="88">
        <f t="shared" si="10"/>
        <v>66.092000000000013</v>
      </c>
      <c r="K52" s="88">
        <f t="shared" si="10"/>
        <v>31.899000000000001</v>
      </c>
      <c r="L52" s="88">
        <f t="shared" si="10"/>
        <v>36.951999999999998</v>
      </c>
      <c r="M52" s="88">
        <f t="shared" si="10"/>
        <v>38.964000000000006</v>
      </c>
      <c r="N52" s="88">
        <f t="shared" si="10"/>
        <v>38.179000000000002</v>
      </c>
      <c r="O52" s="88">
        <f t="shared" si="10"/>
        <v>46.817</v>
      </c>
      <c r="P52" s="88">
        <f t="shared" si="10"/>
        <v>41.262999999999998</v>
      </c>
      <c r="Q52" s="88">
        <f t="shared" si="10"/>
        <v>47.298999999999999</v>
      </c>
      <c r="R52" s="88">
        <f t="shared" si="10"/>
        <v>113.73699999999999</v>
      </c>
      <c r="S52" s="88">
        <f t="shared" si="10"/>
        <v>52.076999999999998</v>
      </c>
      <c r="T52" s="88">
        <f t="shared" si="10"/>
        <v>80.085000000000008</v>
      </c>
      <c r="U52" s="88">
        <f t="shared" si="10"/>
        <v>101.61800000000001</v>
      </c>
      <c r="V52" s="88">
        <f t="shared" si="10"/>
        <v>103.926</v>
      </c>
      <c r="W52" s="88">
        <f t="shared" si="10"/>
        <v>31.015000000000001</v>
      </c>
      <c r="X52" s="88">
        <f t="shared" si="10"/>
        <v>153.69499999999999</v>
      </c>
      <c r="Y52" s="88">
        <f t="shared" si="10"/>
        <v>48.368000000000002</v>
      </c>
      <c r="Z52" s="89" t="str">
        <f t="shared" si="10"/>
        <v/>
      </c>
      <c r="AA52" s="104">
        <f>SUM(B52:Z52)</f>
        <v>1349.748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29.423999999999999</v>
      </c>
      <c r="C4" s="18">
        <v>31.090999999999998</v>
      </c>
      <c r="D4" s="18">
        <v>28.626999999999999</v>
      </c>
      <c r="E4" s="18">
        <v>25.506999999999998</v>
      </c>
      <c r="F4" s="18">
        <v>38.826999999999998</v>
      </c>
      <c r="G4" s="18">
        <v>37.097000000000001</v>
      </c>
      <c r="H4" s="18">
        <v>41.954999999999998</v>
      </c>
      <c r="I4" s="18">
        <v>85.195999999999998</v>
      </c>
      <c r="J4" s="18">
        <v>66.091999999999999</v>
      </c>
      <c r="K4" s="18">
        <v>31.899000000000001</v>
      </c>
      <c r="L4" s="18">
        <v>36.951999999999998</v>
      </c>
      <c r="M4" s="18">
        <v>38.963999999999999</v>
      </c>
      <c r="N4" s="18">
        <v>38.178999999999988</v>
      </c>
      <c r="O4" s="18">
        <v>46.817</v>
      </c>
      <c r="P4" s="18">
        <v>41.262999999999998</v>
      </c>
      <c r="Q4" s="18">
        <v>47.304000000000002</v>
      </c>
      <c r="R4" s="18">
        <v>113.72</v>
      </c>
      <c r="S4" s="18">
        <v>52.076999999999998</v>
      </c>
      <c r="T4" s="18">
        <v>80.085000000000008</v>
      </c>
      <c r="U4" s="18">
        <v>101.61800000000002</v>
      </c>
      <c r="V4" s="18">
        <v>103.92600000000002</v>
      </c>
      <c r="W4" s="18">
        <v>31.015000000000001</v>
      </c>
      <c r="X4" s="18">
        <v>153.70799999999997</v>
      </c>
      <c r="Y4" s="18">
        <v>48.367999999999995</v>
      </c>
      <c r="Z4" s="19"/>
      <c r="AA4" s="20">
        <f>SUM(B4:Z4)</f>
        <v>1349.7110000000002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113.89</v>
      </c>
      <c r="C7" s="28">
        <v>108.61</v>
      </c>
      <c r="D7" s="28">
        <v>108.37</v>
      </c>
      <c r="E7" s="28">
        <v>106</v>
      </c>
      <c r="F7" s="28">
        <v>98.27</v>
      </c>
      <c r="G7" s="28">
        <v>109.2</v>
      </c>
      <c r="H7" s="28">
        <v>130.53</v>
      </c>
      <c r="I7" s="28">
        <v>130.18</v>
      </c>
      <c r="J7" s="28">
        <v>109.85</v>
      </c>
      <c r="K7" s="28">
        <v>90.16</v>
      </c>
      <c r="L7" s="28">
        <v>74.02</v>
      </c>
      <c r="M7" s="28">
        <v>75.510000000000005</v>
      </c>
      <c r="N7" s="28">
        <v>89.57</v>
      </c>
      <c r="O7" s="28">
        <v>97.94</v>
      </c>
      <c r="P7" s="28">
        <v>110.84</v>
      </c>
      <c r="Q7" s="28">
        <v>127.09</v>
      </c>
      <c r="R7" s="28">
        <v>155</v>
      </c>
      <c r="S7" s="28">
        <v>185.19</v>
      </c>
      <c r="T7" s="28">
        <v>380.28</v>
      </c>
      <c r="U7" s="28">
        <v>534.4</v>
      </c>
      <c r="V7" s="28">
        <v>499.87</v>
      </c>
      <c r="W7" s="28">
        <v>189</v>
      </c>
      <c r="X7" s="28">
        <v>134.12</v>
      </c>
      <c r="Y7" s="28">
        <v>122.87</v>
      </c>
      <c r="Z7" s="29"/>
      <c r="AA7" s="30">
        <f>IF(SUM(B7:Z7)&lt;&gt;0,AVERAGEIF(B7:Z7,"&lt;&gt;"""),"")</f>
        <v>161.69833333333332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2.2429999999999999</v>
      </c>
      <c r="C14" s="57">
        <v>1.254</v>
      </c>
      <c r="D14" s="57">
        <v>1.2770000000000001</v>
      </c>
      <c r="E14" s="57">
        <v>0.8859999999999999</v>
      </c>
      <c r="F14" s="57">
        <v>1.74</v>
      </c>
      <c r="G14" s="57">
        <v>1.0150000000000001</v>
      </c>
      <c r="H14" s="57">
        <v>2.3009999999999997</v>
      </c>
      <c r="I14" s="57">
        <v>11.331</v>
      </c>
      <c r="J14" s="57">
        <v>16.417999999999999</v>
      </c>
      <c r="K14" s="57"/>
      <c r="L14" s="57"/>
      <c r="M14" s="57"/>
      <c r="N14" s="57"/>
      <c r="O14" s="57">
        <v>0.73</v>
      </c>
      <c r="P14" s="57">
        <v>16.925999999999995</v>
      </c>
      <c r="Q14" s="57">
        <v>26.136000000000003</v>
      </c>
      <c r="R14" s="57">
        <v>54.99799999999999</v>
      </c>
      <c r="S14" s="57">
        <v>14.657</v>
      </c>
      <c r="T14" s="57">
        <v>3.3769999999999998</v>
      </c>
      <c r="U14" s="57">
        <v>1.8169999999999999</v>
      </c>
      <c r="V14" s="57">
        <v>1</v>
      </c>
      <c r="W14" s="57">
        <v>4.82</v>
      </c>
      <c r="X14" s="57">
        <v>0.34300000000000003</v>
      </c>
      <c r="Y14" s="57">
        <v>2.48</v>
      </c>
      <c r="Z14" s="58"/>
      <c r="AA14" s="59">
        <f t="shared" si="0"/>
        <v>165.749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2.2429999999999999</v>
      </c>
      <c r="C16" s="62">
        <f t="shared" ref="C16:Z16" si="1">IF(LEN(C$2)&gt;0,SUM(C10:C15),"")</f>
        <v>1.254</v>
      </c>
      <c r="D16" s="62">
        <f t="shared" si="1"/>
        <v>1.2770000000000001</v>
      </c>
      <c r="E16" s="62">
        <f t="shared" si="1"/>
        <v>0.8859999999999999</v>
      </c>
      <c r="F16" s="62">
        <f t="shared" si="1"/>
        <v>1.74</v>
      </c>
      <c r="G16" s="62">
        <f t="shared" si="1"/>
        <v>1.0150000000000001</v>
      </c>
      <c r="H16" s="62">
        <f t="shared" si="1"/>
        <v>2.3009999999999997</v>
      </c>
      <c r="I16" s="62">
        <f t="shared" si="1"/>
        <v>11.331</v>
      </c>
      <c r="J16" s="62">
        <f t="shared" si="1"/>
        <v>16.417999999999999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0.73</v>
      </c>
      <c r="P16" s="62">
        <f t="shared" si="1"/>
        <v>16.925999999999995</v>
      </c>
      <c r="Q16" s="62">
        <f t="shared" si="1"/>
        <v>26.136000000000003</v>
      </c>
      <c r="R16" s="62">
        <f t="shared" si="1"/>
        <v>54.99799999999999</v>
      </c>
      <c r="S16" s="62">
        <f t="shared" si="1"/>
        <v>14.657</v>
      </c>
      <c r="T16" s="62">
        <f t="shared" si="1"/>
        <v>3.3769999999999998</v>
      </c>
      <c r="U16" s="62">
        <f t="shared" si="1"/>
        <v>1.8169999999999999</v>
      </c>
      <c r="V16" s="62">
        <f t="shared" si="1"/>
        <v>1</v>
      </c>
      <c r="W16" s="62">
        <f t="shared" si="1"/>
        <v>4.82</v>
      </c>
      <c r="X16" s="62">
        <f t="shared" si="1"/>
        <v>0.34300000000000003</v>
      </c>
      <c r="Y16" s="62">
        <f t="shared" si="1"/>
        <v>2.48</v>
      </c>
      <c r="Z16" s="63" t="str">
        <f t="shared" si="1"/>
        <v/>
      </c>
      <c r="AA16" s="64">
        <f>SUM(AA10:AA15)</f>
        <v>165.749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1.073</v>
      </c>
      <c r="C20" s="77">
        <v>1.0880000000000001</v>
      </c>
      <c r="D20" s="77">
        <v>1.0209999999999999</v>
      </c>
      <c r="E20" s="77">
        <v>1.0169999999999999</v>
      </c>
      <c r="F20" s="77">
        <v>1.069</v>
      </c>
      <c r="G20" s="77">
        <v>1.095</v>
      </c>
      <c r="H20" s="77">
        <v>1.1719999999999999</v>
      </c>
      <c r="I20" s="77">
        <v>5.2870000000000008</v>
      </c>
      <c r="J20" s="77">
        <v>1.512</v>
      </c>
      <c r="K20" s="77">
        <v>1.6260000000000001</v>
      </c>
      <c r="L20" s="77">
        <v>1.569</v>
      </c>
      <c r="M20" s="77">
        <v>4.2080000000000002</v>
      </c>
      <c r="N20" s="77">
        <v>6.9380000000000006</v>
      </c>
      <c r="O20" s="77">
        <v>6.9969999999999999</v>
      </c>
      <c r="P20" s="77">
        <v>1.68</v>
      </c>
      <c r="Q20" s="77">
        <v>1.619</v>
      </c>
      <c r="R20" s="77">
        <v>17.574000000000002</v>
      </c>
      <c r="S20" s="77">
        <v>4.5990000000000002</v>
      </c>
      <c r="T20" s="77">
        <v>21.622</v>
      </c>
      <c r="U20" s="77">
        <v>40.204000000000001</v>
      </c>
      <c r="V20" s="77">
        <v>33.055</v>
      </c>
      <c r="W20" s="77">
        <v>3.5470000000000002</v>
      </c>
      <c r="X20" s="77">
        <v>1.165</v>
      </c>
      <c r="Y20" s="77">
        <v>2.879</v>
      </c>
      <c r="Z20" s="78"/>
      <c r="AA20" s="79">
        <f t="shared" si="2"/>
        <v>163.61599999999999</v>
      </c>
    </row>
    <row r="21" spans="1:27" ht="24.95" customHeight="1" x14ac:dyDescent="0.2">
      <c r="A21" s="75" t="s">
        <v>16</v>
      </c>
      <c r="B21" s="80">
        <v>26.107999999999997</v>
      </c>
      <c r="C21" s="81">
        <v>28.748999999999999</v>
      </c>
      <c r="D21" s="81">
        <v>26.329000000000001</v>
      </c>
      <c r="E21" s="81">
        <v>23.603999999999999</v>
      </c>
      <c r="F21" s="81">
        <v>36.018000000000001</v>
      </c>
      <c r="G21" s="81">
        <v>34.987000000000002</v>
      </c>
      <c r="H21" s="81">
        <v>38.481999999999999</v>
      </c>
      <c r="I21" s="81">
        <v>68.578000000000003</v>
      </c>
      <c r="J21" s="81">
        <v>48.162000000000006</v>
      </c>
      <c r="K21" s="81">
        <v>30.272999999999996</v>
      </c>
      <c r="L21" s="81">
        <v>35.383000000000003</v>
      </c>
      <c r="M21" s="81">
        <v>34.756</v>
      </c>
      <c r="N21" s="81">
        <v>31.241</v>
      </c>
      <c r="O21" s="81">
        <v>39.089999999999996</v>
      </c>
      <c r="P21" s="81">
        <v>22.657</v>
      </c>
      <c r="Q21" s="81">
        <v>19.548999999999999</v>
      </c>
      <c r="R21" s="81">
        <v>41.147999999999996</v>
      </c>
      <c r="S21" s="81">
        <v>32.820999999999998</v>
      </c>
      <c r="T21" s="81">
        <v>55.085999999999999</v>
      </c>
      <c r="U21" s="81">
        <v>59.596999999999994</v>
      </c>
      <c r="V21" s="81">
        <v>69.870999999999995</v>
      </c>
      <c r="W21" s="81">
        <v>22.647999999999996</v>
      </c>
      <c r="X21" s="81">
        <v>20.100000000000001</v>
      </c>
      <c r="Y21" s="81">
        <v>43.009</v>
      </c>
      <c r="Z21" s="78"/>
      <c r="AA21" s="79">
        <f t="shared" si="2"/>
        <v>888.24600000000009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27.180999999999997</v>
      </c>
      <c r="C26" s="88">
        <f t="shared" ref="C26:Z26" si="3">IF(LEN(C$2)&gt;0,SUM(C19:C25),"")</f>
        <v>29.837</v>
      </c>
      <c r="D26" s="88">
        <f t="shared" si="3"/>
        <v>27.35</v>
      </c>
      <c r="E26" s="88">
        <f t="shared" si="3"/>
        <v>24.620999999999999</v>
      </c>
      <c r="F26" s="88">
        <f t="shared" si="3"/>
        <v>37.087000000000003</v>
      </c>
      <c r="G26" s="88">
        <f t="shared" si="3"/>
        <v>36.082000000000001</v>
      </c>
      <c r="H26" s="88">
        <f t="shared" si="3"/>
        <v>39.653999999999996</v>
      </c>
      <c r="I26" s="88">
        <f t="shared" si="3"/>
        <v>73.865000000000009</v>
      </c>
      <c r="J26" s="88">
        <f t="shared" si="3"/>
        <v>49.674000000000007</v>
      </c>
      <c r="K26" s="88">
        <f t="shared" si="3"/>
        <v>31.898999999999997</v>
      </c>
      <c r="L26" s="88">
        <f t="shared" si="3"/>
        <v>36.952000000000005</v>
      </c>
      <c r="M26" s="88">
        <f t="shared" si="3"/>
        <v>38.963999999999999</v>
      </c>
      <c r="N26" s="88">
        <f t="shared" si="3"/>
        <v>38.179000000000002</v>
      </c>
      <c r="O26" s="88">
        <f t="shared" si="3"/>
        <v>46.086999999999996</v>
      </c>
      <c r="P26" s="88">
        <f t="shared" si="3"/>
        <v>24.337</v>
      </c>
      <c r="Q26" s="88">
        <f t="shared" si="3"/>
        <v>21.167999999999999</v>
      </c>
      <c r="R26" s="88">
        <f t="shared" si="3"/>
        <v>58.721999999999994</v>
      </c>
      <c r="S26" s="88">
        <f t="shared" si="3"/>
        <v>37.42</v>
      </c>
      <c r="T26" s="88">
        <f t="shared" si="3"/>
        <v>76.707999999999998</v>
      </c>
      <c r="U26" s="88">
        <f t="shared" si="3"/>
        <v>99.800999999999988</v>
      </c>
      <c r="V26" s="88">
        <f t="shared" si="3"/>
        <v>102.92599999999999</v>
      </c>
      <c r="W26" s="88">
        <f t="shared" si="3"/>
        <v>26.194999999999997</v>
      </c>
      <c r="X26" s="88">
        <f t="shared" si="3"/>
        <v>21.265000000000001</v>
      </c>
      <c r="Y26" s="88">
        <f t="shared" si="3"/>
        <v>45.887999999999998</v>
      </c>
      <c r="Z26" s="89" t="str">
        <f t="shared" si="3"/>
        <v/>
      </c>
      <c r="AA26" s="90">
        <f>SUM(AA19:AA25)</f>
        <v>1051.8620000000001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29.423999999999999</v>
      </c>
      <c r="C30" s="77">
        <v>31.091000000000001</v>
      </c>
      <c r="D30" s="77">
        <v>28.626999999999999</v>
      </c>
      <c r="E30" s="77">
        <v>25.507000000000001</v>
      </c>
      <c r="F30" s="77">
        <v>38.826999999999998</v>
      </c>
      <c r="G30" s="77">
        <v>37.097000000000001</v>
      </c>
      <c r="H30" s="77">
        <v>41.954999999999998</v>
      </c>
      <c r="I30" s="77">
        <v>85.195999999999998</v>
      </c>
      <c r="J30" s="77">
        <v>66.091999999999999</v>
      </c>
      <c r="K30" s="77">
        <v>31.899000000000001</v>
      </c>
      <c r="L30" s="77">
        <v>36.951999999999998</v>
      </c>
      <c r="M30" s="77">
        <v>38.963999999999999</v>
      </c>
      <c r="N30" s="77">
        <v>38.179000000000002</v>
      </c>
      <c r="O30" s="77">
        <v>46.817</v>
      </c>
      <c r="P30" s="77">
        <v>41.262999999999998</v>
      </c>
      <c r="Q30" s="77">
        <v>47.304000000000002</v>
      </c>
      <c r="R30" s="77">
        <v>113.72</v>
      </c>
      <c r="S30" s="77">
        <v>52.076999999999998</v>
      </c>
      <c r="T30" s="77">
        <v>80.084999999999994</v>
      </c>
      <c r="U30" s="77">
        <v>101.61799999999999</v>
      </c>
      <c r="V30" s="77">
        <v>103.926</v>
      </c>
      <c r="W30" s="77">
        <v>31.015000000000001</v>
      </c>
      <c r="X30" s="77">
        <v>21.608000000000001</v>
      </c>
      <c r="Y30" s="77">
        <v>48.368000000000002</v>
      </c>
      <c r="Z30" s="78"/>
      <c r="AA30" s="79">
        <f>SUM(B30:Z30)</f>
        <v>1217.6110000000001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29.423999999999999</v>
      </c>
      <c r="C32" s="62">
        <f t="shared" ref="C32:Z32" si="4">IF(LEN(C$2)&gt;0,SUM(C29:C31),"")</f>
        <v>31.091000000000001</v>
      </c>
      <c r="D32" s="62">
        <f t="shared" si="4"/>
        <v>28.626999999999999</v>
      </c>
      <c r="E32" s="62">
        <f t="shared" si="4"/>
        <v>25.507000000000001</v>
      </c>
      <c r="F32" s="62">
        <f t="shared" si="4"/>
        <v>38.826999999999998</v>
      </c>
      <c r="G32" s="62">
        <f t="shared" si="4"/>
        <v>37.097000000000001</v>
      </c>
      <c r="H32" s="62">
        <f t="shared" si="4"/>
        <v>41.954999999999998</v>
      </c>
      <c r="I32" s="62">
        <f t="shared" si="4"/>
        <v>85.195999999999998</v>
      </c>
      <c r="J32" s="62">
        <f t="shared" si="4"/>
        <v>66.091999999999999</v>
      </c>
      <c r="K32" s="62">
        <f t="shared" si="4"/>
        <v>31.899000000000001</v>
      </c>
      <c r="L32" s="62">
        <f t="shared" si="4"/>
        <v>36.951999999999998</v>
      </c>
      <c r="M32" s="62">
        <f t="shared" si="4"/>
        <v>38.963999999999999</v>
      </c>
      <c r="N32" s="62">
        <f t="shared" si="4"/>
        <v>38.179000000000002</v>
      </c>
      <c r="O32" s="62">
        <f t="shared" si="4"/>
        <v>46.817</v>
      </c>
      <c r="P32" s="62">
        <f t="shared" si="4"/>
        <v>41.262999999999998</v>
      </c>
      <c r="Q32" s="62">
        <f t="shared" si="4"/>
        <v>47.304000000000002</v>
      </c>
      <c r="R32" s="62">
        <f t="shared" si="4"/>
        <v>113.72</v>
      </c>
      <c r="S32" s="62">
        <f t="shared" si="4"/>
        <v>52.076999999999998</v>
      </c>
      <c r="T32" s="62">
        <f t="shared" si="4"/>
        <v>80.084999999999994</v>
      </c>
      <c r="U32" s="62">
        <f t="shared" si="4"/>
        <v>101.61799999999999</v>
      </c>
      <c r="V32" s="62">
        <f t="shared" si="4"/>
        <v>103.926</v>
      </c>
      <c r="W32" s="62">
        <f t="shared" si="4"/>
        <v>31.015000000000001</v>
      </c>
      <c r="X32" s="62">
        <f t="shared" si="4"/>
        <v>21.608000000000001</v>
      </c>
      <c r="Y32" s="62">
        <f t="shared" si="4"/>
        <v>48.368000000000002</v>
      </c>
      <c r="Z32" s="63" t="str">
        <f t="shared" si="4"/>
        <v/>
      </c>
      <c r="AA32" s="64">
        <f>SUM(AA29:AA31)</f>
        <v>1217.6110000000001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132.1</v>
      </c>
      <c r="Y39" s="99"/>
      <c r="Z39" s="100"/>
      <c r="AA39" s="79">
        <f t="shared" si="5"/>
        <v>132.1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132.1</v>
      </c>
      <c r="Y40" s="88">
        <f t="shared" si="6"/>
        <v>0</v>
      </c>
      <c r="Z40" s="89" t="str">
        <f t="shared" si="6"/>
        <v/>
      </c>
      <c r="AA40" s="90">
        <f t="shared" si="5"/>
        <v>132.1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132.1</v>
      </c>
      <c r="Y47" s="99"/>
      <c r="Z47" s="100"/>
      <c r="AA47" s="79">
        <f t="shared" si="7"/>
        <v>132.1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132.1</v>
      </c>
      <c r="Y49" s="88">
        <f t="shared" si="8"/>
        <v>0</v>
      </c>
      <c r="Z49" s="89" t="str">
        <f t="shared" si="8"/>
        <v/>
      </c>
      <c r="AA49" s="90">
        <f t="shared" si="7"/>
        <v>132.1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29.423999999999996</v>
      </c>
      <c r="C52" s="88">
        <f t="shared" ref="C52:Z52" si="10">IF(LEN(C$2)&gt;0,SUM(C10:C15)+C26+C40,"")</f>
        <v>31.091000000000001</v>
      </c>
      <c r="D52" s="88">
        <f t="shared" si="10"/>
        <v>28.627000000000002</v>
      </c>
      <c r="E52" s="88">
        <f t="shared" si="10"/>
        <v>25.506999999999998</v>
      </c>
      <c r="F52" s="88">
        <f t="shared" si="10"/>
        <v>38.827000000000005</v>
      </c>
      <c r="G52" s="88">
        <f t="shared" si="10"/>
        <v>37.097000000000001</v>
      </c>
      <c r="H52" s="88">
        <f t="shared" si="10"/>
        <v>41.954999999999998</v>
      </c>
      <c r="I52" s="88">
        <f t="shared" si="10"/>
        <v>85.196000000000012</v>
      </c>
      <c r="J52" s="88">
        <f t="shared" si="10"/>
        <v>66.092000000000013</v>
      </c>
      <c r="K52" s="88">
        <f t="shared" si="10"/>
        <v>31.898999999999997</v>
      </c>
      <c r="L52" s="88">
        <f t="shared" si="10"/>
        <v>36.952000000000005</v>
      </c>
      <c r="M52" s="88">
        <f t="shared" si="10"/>
        <v>38.963999999999999</v>
      </c>
      <c r="N52" s="88">
        <f t="shared" si="10"/>
        <v>38.179000000000002</v>
      </c>
      <c r="O52" s="88">
        <f t="shared" si="10"/>
        <v>46.816999999999993</v>
      </c>
      <c r="P52" s="88">
        <f t="shared" si="10"/>
        <v>41.262999999999991</v>
      </c>
      <c r="Q52" s="88">
        <f t="shared" si="10"/>
        <v>47.304000000000002</v>
      </c>
      <c r="R52" s="88">
        <f t="shared" si="10"/>
        <v>113.71999999999998</v>
      </c>
      <c r="S52" s="88">
        <f t="shared" si="10"/>
        <v>52.076999999999998</v>
      </c>
      <c r="T52" s="88">
        <f t="shared" si="10"/>
        <v>80.084999999999994</v>
      </c>
      <c r="U52" s="88">
        <f t="shared" si="10"/>
        <v>101.61799999999998</v>
      </c>
      <c r="V52" s="88">
        <f t="shared" si="10"/>
        <v>103.92599999999999</v>
      </c>
      <c r="W52" s="88">
        <f t="shared" si="10"/>
        <v>31.014999999999997</v>
      </c>
      <c r="X52" s="88">
        <f t="shared" si="10"/>
        <v>153.708</v>
      </c>
      <c r="Y52" s="88">
        <f t="shared" si="10"/>
        <v>48.367999999999995</v>
      </c>
      <c r="Z52" s="89" t="str">
        <f t="shared" si="10"/>
        <v/>
      </c>
      <c r="AA52" s="104">
        <f>SUM(B52:Z52)</f>
        <v>1349.7110000000002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-69.5</v>
      </c>
      <c r="J4" s="18"/>
      <c r="K4" s="18"/>
      <c r="L4" s="18"/>
      <c r="M4" s="18"/>
      <c r="N4" s="18"/>
      <c r="O4" s="18"/>
      <c r="P4" s="18"/>
      <c r="Q4" s="18">
        <v>-31.3</v>
      </c>
      <c r="R4" s="18">
        <v>-110.6</v>
      </c>
      <c r="S4" s="18"/>
      <c r="T4" s="18"/>
      <c r="U4" s="18"/>
      <c r="V4" s="18"/>
      <c r="W4" s="18"/>
      <c r="X4" s="18">
        <v>132.1</v>
      </c>
      <c r="Y4" s="18"/>
      <c r="Z4" s="19"/>
      <c r="AA4" s="111">
        <f>SUM(B4:Z4)</f>
        <v>-79.299999999999983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113.89</v>
      </c>
      <c r="C7" s="117">
        <v>108.61</v>
      </c>
      <c r="D7" s="117">
        <v>108.37</v>
      </c>
      <c r="E7" s="117">
        <v>106</v>
      </c>
      <c r="F7" s="117">
        <v>98.27</v>
      </c>
      <c r="G7" s="117">
        <v>109.2</v>
      </c>
      <c r="H7" s="117">
        <v>130.53</v>
      </c>
      <c r="I7" s="117">
        <v>130.18</v>
      </c>
      <c r="J7" s="117">
        <v>109.85</v>
      </c>
      <c r="K7" s="117">
        <v>90.16</v>
      </c>
      <c r="L7" s="117">
        <v>74.02</v>
      </c>
      <c r="M7" s="117">
        <v>75.510000000000005</v>
      </c>
      <c r="N7" s="117">
        <v>89.57</v>
      </c>
      <c r="O7" s="117">
        <v>97.94</v>
      </c>
      <c r="P7" s="117">
        <v>110.84</v>
      </c>
      <c r="Q7" s="117">
        <v>127.09</v>
      </c>
      <c r="R7" s="117">
        <v>155</v>
      </c>
      <c r="S7" s="117">
        <v>185.19</v>
      </c>
      <c r="T7" s="117">
        <v>380.28</v>
      </c>
      <c r="U7" s="117">
        <v>534.4</v>
      </c>
      <c r="V7" s="117">
        <v>499.87</v>
      </c>
      <c r="W7" s="117">
        <v>189</v>
      </c>
      <c r="X7" s="117">
        <v>134.12</v>
      </c>
      <c r="Y7" s="117">
        <v>122.87</v>
      </c>
      <c r="Z7" s="118"/>
      <c r="AA7" s="119">
        <f>IF(SUM(B7:Z7)&lt;&gt;0,AVERAGEIF(B7:Z7,"&lt;&gt;"""),"")</f>
        <v>161.69833333333332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69.5</v>
      </c>
      <c r="J15" s="133"/>
      <c r="K15" s="133"/>
      <c r="L15" s="133"/>
      <c r="M15" s="133"/>
      <c r="N15" s="133"/>
      <c r="O15" s="133"/>
      <c r="P15" s="133"/>
      <c r="Q15" s="133">
        <v>31.3</v>
      </c>
      <c r="R15" s="133">
        <v>110.6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211.39999999999998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69.5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31.3</v>
      </c>
      <c r="R16" s="135">
        <f t="shared" si="1"/>
        <v>110.6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211.39999999999998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132.1</v>
      </c>
      <c r="Y23" s="133"/>
      <c r="Z23" s="131"/>
      <c r="AA23" s="132">
        <f t="shared" si="2"/>
        <v>132.1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132.1</v>
      </c>
      <c r="Y24" s="135">
        <f t="shared" si="3"/>
        <v>0</v>
      </c>
      <c r="Z24" s="136" t="str">
        <f t="shared" si="3"/>
        <v/>
      </c>
      <c r="AA24" s="90">
        <f t="shared" si="2"/>
        <v>132.1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2024-08-26T13:32:38Z</dcterms:created>
  <dcterms:modified xsi:type="dcterms:W3CDTF">2024-08-26T13:32:40Z</dcterms:modified>
</cp:coreProperties>
</file>