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<sst xmlns="http://schemas.openxmlformats.org/spreadsheetml/2006/main" count="119" uniqueCount="54">
  <si>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25/08/2024 16:29:37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</si>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</sst>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E7-400A-A3D8-5F2C1A885F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E7-400A-A3D8-5F2C1A885F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0.84</c:v>
                </c:pt>
                <c:pt idx="7">
                  <c:v>2.3079999999999998</c:v>
                </c:pt>
                <c:pt idx="8">
                  <c:v>2.2999999999999998</c:v>
                </c:pt>
                <c:pt idx="9">
                  <c:v>2.4</c:v>
                </c:pt>
                <c:pt idx="18">
                  <c:v>9.6</c:v>
                </c:pt>
                <c:pt idx="19">
                  <c:v>9.1</c:v>
                </c:pt>
                <c:pt idx="20">
                  <c:v>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E7-400A-A3D8-5F2C1A885F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1</c:v>
                </c:pt>
                <c:pt idx="16">
                  <c:v>0.1</c:v>
                </c:pt>
                <c:pt idx="18">
                  <c:v>2.6</c:v>
                </c:pt>
                <c:pt idx="19">
                  <c:v>2.5</c:v>
                </c:pt>
                <c:pt idx="20">
                  <c:v>2.5</c:v>
                </c:pt>
                <c:pt idx="22">
                  <c:v>0.51400000000000001</c:v>
                </c:pt>
                <c:pt idx="23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E7-400A-A3D8-5F2C1A885F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E7-400A-A3D8-5F2C1A885F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E7-400A-A3D8-5F2C1A885F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E7-400A-A3D8-5F2C1A885F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E7-400A-A3D8-5F2C1A885F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E7-400A-A3D8-5F2C1A885F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42.308999999999997</c:v>
                </c:pt>
                <c:pt idx="2">
                  <c:v>33.945999999999998</c:v>
                </c:pt>
                <c:pt idx="6">
                  <c:v>36.238999999999997</c:v>
                </c:pt>
                <c:pt idx="7">
                  <c:v>10</c:v>
                </c:pt>
                <c:pt idx="8">
                  <c:v>41.117999999999995</c:v>
                </c:pt>
                <c:pt idx="9">
                  <c:v>35.715000000000003</c:v>
                </c:pt>
                <c:pt idx="12">
                  <c:v>45.828000000000003</c:v>
                </c:pt>
                <c:pt idx="13">
                  <c:v>59.978000000000002</c:v>
                </c:pt>
                <c:pt idx="14">
                  <c:v>52.1</c:v>
                </c:pt>
                <c:pt idx="16">
                  <c:v>34.864000000000004</c:v>
                </c:pt>
                <c:pt idx="17">
                  <c:v>26.246000000000002</c:v>
                </c:pt>
                <c:pt idx="18">
                  <c:v>10.55</c:v>
                </c:pt>
                <c:pt idx="19">
                  <c:v>5.67</c:v>
                </c:pt>
                <c:pt idx="20">
                  <c:v>10.503</c:v>
                </c:pt>
                <c:pt idx="21">
                  <c:v>44.2</c:v>
                </c:pt>
                <c:pt idx="22">
                  <c:v>48.293999999999997</c:v>
                </c:pt>
                <c:pt idx="23">
                  <c:v>80.75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E7-400A-A3D8-5F2C1A885F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101.4</c:v>
                </c:pt>
                <c:pt idx="16">
                  <c:v>43.3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E7-400A-A3D8-5F2C1A885F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4.5250000000000004</c:v>
                </c:pt>
                <c:pt idx="4">
                  <c:v>4.1829999999999998</c:v>
                </c:pt>
                <c:pt idx="5">
                  <c:v>4.0709999999999997</c:v>
                </c:pt>
                <c:pt idx="6">
                  <c:v>0.02</c:v>
                </c:pt>
                <c:pt idx="7">
                  <c:v>7.85</c:v>
                </c:pt>
                <c:pt idx="8">
                  <c:v>1.7000000000000001E-2</c:v>
                </c:pt>
                <c:pt idx="10">
                  <c:v>34.288000000000004</c:v>
                </c:pt>
                <c:pt idx="11">
                  <c:v>30.206999999999997</c:v>
                </c:pt>
                <c:pt idx="18">
                  <c:v>1.444</c:v>
                </c:pt>
                <c:pt idx="19">
                  <c:v>4.3740000000000006</c:v>
                </c:pt>
                <c:pt idx="20">
                  <c:v>2.2010000000000001</c:v>
                </c:pt>
                <c:pt idx="21">
                  <c:v>0.72199999999999998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E7-400A-A3D8-5F2C1A885F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E7-400A-A3D8-5F2C1A885F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E7-400A-A3D8-5F2C1A885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106.06</c:v>
                </c:pt>
                <c:pt idx="1">
                  <c:v>102.73</c:v>
                </c:pt>
                <c:pt idx="2">
                  <c:v>97.34</c:v>
                </c:pt>
                <c:pt idx="3">
                  <c:v>88.01</c:v>
                </c:pt>
                <c:pt idx="4">
                  <c:v>90.14</c:v>
                </c:pt>
                <c:pt idx="5">
                  <c:v>94.1</c:v>
                </c:pt>
                <c:pt idx="6">
                  <c:v>126.64</c:v>
                </c:pt>
                <c:pt idx="7">
                  <c:v>148.37</c:v>
                </c:pt>
                <c:pt idx="8">
                  <c:v>126.06</c:v>
                </c:pt>
                <c:pt idx="9">
                  <c:v>110.57</c:v>
                </c:pt>
                <c:pt idx="10">
                  <c:v>88.8</c:v>
                </c:pt>
                <c:pt idx="11">
                  <c:v>87.7</c:v>
                </c:pt>
                <c:pt idx="12">
                  <c:v>97.35</c:v>
                </c:pt>
                <c:pt idx="13">
                  <c:v>99.97</c:v>
                </c:pt>
                <c:pt idx="14">
                  <c:v>101.71</c:v>
                </c:pt>
                <c:pt idx="15">
                  <c:v>117.55</c:v>
                </c:pt>
                <c:pt idx="16">
                  <c:v>126.34</c:v>
                </c:pt>
                <c:pt idx="17">
                  <c:v>195.64</c:v>
                </c:pt>
                <c:pt idx="18">
                  <c:v>252.95</c:v>
                </c:pt>
                <c:pt idx="19">
                  <c:v>371.01</c:v>
                </c:pt>
                <c:pt idx="20">
                  <c:v>367.93</c:v>
                </c:pt>
                <c:pt idx="21">
                  <c:v>176.55</c:v>
                </c:pt>
                <c:pt idx="22">
                  <c:v>141.24</c:v>
                </c:pt>
                <c:pt idx="23">
                  <c:v>117.85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E7-400A-A3D8-5F2C1A885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FF-4375-A75B-1D7AC2C8D2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2.6</c:v>
                </c:pt>
                <c:pt idx="11">
                  <c:v>5.2</c:v>
                </c:pt>
                <c:pt idx="12">
                  <c:v>5.2</c:v>
                </c:pt>
                <c:pt idx="13">
                  <c:v>5.2</c:v>
                </c:pt>
                <c:pt idx="14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FF-4375-A75B-1D7AC2C8D2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13.227</c:v>
                </c:pt>
                <c:pt idx="1">
                  <c:v>10.701000000000001</c:v>
                </c:pt>
                <c:pt idx="2">
                  <c:v>10.575999999999999</c:v>
                </c:pt>
                <c:pt idx="3">
                  <c:v>0.94799999999999995</c:v>
                </c:pt>
                <c:pt idx="4">
                  <c:v>0.876</c:v>
                </c:pt>
                <c:pt idx="5">
                  <c:v>0.879</c:v>
                </c:pt>
                <c:pt idx="6">
                  <c:v>11.253</c:v>
                </c:pt>
                <c:pt idx="7">
                  <c:v>11.402000000000001</c:v>
                </c:pt>
                <c:pt idx="8">
                  <c:v>10.65</c:v>
                </c:pt>
                <c:pt idx="9">
                  <c:v>10.988</c:v>
                </c:pt>
                <c:pt idx="10">
                  <c:v>0.03</c:v>
                </c:pt>
                <c:pt idx="11">
                  <c:v>11.608000000000001</c:v>
                </c:pt>
                <c:pt idx="12">
                  <c:v>11.468999999999999</c:v>
                </c:pt>
                <c:pt idx="13">
                  <c:v>11.717000000000001</c:v>
                </c:pt>
                <c:pt idx="14">
                  <c:v>11.818999999999999</c:v>
                </c:pt>
                <c:pt idx="15">
                  <c:v>18.458000000000002</c:v>
                </c:pt>
                <c:pt idx="16">
                  <c:v>12.024999999999999</c:v>
                </c:pt>
                <c:pt idx="17">
                  <c:v>11.2</c:v>
                </c:pt>
                <c:pt idx="18">
                  <c:v>10.991</c:v>
                </c:pt>
                <c:pt idx="19">
                  <c:v>11.112</c:v>
                </c:pt>
                <c:pt idx="20">
                  <c:v>11.699</c:v>
                </c:pt>
                <c:pt idx="21">
                  <c:v>11.483000000000001</c:v>
                </c:pt>
                <c:pt idx="22">
                  <c:v>11.109</c:v>
                </c:pt>
                <c:pt idx="23">
                  <c:v>11.047000000000001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FF-4375-A75B-1D7AC2C8D2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45.512</c:v>
                </c:pt>
                <c:pt idx="1">
                  <c:v>30.858999999999995</c:v>
                </c:pt>
                <c:pt idx="2">
                  <c:v>22.795000000000002</c:v>
                </c:pt>
                <c:pt idx="3">
                  <c:v>3.577</c:v>
                </c:pt>
                <c:pt idx="4">
                  <c:v>3.3070000000000004</c:v>
                </c:pt>
                <c:pt idx="5">
                  <c:v>3.1920000000000002</c:v>
                </c:pt>
                <c:pt idx="6">
                  <c:v>26.245999999999999</c:v>
                </c:pt>
                <c:pt idx="7">
                  <c:v>9.3559999999999981</c:v>
                </c:pt>
                <c:pt idx="8">
                  <c:v>33.287000000000006</c:v>
                </c:pt>
                <c:pt idx="9">
                  <c:v>24.733000000000001</c:v>
                </c:pt>
                <c:pt idx="10">
                  <c:v>5.54</c:v>
                </c:pt>
                <c:pt idx="11">
                  <c:v>13.399000000000001</c:v>
                </c:pt>
                <c:pt idx="12">
                  <c:v>26.462</c:v>
                </c:pt>
                <c:pt idx="13">
                  <c:v>29.084999999999997</c:v>
                </c:pt>
                <c:pt idx="14">
                  <c:v>25.61</c:v>
                </c:pt>
                <c:pt idx="15">
                  <c:v>60.326000000000008</c:v>
                </c:pt>
                <c:pt idx="16">
                  <c:v>43.743000000000002</c:v>
                </c:pt>
                <c:pt idx="17">
                  <c:v>23.102999999999998</c:v>
                </c:pt>
                <c:pt idx="18">
                  <c:v>13.203000000000001</c:v>
                </c:pt>
                <c:pt idx="19">
                  <c:v>10.532</c:v>
                </c:pt>
                <c:pt idx="20">
                  <c:v>12.604999999999999</c:v>
                </c:pt>
                <c:pt idx="21">
                  <c:v>6.9440000000000008</c:v>
                </c:pt>
                <c:pt idx="22">
                  <c:v>34.036999999999999</c:v>
                </c:pt>
                <c:pt idx="23">
                  <c:v>4.4329999999999998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FF-4375-A75B-1D7AC2C8D2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FF-4375-A75B-1D7AC2C8D2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FF-4375-A75B-1D7AC2C8D2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28.718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FF-4375-A75B-1D7AC2C8D2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FF-4375-A75B-1D7AC2C8D2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FF-4375-A75B-1D7AC2C8D2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8FF-4375-A75B-1D7AC2C8D2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26.5</c:v>
                </c:pt>
                <c:pt idx="22">
                  <c:v>0</c:v>
                </c:pt>
                <c:pt idx="23">
                  <c:v>64.8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FF-4375-A75B-1D7AC2C8D2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4.306</c:v>
                </c:pt>
                <c:pt idx="1">
                  <c:v>0.74900000000000011</c:v>
                </c:pt>
                <c:pt idx="2">
                  <c:v>0.57499999999999996</c:v>
                </c:pt>
                <c:pt idx="6">
                  <c:v>0.1</c:v>
                </c:pt>
                <c:pt idx="8">
                  <c:v>0.19800000000000001</c:v>
                </c:pt>
                <c:pt idx="9">
                  <c:v>0.79399999999999993</c:v>
                </c:pt>
                <c:pt idx="12">
                  <c:v>2.6970000000000001</c:v>
                </c:pt>
                <c:pt idx="13">
                  <c:v>13.975999999999999</c:v>
                </c:pt>
                <c:pt idx="14">
                  <c:v>9.4710000000000001</c:v>
                </c:pt>
                <c:pt idx="15">
                  <c:v>22.626999999999999</c:v>
                </c:pt>
                <c:pt idx="16">
                  <c:v>22.496000000000006</c:v>
                </c:pt>
                <c:pt idx="17">
                  <c:v>11.943</c:v>
                </c:pt>
                <c:pt idx="22">
                  <c:v>3.6619999999999999</c:v>
                </c:pt>
                <c:pt idx="23">
                  <c:v>1.0669999999999999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FF-4375-A75B-1D7AC2C8D2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FF-4375-A75B-1D7AC2C8D2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FF-4375-A75B-1D7AC2C8D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106.06</c:v>
                </c:pt>
                <c:pt idx="1">
                  <c:v>102.73</c:v>
                </c:pt>
                <c:pt idx="2">
                  <c:v>97.34</c:v>
                </c:pt>
                <c:pt idx="3">
                  <c:v>88.01</c:v>
                </c:pt>
                <c:pt idx="4">
                  <c:v>90.14</c:v>
                </c:pt>
                <c:pt idx="5">
                  <c:v>94.1</c:v>
                </c:pt>
                <c:pt idx="6">
                  <c:v>126.64</c:v>
                </c:pt>
                <c:pt idx="7">
                  <c:v>148.37</c:v>
                </c:pt>
                <c:pt idx="8">
                  <c:v>126.06</c:v>
                </c:pt>
                <c:pt idx="9">
                  <c:v>110.57</c:v>
                </c:pt>
                <c:pt idx="10">
                  <c:v>88.8</c:v>
                </c:pt>
                <c:pt idx="11">
                  <c:v>87.7</c:v>
                </c:pt>
                <c:pt idx="12">
                  <c:v>97.35</c:v>
                </c:pt>
                <c:pt idx="13">
                  <c:v>99.97</c:v>
                </c:pt>
                <c:pt idx="14">
                  <c:v>101.71</c:v>
                </c:pt>
                <c:pt idx="15">
                  <c:v>117.55</c:v>
                </c:pt>
                <c:pt idx="16">
                  <c:v>126.34</c:v>
                </c:pt>
                <c:pt idx="17">
                  <c:v>195.64</c:v>
                </c:pt>
                <c:pt idx="18">
                  <c:v>252.95</c:v>
                </c:pt>
                <c:pt idx="19">
                  <c:v>371.01</c:v>
                </c:pt>
                <c:pt idx="20">
                  <c:v>367.93</c:v>
                </c:pt>
                <c:pt idx="21">
                  <c:v>176.55</c:v>
                </c:pt>
                <c:pt idx="22">
                  <c:v>141.24</c:v>
                </c:pt>
                <c:pt idx="23">
                  <c:v>117.85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FF-4375-A75B-1D7AC2C8D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</v>
      </c>
      <c r="C4" s="18">
        <v>42.308999999999997</v>
      </c>
      <c r="D4" s="18">
        <v>33.945999999999998</v>
      </c>
      <c r="E4" s="18">
        <v>4.5250000000000004</v>
      </c>
      <c r="F4" s="18">
        <v>4.1829999999999998</v>
      </c>
      <c r="G4" s="18">
        <v>4.0709999999999997</v>
      </c>
      <c r="H4" s="18">
        <v>37.599000000000004</v>
      </c>
      <c r="I4" s="18">
        <v>20.758000000000003</v>
      </c>
      <c r="J4" s="18">
        <v>44.135000000000005</v>
      </c>
      <c r="K4" s="18">
        <v>39.115000000000002</v>
      </c>
      <c r="L4" s="18">
        <v>34.288000000000004</v>
      </c>
      <c r="M4" s="18">
        <v>30.206999999999997</v>
      </c>
      <c r="N4" s="18">
        <v>45.828000000000003</v>
      </c>
      <c r="O4" s="18">
        <v>59.978000000000002</v>
      </c>
      <c r="P4" s="18">
        <v>52.1</v>
      </c>
      <c r="Q4" s="18">
        <v>101.4</v>
      </c>
      <c r="R4" s="18">
        <v>78.263999999999982</v>
      </c>
      <c r="S4" s="18">
        <v>46.245999999999995</v>
      </c>
      <c r="T4" s="18">
        <v>24.193999999999999</v>
      </c>
      <c r="U4" s="18">
        <v>21.643999999999998</v>
      </c>
      <c r="V4" s="18">
        <v>24.304000000000002</v>
      </c>
      <c r="W4" s="18">
        <v>44.921999999999997</v>
      </c>
      <c r="X4" s="18">
        <v>48.808</v>
      </c>
      <c r="Y4" s="18">
        <v>81.313000000000002</v>
      </c>
      <c r="Z4" s="19"/>
      <c r="AA4" s="20">
        <f>SUM(B4:Z4)</f>
        <v>987.13699999999994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106.06</v>
      </c>
      <c r="C7" s="28">
        <v>102.73</v>
      </c>
      <c r="D7" s="28">
        <v>97.34</v>
      </c>
      <c r="E7" s="28">
        <v>88.01</v>
      </c>
      <c r="F7" s="28">
        <v>90.14</v>
      </c>
      <c r="G7" s="28">
        <v>94.1</v>
      </c>
      <c r="H7" s="28">
        <v>126.64</v>
      </c>
      <c r="I7" s="28">
        <v>148.37</v>
      </c>
      <c r="J7" s="28">
        <v>126.06</v>
      </c>
      <c r="K7" s="28">
        <v>110.57</v>
      </c>
      <c r="L7" s="28">
        <v>88.8</v>
      </c>
      <c r="M7" s="28">
        <v>87.7</v>
      </c>
      <c r="N7" s="28">
        <v>97.35</v>
      </c>
      <c r="O7" s="28">
        <v>99.97</v>
      </c>
      <c r="P7" s="28">
        <v>101.71</v>
      </c>
      <c r="Q7" s="28">
        <v>117.55</v>
      </c>
      <c r="R7" s="28">
        <v>126.34</v>
      </c>
      <c r="S7" s="28">
        <v>195.64</v>
      </c>
      <c r="T7" s="28">
        <v>252.95</v>
      </c>
      <c r="U7" s="28">
        <v>371.01</v>
      </c>
      <c r="V7" s="28">
        <v>367.93</v>
      </c>
      <c r="W7" s="28">
        <v>176.55</v>
      </c>
      <c r="X7" s="28">
        <v>141.24</v>
      </c>
      <c r="Y7" s="28">
        <v>117.85</v>
      </c>
      <c r="Z7" s="29"/>
      <c r="AA7" s="30">
        <f>IF(SUM(B7:Z7)&lt;&gt;0,AVERAGEIF(B7:Z7,"&lt;&gt;"""),"")</f>
        <v>143.02541666666667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42.308999999999997</v>
      </c>
      <c r="D12" s="52">
        <v>33.945999999999998</v>
      </c>
      <c r="E12" s="52"/>
      <c r="F12" s="52"/>
      <c r="G12" s="52"/>
      <c r="H12" s="52">
        <v>36.238999999999997</v>
      </c>
      <c r="I12" s="52">
        <v>10</v>
      </c>
      <c r="J12" s="52">
        <v>41.117999999999995</v>
      </c>
      <c r="K12" s="52">
        <v>35.715000000000003</v>
      </c>
      <c r="L12" s="52"/>
      <c r="M12" s="52"/>
      <c r="N12" s="52">
        <v>45.828000000000003</v>
      </c>
      <c r="O12" s="52">
        <v>59.978000000000002</v>
      </c>
      <c r="P12" s="52">
        <v>52.1</v>
      </c>
      <c r="Q12" s="52"/>
      <c r="R12" s="52">
        <v>34.864000000000004</v>
      </c>
      <c r="S12" s="52">
        <v>26.246000000000002</v>
      </c>
      <c r="T12" s="52">
        <v>10.55</v>
      </c>
      <c r="U12" s="52">
        <v>5.67</v>
      </c>
      <c r="V12" s="52">
        <v>10.503</v>
      </c>
      <c r="W12" s="52">
        <v>44.2</v>
      </c>
      <c r="X12" s="52">
        <v>48.293999999999997</v>
      </c>
      <c r="Y12" s="52">
        <v>80.75</v>
      </c>
      <c r="Z12" s="53"/>
      <c r="AA12" s="54">
        <f t="shared" si="0"/>
        <v>618.30999999999995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4.5250000000000004</v>
      </c>
      <c r="F14" s="57">
        <v>4.1829999999999998</v>
      </c>
      <c r="G14" s="57">
        <v>4.0709999999999997</v>
      </c>
      <c r="H14" s="57">
        <v>0.02</v>
      </c>
      <c r="I14" s="57">
        <v>7.85</v>
      </c>
      <c r="J14" s="57">
        <v>1.7000000000000001E-2</v>
      </c>
      <c r="K14" s="57"/>
      <c r="L14" s="57">
        <v>34.288000000000004</v>
      </c>
      <c r="M14" s="57">
        <v>30.206999999999997</v>
      </c>
      <c r="N14" s="57"/>
      <c r="O14" s="57"/>
      <c r="P14" s="57"/>
      <c r="Q14" s="57"/>
      <c r="R14" s="57"/>
      <c r="S14" s="57"/>
      <c r="T14" s="57">
        <v>1.444</v>
      </c>
      <c r="U14" s="57">
        <v>4.3740000000000006</v>
      </c>
      <c r="V14" s="57">
        <v>2.2010000000000001</v>
      </c>
      <c r="W14" s="57">
        <v>0.72199999999999998</v>
      </c>
      <c r="X14" s="57"/>
      <c r="Y14" s="57"/>
      <c r="Z14" s="58"/>
      <c r="AA14" s="59">
        <f t="shared" si="0"/>
        <v>93.901999999999987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42.308999999999997</v>
      </c>
      <c r="D16" s="62">
        <f t="shared" si="1"/>
        <v>33.945999999999998</v>
      </c>
      <c r="E16" s="62">
        <f t="shared" si="1"/>
        <v>4.5250000000000004</v>
      </c>
      <c r="F16" s="62">
        <f t="shared" si="1"/>
        <v>4.1829999999999998</v>
      </c>
      <c r="G16" s="62">
        <f t="shared" si="1"/>
        <v>4.0709999999999997</v>
      </c>
      <c r="H16" s="62">
        <f t="shared" si="1"/>
        <v>36.259</v>
      </c>
      <c r="I16" s="62">
        <f t="shared" si="1"/>
        <v>17.850000000000001</v>
      </c>
      <c r="J16" s="62">
        <f t="shared" si="1"/>
        <v>41.134999999999998</v>
      </c>
      <c r="K16" s="62">
        <f t="shared" si="1"/>
        <v>35.715000000000003</v>
      </c>
      <c r="L16" s="62">
        <f t="shared" si="1"/>
        <v>34.288000000000004</v>
      </c>
      <c r="M16" s="62">
        <f t="shared" si="1"/>
        <v>30.206999999999997</v>
      </c>
      <c r="N16" s="62">
        <f t="shared" si="1"/>
        <v>45.828000000000003</v>
      </c>
      <c r="O16" s="62">
        <f t="shared" si="1"/>
        <v>59.978000000000002</v>
      </c>
      <c r="P16" s="62">
        <f t="shared" si="1"/>
        <v>52.1</v>
      </c>
      <c r="Q16" s="62">
        <f t="shared" si="1"/>
        <v>0</v>
      </c>
      <c r="R16" s="62">
        <f t="shared" si="1"/>
        <v>34.864000000000004</v>
      </c>
      <c r="S16" s="62">
        <f t="shared" si="1"/>
        <v>26.246000000000002</v>
      </c>
      <c r="T16" s="62">
        <f t="shared" si="1"/>
        <v>11.994</v>
      </c>
      <c r="U16" s="62">
        <f t="shared" si="1"/>
        <v>10.044</v>
      </c>
      <c r="V16" s="62">
        <f t="shared" si="1"/>
        <v>12.704000000000001</v>
      </c>
      <c r="W16" s="62">
        <f t="shared" si="1"/>
        <v>44.922000000000004</v>
      </c>
      <c r="X16" s="62">
        <f t="shared" si="1"/>
        <v>48.293999999999997</v>
      </c>
      <c r="Y16" s="62">
        <f t="shared" si="1"/>
        <v>80.75</v>
      </c>
      <c r="Z16" s="63" t="str">
        <f t="shared" si="1"/>
        <v/>
      </c>
      <c r="AA16" s="64">
        <f>SUM(AA10:AA15)</f>
        <v>712.21199999999999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0.84</v>
      </c>
      <c r="I20" s="77">
        <v>2.3079999999999998</v>
      </c>
      <c r="J20" s="77">
        <v>2.2999999999999998</v>
      </c>
      <c r="K20" s="77">
        <v>2.4</v>
      </c>
      <c r="L20" s="77"/>
      <c r="M20" s="77"/>
      <c r="N20" s="77"/>
      <c r="O20" s="77"/>
      <c r="P20" s="77"/>
      <c r="Q20" s="77"/>
      <c r="R20" s="77"/>
      <c r="S20" s="77"/>
      <c r="T20" s="77">
        <v>9.6</v>
      </c>
      <c r="U20" s="77">
        <v>9.1</v>
      </c>
      <c r="V20" s="77">
        <v>9.1</v>
      </c>
      <c r="W20" s="77"/>
      <c r="X20" s="77"/>
      <c r="Y20" s="77"/>
      <c r="Z20" s="78"/>
      <c r="AA20" s="79">
        <f t="shared" si="2"/>
        <v>35.648000000000003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0.5</v>
      </c>
      <c r="I21" s="81">
        <v>0.6</v>
      </c>
      <c r="J21" s="81">
        <v>0.7</v>
      </c>
      <c r="K21" s="81">
        <v>1</v>
      </c>
      <c r="L21" s="81"/>
      <c r="M21" s="81"/>
      <c r="N21" s="81"/>
      <c r="O21" s="81"/>
      <c r="P21" s="81"/>
      <c r="Q21" s="81"/>
      <c r="R21" s="81">
        <v>0.1</v>
      </c>
      <c r="S21" s="81"/>
      <c r="T21" s="81">
        <v>2.6</v>
      </c>
      <c r="U21" s="81">
        <v>2.5</v>
      </c>
      <c r="V21" s="81">
        <v>2.5</v>
      </c>
      <c r="W21" s="81"/>
      <c r="X21" s="81">
        <v>0.51400000000000001</v>
      </c>
      <c r="Y21" s="81">
        <v>0.56299999999999994</v>
      </c>
      <c r="Z21" s="78"/>
      <c r="AA21" s="79">
        <f t="shared" si="2"/>
        <v>11.577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1.3399999999999999</v>
      </c>
      <c r="I26" s="88">
        <f t="shared" si="3"/>
        <v>2.9079999999999999</v>
      </c>
      <c r="J26" s="88">
        <f t="shared" si="3"/>
        <v>3</v>
      </c>
      <c r="K26" s="88">
        <f t="shared" si="3"/>
        <v>3.4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0.1</v>
      </c>
      <c r="S26" s="88">
        <f t="shared" si="3"/>
        <v>20</v>
      </c>
      <c r="T26" s="88">
        <f t="shared" si="3"/>
        <v>12.2</v>
      </c>
      <c r="U26" s="88">
        <f t="shared" si="3"/>
        <v>11.6</v>
      </c>
      <c r="V26" s="88">
        <f t="shared" si="3"/>
        <v>11.6</v>
      </c>
      <c r="W26" s="88">
        <f t="shared" si="3"/>
        <v>0</v>
      </c>
      <c r="X26" s="88">
        <f t="shared" si="3"/>
        <v>0.51400000000000001</v>
      </c>
      <c r="Y26" s="88">
        <f t="shared" si="3"/>
        <v>0.56299999999999994</v>
      </c>
      <c r="Z26" s="89" t="str">
        <f t="shared" si="3"/>
        <v/>
      </c>
      <c r="AA26" s="90">
        <f>SUM(AA19:AA25)</f>
        <v>67.225000000000009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42.308999999999997</v>
      </c>
      <c r="D30" s="77">
        <v>33.945999999999998</v>
      </c>
      <c r="E30" s="77">
        <v>4.5250000000000004</v>
      </c>
      <c r="F30" s="77">
        <v>4.1829999999999998</v>
      </c>
      <c r="G30" s="77">
        <v>4.0709999999999997</v>
      </c>
      <c r="H30" s="77">
        <v>37.598999999999997</v>
      </c>
      <c r="I30" s="77">
        <v>20.757999999999999</v>
      </c>
      <c r="J30" s="77">
        <v>44.134999999999998</v>
      </c>
      <c r="K30" s="77">
        <v>39.115000000000002</v>
      </c>
      <c r="L30" s="77">
        <v>34.287999999999997</v>
      </c>
      <c r="M30" s="77">
        <v>30.207000000000001</v>
      </c>
      <c r="N30" s="77">
        <v>45.828000000000003</v>
      </c>
      <c r="O30" s="77">
        <v>59.978000000000002</v>
      </c>
      <c r="P30" s="77">
        <v>52.1</v>
      </c>
      <c r="Q30" s="77"/>
      <c r="R30" s="77">
        <v>34.963999999999999</v>
      </c>
      <c r="S30" s="77">
        <v>46.246000000000002</v>
      </c>
      <c r="T30" s="77">
        <v>24.193999999999999</v>
      </c>
      <c r="U30" s="77">
        <v>21.643999999999998</v>
      </c>
      <c r="V30" s="77">
        <v>24.303999999999998</v>
      </c>
      <c r="W30" s="77">
        <v>44.921999999999997</v>
      </c>
      <c r="X30" s="77">
        <v>48.808</v>
      </c>
      <c r="Y30" s="77">
        <v>81.313000000000002</v>
      </c>
      <c r="Z30" s="78"/>
      <c r="AA30" s="79">
        <f>SUM(B30:Z30)</f>
        <v>779.4369999999999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42.308999999999997</v>
      </c>
      <c r="D32" s="62">
        <f t="shared" si="4"/>
        <v>33.945999999999998</v>
      </c>
      <c r="E32" s="62">
        <f t="shared" si="4"/>
        <v>4.5250000000000004</v>
      </c>
      <c r="F32" s="62">
        <f t="shared" si="4"/>
        <v>4.1829999999999998</v>
      </c>
      <c r="G32" s="62">
        <f t="shared" si="4"/>
        <v>4.0709999999999997</v>
      </c>
      <c r="H32" s="62">
        <f t="shared" si="4"/>
        <v>37.598999999999997</v>
      </c>
      <c r="I32" s="62">
        <f t="shared" si="4"/>
        <v>20.757999999999999</v>
      </c>
      <c r="J32" s="62">
        <f t="shared" si="4"/>
        <v>44.134999999999998</v>
      </c>
      <c r="K32" s="62">
        <f t="shared" si="4"/>
        <v>39.115000000000002</v>
      </c>
      <c r="L32" s="62">
        <f t="shared" si="4"/>
        <v>34.287999999999997</v>
      </c>
      <c r="M32" s="62">
        <f t="shared" si="4"/>
        <v>30.207000000000001</v>
      </c>
      <c r="N32" s="62">
        <f t="shared" si="4"/>
        <v>45.828000000000003</v>
      </c>
      <c r="O32" s="62">
        <f t="shared" si="4"/>
        <v>59.978000000000002</v>
      </c>
      <c r="P32" s="62">
        <f t="shared" si="4"/>
        <v>52.1</v>
      </c>
      <c r="Q32" s="62">
        <f t="shared" si="4"/>
        <v>0</v>
      </c>
      <c r="R32" s="62">
        <f t="shared" si="4"/>
        <v>34.963999999999999</v>
      </c>
      <c r="S32" s="62">
        <f t="shared" si="4"/>
        <v>46.246000000000002</v>
      </c>
      <c r="T32" s="62">
        <f t="shared" si="4"/>
        <v>24.193999999999999</v>
      </c>
      <c r="U32" s="62">
        <f t="shared" si="4"/>
        <v>21.643999999999998</v>
      </c>
      <c r="V32" s="62">
        <f t="shared" si="4"/>
        <v>24.303999999999998</v>
      </c>
      <c r="W32" s="62">
        <f t="shared" si="4"/>
        <v>44.921999999999997</v>
      </c>
      <c r="X32" s="62">
        <f t="shared" si="4"/>
        <v>48.808</v>
      </c>
      <c r="Y32" s="62">
        <f t="shared" si="4"/>
        <v>81.313000000000002</v>
      </c>
      <c r="Z32" s="63" t="str">
        <f t="shared" si="4"/>
        <v/>
      </c>
      <c r="AA32" s="64">
        <f>SUM(AA29:AA31)</f>
        <v>779.4369999999999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63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101.4</v>
      </c>
      <c r="R39" s="99">
        <v>43.3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207.7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63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101.4</v>
      </c>
      <c r="R40" s="88">
        <f t="shared" si="6"/>
        <v>43.3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63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101.4</v>
      </c>
      <c r="R47" s="99">
        <v>43.3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207.7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101.4</v>
      </c>
      <c r="R49" s="88">
        <f t="shared" si="8"/>
        <v>43.3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</v>
      </c>
      <c r="C52" s="88">
        <f t="shared" si="10"/>
        <v>42.308999999999997</v>
      </c>
      <c r="D52" s="88">
        <f t="shared" si="10"/>
        <v>33.945999999999998</v>
      </c>
      <c r="E52" s="88">
        <f t="shared" si="10"/>
        <v>4.5250000000000004</v>
      </c>
      <c r="F52" s="88">
        <f t="shared" si="10"/>
        <v>4.1829999999999998</v>
      </c>
      <c r="G52" s="88">
        <f t="shared" si="10"/>
        <v>4.0709999999999997</v>
      </c>
      <c r="H52" s="88">
        <f t="shared" si="10"/>
        <v>37.599000000000004</v>
      </c>
      <c r="I52" s="88">
        <f t="shared" si="10"/>
        <v>20.758000000000003</v>
      </c>
      <c r="J52" s="88">
        <f t="shared" si="10"/>
        <v>44.134999999999998</v>
      </c>
      <c r="K52" s="88">
        <f t="shared" si="10"/>
        <v>39.115000000000002</v>
      </c>
      <c r="L52" s="88">
        <f t="shared" si="10"/>
        <v>34.288000000000004</v>
      </c>
      <c r="M52" s="88">
        <f t="shared" si="10"/>
        <v>30.206999999999997</v>
      </c>
      <c r="N52" s="88">
        <f t="shared" si="10"/>
        <v>45.828000000000003</v>
      </c>
      <c r="O52" s="88">
        <f t="shared" si="10"/>
        <v>59.978000000000002</v>
      </c>
      <c r="P52" s="88">
        <f t="shared" si="10"/>
        <v>52.1</v>
      </c>
      <c r="Q52" s="88">
        <f t="shared" si="10"/>
        <v>101.4</v>
      </c>
      <c r="R52" s="88">
        <f t="shared" si="10"/>
        <v>78.26400000000001</v>
      </c>
      <c r="S52" s="88">
        <f t="shared" si="10"/>
        <v>46.246000000000002</v>
      </c>
      <c r="T52" s="88">
        <f t="shared" si="10"/>
        <v>24.193999999999999</v>
      </c>
      <c r="U52" s="88">
        <f t="shared" si="10"/>
        <v>21.643999999999998</v>
      </c>
      <c r="V52" s="88">
        <f t="shared" si="10"/>
        <v>24.304000000000002</v>
      </c>
      <c r="W52" s="88">
        <f t="shared" si="10"/>
        <v>44.922000000000004</v>
      </c>
      <c r="X52" s="88">
        <f t="shared" si="10"/>
        <v>48.808</v>
      </c>
      <c r="Y52" s="88">
        <f t="shared" si="10"/>
        <v>81.313000000000002</v>
      </c>
      <c r="Z52" s="89" t="str">
        <f t="shared" si="10"/>
        <v/>
      </c>
      <c r="AA52" s="104">
        <f>SUM(B52:Z52)</f>
        <v>987.13699999999983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63.045000000000002</v>
      </c>
      <c r="C4" s="18">
        <v>42.308999999999997</v>
      </c>
      <c r="D4" s="18">
        <v>33.945999999999998</v>
      </c>
      <c r="E4" s="18">
        <v>4.5249999999999995</v>
      </c>
      <c r="F4" s="18">
        <v>4.1829999999999998</v>
      </c>
      <c r="G4" s="18">
        <v>4.0709999999999997</v>
      </c>
      <c r="H4" s="18">
        <v>37.599000000000004</v>
      </c>
      <c r="I4" s="18">
        <v>20.757999999999996</v>
      </c>
      <c r="J4" s="18">
        <v>44.135000000000005</v>
      </c>
      <c r="K4" s="18">
        <v>39.115000000000002</v>
      </c>
      <c r="L4" s="18">
        <v>34.287999999999997</v>
      </c>
      <c r="M4" s="18">
        <v>30.206999999999997</v>
      </c>
      <c r="N4" s="18">
        <v>45.828000000000003</v>
      </c>
      <c r="O4" s="18">
        <v>59.977999999999994</v>
      </c>
      <c r="P4" s="18">
        <v>52.1</v>
      </c>
      <c r="Q4" s="18">
        <v>101.41100000000002</v>
      </c>
      <c r="R4" s="18">
        <v>78.263999999999996</v>
      </c>
      <c r="S4" s="18">
        <v>46.246000000000002</v>
      </c>
      <c r="T4" s="18">
        <v>24.193999999999996</v>
      </c>
      <c r="U4" s="18">
        <v>21.643999999999998</v>
      </c>
      <c r="V4" s="18">
        <v>24.303999999999995</v>
      </c>
      <c r="W4" s="18">
        <v>44.927</v>
      </c>
      <c r="X4" s="18">
        <v>48.807999999999993</v>
      </c>
      <c r="Y4" s="18">
        <v>81.346999999999994</v>
      </c>
      <c r="Z4" s="19"/>
      <c r="AA4" s="20">
        <f>SUM(B4:Z4)</f>
        <v>987.23199999999997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106.06</v>
      </c>
      <c r="C7" s="28">
        <v>102.73</v>
      </c>
      <c r="D7" s="28">
        <v>97.34</v>
      </c>
      <c r="E7" s="28">
        <v>88.01</v>
      </c>
      <c r="F7" s="28">
        <v>90.14</v>
      </c>
      <c r="G7" s="28">
        <v>94.1</v>
      </c>
      <c r="H7" s="28">
        <v>126.64</v>
      </c>
      <c r="I7" s="28">
        <v>148.37</v>
      </c>
      <c r="J7" s="28">
        <v>126.06</v>
      </c>
      <c r="K7" s="28">
        <v>110.57</v>
      </c>
      <c r="L7" s="28">
        <v>88.8</v>
      </c>
      <c r="M7" s="28">
        <v>87.7</v>
      </c>
      <c r="N7" s="28">
        <v>97.35</v>
      </c>
      <c r="O7" s="28">
        <v>99.97</v>
      </c>
      <c r="P7" s="28">
        <v>101.71</v>
      </c>
      <c r="Q7" s="28">
        <v>117.55</v>
      </c>
      <c r="R7" s="28">
        <v>126.34</v>
      </c>
      <c r="S7" s="28">
        <v>195.64</v>
      </c>
      <c r="T7" s="28">
        <v>252.95</v>
      </c>
      <c r="U7" s="28">
        <v>371.01</v>
      </c>
      <c r="V7" s="28">
        <v>367.93</v>
      </c>
      <c r="W7" s="28">
        <v>176.55</v>
      </c>
      <c r="X7" s="28">
        <v>141.24</v>
      </c>
      <c r="Y7" s="28">
        <v>117.85</v>
      </c>
      <c r="Z7" s="29"/>
      <c r="AA7" s="30">
        <f>IF(SUM(B7:Z7)&lt;&gt;0,AVERAGEIF(B7:Z7,"&lt;&gt;"""),"")</f>
        <v>143.02541666666667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4.306</v>
      </c>
      <c r="C14" s="57">
        <v>0.74900000000000011</v>
      </c>
      <c r="D14" s="57">
        <v>0.57499999999999996</v>
      </c>
      <c r="E14" s="57"/>
      <c r="F14" s="57"/>
      <c r="G14" s="57"/>
      <c r="H14" s="57">
        <v>0.1</v>
      </c>
      <c r="I14" s="57"/>
      <c r="J14" s="57">
        <v>0.19800000000000001</v>
      </c>
      <c r="K14" s="57">
        <v>0.79399999999999993</v>
      </c>
      <c r="L14" s="57"/>
      <c r="M14" s="57"/>
      <c r="N14" s="57">
        <v>2.6970000000000001</v>
      </c>
      <c r="O14" s="57">
        <v>13.975999999999999</v>
      </c>
      <c r="P14" s="57">
        <v>9.4710000000000001</v>
      </c>
      <c r="Q14" s="57">
        <v>22.626999999999999</v>
      </c>
      <c r="R14" s="57">
        <v>22.496000000000006</v>
      </c>
      <c r="S14" s="57">
        <v>11.943</v>
      </c>
      <c r="T14" s="57"/>
      <c r="U14" s="57"/>
      <c r="V14" s="57"/>
      <c r="W14" s="57"/>
      <c r="X14" s="57">
        <v>3.6619999999999999</v>
      </c>
      <c r="Y14" s="57">
        <v>1.0669999999999999</v>
      </c>
      <c r="Z14" s="58"/>
      <c r="AA14" s="59">
        <f t="shared" si="0"/>
        <v>94.661000000000001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4.306</v>
      </c>
      <c r="C16" s="62">
        <f t="shared" ref="C16:Z16" si="1">IF(LEN(C$2)&gt;0,SUM(C10:C15),"")</f>
        <v>0.74900000000000011</v>
      </c>
      <c r="D16" s="62">
        <f t="shared" si="1"/>
        <v>0.57499999999999996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0.1</v>
      </c>
      <c r="I16" s="62">
        <f t="shared" si="1"/>
        <v>0</v>
      </c>
      <c r="J16" s="62">
        <f t="shared" si="1"/>
        <v>0.19800000000000001</v>
      </c>
      <c r="K16" s="62">
        <f t="shared" si="1"/>
        <v>0.79399999999999993</v>
      </c>
      <c r="L16" s="62">
        <f t="shared" si="1"/>
        <v>0</v>
      </c>
      <c r="M16" s="62">
        <f t="shared" si="1"/>
        <v>0</v>
      </c>
      <c r="N16" s="62">
        <f t="shared" si="1"/>
        <v>2.6970000000000001</v>
      </c>
      <c r="O16" s="62">
        <f t="shared" si="1"/>
        <v>13.975999999999999</v>
      </c>
      <c r="P16" s="62">
        <f t="shared" si="1"/>
        <v>9.4710000000000001</v>
      </c>
      <c r="Q16" s="62">
        <f t="shared" si="1"/>
        <v>22.626999999999999</v>
      </c>
      <c r="R16" s="62">
        <f t="shared" si="1"/>
        <v>22.496000000000006</v>
      </c>
      <c r="S16" s="62">
        <f t="shared" si="1"/>
        <v>11.943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3.6619999999999999</v>
      </c>
      <c r="Y16" s="62">
        <f t="shared" si="1"/>
        <v>1.0669999999999999</v>
      </c>
      <c r="Z16" s="63" t="str">
        <f t="shared" si="1"/>
        <v/>
      </c>
      <c r="AA16" s="64">
        <f>SUM(AA10:AA15)</f>
        <v>94.661000000000001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2.6</v>
      </c>
      <c r="L19" s="72"/>
      <c r="M19" s="72">
        <v>5.2</v>
      </c>
      <c r="N19" s="72">
        <v>5.2</v>
      </c>
      <c r="O19" s="72">
        <v>5.2</v>
      </c>
      <c r="P19" s="72">
        <v>5.2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23.4</v>
      </c>
    </row>
    <row r="20" spans="1:27" ht="24.95" customHeight="1" x14ac:dyDescent="0.2">
      <c r="A20" s="75" t="s">
        <v>15</v>
      </c>
      <c r="B20" s="76">
        <v>13.227</v>
      </c>
      <c r="C20" s="77">
        <v>10.701000000000001</v>
      </c>
      <c r="D20" s="77">
        <v>10.575999999999999</v>
      </c>
      <c r="E20" s="77">
        <v>0.94799999999999995</v>
      </c>
      <c r="F20" s="77">
        <v>0.876</v>
      </c>
      <c r="G20" s="77">
        <v>0.879</v>
      </c>
      <c r="H20" s="77">
        <v>11.253</v>
      </c>
      <c r="I20" s="77">
        <v>11.402000000000001</v>
      </c>
      <c r="J20" s="77">
        <v>10.65</v>
      </c>
      <c r="K20" s="77">
        <v>10.988</v>
      </c>
      <c r="L20" s="77">
        <v>0.03</v>
      </c>
      <c r="M20" s="77">
        <v>11.608000000000001</v>
      </c>
      <c r="N20" s="77">
        <v>11.468999999999999</v>
      </c>
      <c r="O20" s="77">
        <v>11.717000000000001</v>
      </c>
      <c r="P20" s="77">
        <v>11.818999999999999</v>
      </c>
      <c r="Q20" s="77">
        <v>18.458000000000002</v>
      </c>
      <c r="R20" s="77">
        <v>12.024999999999999</v>
      </c>
      <c r="S20" s="77">
        <v>11.2</v>
      </c>
      <c r="T20" s="77">
        <v>10.991</v>
      </c>
      <c r="U20" s="77">
        <v>11.112</v>
      </c>
      <c r="V20" s="77">
        <v>11.699</v>
      </c>
      <c r="W20" s="77">
        <v>11.483000000000001</v>
      </c>
      <c r="X20" s="77">
        <v>11.109</v>
      </c>
      <c r="Y20" s="77">
        <v>11.047000000000001</v>
      </c>
      <c r="Z20" s="78"/>
      <c r="AA20" s="79">
        <f t="shared" si="2"/>
        <v>237.26700000000002</v>
      </c>
    </row>
    <row r="21" spans="1:27" ht="24.95" customHeight="1" x14ac:dyDescent="0.2">
      <c r="A21" s="75" t="s">
        <v>16</v>
      </c>
      <c r="B21" s="80">
        <v>45.512</v>
      </c>
      <c r="C21" s="81">
        <v>30.858999999999995</v>
      </c>
      <c r="D21" s="81">
        <v>22.795000000000002</v>
      </c>
      <c r="E21" s="81">
        <v>3.577</v>
      </c>
      <c r="F21" s="81">
        <v>3.3070000000000004</v>
      </c>
      <c r="G21" s="81">
        <v>3.1920000000000002</v>
      </c>
      <c r="H21" s="81">
        <v>26.245999999999999</v>
      </c>
      <c r="I21" s="81">
        <v>9.3559999999999981</v>
      </c>
      <c r="J21" s="81">
        <v>33.287000000000006</v>
      </c>
      <c r="K21" s="81">
        <v>24.733000000000001</v>
      </c>
      <c r="L21" s="81">
        <v>5.54</v>
      </c>
      <c r="M21" s="81">
        <v>13.399000000000001</v>
      </c>
      <c r="N21" s="81">
        <v>26.462</v>
      </c>
      <c r="O21" s="81">
        <v>29.084999999999997</v>
      </c>
      <c r="P21" s="81">
        <v>25.61</v>
      </c>
      <c r="Q21" s="81">
        <v>60.326000000000008</v>
      </c>
      <c r="R21" s="81">
        <v>43.743000000000002</v>
      </c>
      <c r="S21" s="81">
        <v>23.102999999999998</v>
      </c>
      <c r="T21" s="81">
        <v>13.203000000000001</v>
      </c>
      <c r="U21" s="81">
        <v>10.532</v>
      </c>
      <c r="V21" s="81">
        <v>12.604999999999999</v>
      </c>
      <c r="W21" s="81">
        <v>6.9440000000000008</v>
      </c>
      <c r="X21" s="81">
        <v>34.036999999999999</v>
      </c>
      <c r="Y21" s="81">
        <v>4.4329999999999998</v>
      </c>
      <c r="Z21" s="78"/>
      <c r="AA21" s="79">
        <f t="shared" si="2"/>
        <v>511.88599999999997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28.718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28.718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58.739000000000004</v>
      </c>
      <c r="C26" s="88">
        <f t="shared" ref="C26:Z26" si="3">IF(LEN(C$2)&gt;0,SUM(C19:C25),"")</f>
        <v>41.559999999999995</v>
      </c>
      <c r="D26" s="88">
        <f t="shared" si="3"/>
        <v>33.371000000000002</v>
      </c>
      <c r="E26" s="88">
        <f t="shared" si="3"/>
        <v>4.5250000000000004</v>
      </c>
      <c r="F26" s="88">
        <f t="shared" si="3"/>
        <v>4.1830000000000007</v>
      </c>
      <c r="G26" s="88">
        <f t="shared" si="3"/>
        <v>4.0709999999999997</v>
      </c>
      <c r="H26" s="88">
        <f t="shared" si="3"/>
        <v>37.498999999999995</v>
      </c>
      <c r="I26" s="88">
        <f t="shared" si="3"/>
        <v>20.757999999999999</v>
      </c>
      <c r="J26" s="88">
        <f t="shared" si="3"/>
        <v>43.937000000000005</v>
      </c>
      <c r="K26" s="88">
        <f t="shared" si="3"/>
        <v>38.320999999999998</v>
      </c>
      <c r="L26" s="88">
        <f t="shared" si="3"/>
        <v>34.287999999999997</v>
      </c>
      <c r="M26" s="88">
        <f t="shared" si="3"/>
        <v>30.207000000000001</v>
      </c>
      <c r="N26" s="88">
        <f t="shared" si="3"/>
        <v>43.131</v>
      </c>
      <c r="O26" s="88">
        <f t="shared" si="3"/>
        <v>46.001999999999995</v>
      </c>
      <c r="P26" s="88">
        <f t="shared" si="3"/>
        <v>42.628999999999998</v>
      </c>
      <c r="Q26" s="88">
        <f t="shared" si="3"/>
        <v>78.784000000000006</v>
      </c>
      <c r="R26" s="88">
        <f t="shared" si="3"/>
        <v>55.768000000000001</v>
      </c>
      <c r="S26" s="88">
        <f t="shared" si="3"/>
        <v>34.302999999999997</v>
      </c>
      <c r="T26" s="88">
        <f t="shared" si="3"/>
        <v>24.194000000000003</v>
      </c>
      <c r="U26" s="88">
        <f t="shared" si="3"/>
        <v>21.643999999999998</v>
      </c>
      <c r="V26" s="88">
        <f t="shared" si="3"/>
        <v>24.303999999999998</v>
      </c>
      <c r="W26" s="88">
        <f t="shared" si="3"/>
        <v>18.427</v>
      </c>
      <c r="X26" s="88">
        <f t="shared" si="3"/>
        <v>45.146000000000001</v>
      </c>
      <c r="Y26" s="88">
        <f t="shared" si="3"/>
        <v>15.48</v>
      </c>
      <c r="Z26" s="89" t="str">
        <f t="shared" si="3"/>
        <v/>
      </c>
      <c r="AA26" s="90">
        <f>SUM(AA19:AA25)</f>
        <v>801.27099999999996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63.045000000000002</v>
      </c>
      <c r="C30" s="77">
        <v>42.308999999999997</v>
      </c>
      <c r="D30" s="77">
        <v>33.945999999999998</v>
      </c>
      <c r="E30" s="77">
        <v>4.5250000000000004</v>
      </c>
      <c r="F30" s="77">
        <v>4.1829999999999998</v>
      </c>
      <c r="G30" s="77">
        <v>4.0709999999999997</v>
      </c>
      <c r="H30" s="77">
        <v>37.598999999999997</v>
      </c>
      <c r="I30" s="77">
        <v>20.757999999999999</v>
      </c>
      <c r="J30" s="77">
        <v>44.134999999999998</v>
      </c>
      <c r="K30" s="77">
        <v>39.115000000000002</v>
      </c>
      <c r="L30" s="77">
        <v>34.287999999999997</v>
      </c>
      <c r="M30" s="77">
        <v>30.207000000000001</v>
      </c>
      <c r="N30" s="77">
        <v>45.828000000000003</v>
      </c>
      <c r="O30" s="77">
        <v>59.978000000000002</v>
      </c>
      <c r="P30" s="77">
        <v>52.1</v>
      </c>
      <c r="Q30" s="77">
        <v>101.411</v>
      </c>
      <c r="R30" s="77">
        <v>78.263999999999996</v>
      </c>
      <c r="S30" s="77">
        <v>46.246000000000002</v>
      </c>
      <c r="T30" s="77">
        <v>24.193999999999999</v>
      </c>
      <c r="U30" s="77">
        <v>21.643999999999998</v>
      </c>
      <c r="V30" s="77">
        <v>24.303999999999998</v>
      </c>
      <c r="W30" s="77">
        <v>18.427</v>
      </c>
      <c r="X30" s="77">
        <v>48.808</v>
      </c>
      <c r="Y30" s="77">
        <v>16.547000000000001</v>
      </c>
      <c r="Z30" s="78"/>
      <c r="AA30" s="79">
        <f>SUM(B30:Z30)</f>
        <v>895.93200000000002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63.045000000000002</v>
      </c>
      <c r="C32" s="62">
        <f t="shared" ref="C32:Z32" si="4">IF(LEN(C$2)&gt;0,SUM(C29:C31),"")</f>
        <v>42.308999999999997</v>
      </c>
      <c r="D32" s="62">
        <f t="shared" si="4"/>
        <v>33.945999999999998</v>
      </c>
      <c r="E32" s="62">
        <f t="shared" si="4"/>
        <v>4.5250000000000004</v>
      </c>
      <c r="F32" s="62">
        <f t="shared" si="4"/>
        <v>4.1829999999999998</v>
      </c>
      <c r="G32" s="62">
        <f t="shared" si="4"/>
        <v>4.0709999999999997</v>
      </c>
      <c r="H32" s="62">
        <f t="shared" si="4"/>
        <v>37.598999999999997</v>
      </c>
      <c r="I32" s="62">
        <f t="shared" si="4"/>
        <v>20.757999999999999</v>
      </c>
      <c r="J32" s="62">
        <f t="shared" si="4"/>
        <v>44.134999999999998</v>
      </c>
      <c r="K32" s="62">
        <f t="shared" si="4"/>
        <v>39.115000000000002</v>
      </c>
      <c r="L32" s="62">
        <f t="shared" si="4"/>
        <v>34.287999999999997</v>
      </c>
      <c r="M32" s="62">
        <f t="shared" si="4"/>
        <v>30.207000000000001</v>
      </c>
      <c r="N32" s="62">
        <f t="shared" si="4"/>
        <v>45.828000000000003</v>
      </c>
      <c r="O32" s="62">
        <f t="shared" si="4"/>
        <v>59.978000000000002</v>
      </c>
      <c r="P32" s="62">
        <f t="shared" si="4"/>
        <v>52.1</v>
      </c>
      <c r="Q32" s="62">
        <f t="shared" si="4"/>
        <v>101.411</v>
      </c>
      <c r="R32" s="62">
        <f t="shared" si="4"/>
        <v>78.263999999999996</v>
      </c>
      <c r="S32" s="62">
        <f t="shared" si="4"/>
        <v>46.246000000000002</v>
      </c>
      <c r="T32" s="62">
        <f t="shared" si="4"/>
        <v>24.193999999999999</v>
      </c>
      <c r="U32" s="62">
        <f t="shared" si="4"/>
        <v>21.643999999999998</v>
      </c>
      <c r="V32" s="62">
        <f t="shared" si="4"/>
        <v>24.303999999999998</v>
      </c>
      <c r="W32" s="62">
        <f t="shared" si="4"/>
        <v>18.427</v>
      </c>
      <c r="X32" s="62">
        <f t="shared" si="4"/>
        <v>48.808</v>
      </c>
      <c r="Y32" s="62">
        <f t="shared" si="4"/>
        <v>16.547000000000001</v>
      </c>
      <c r="Z32" s="63" t="str">
        <f t="shared" si="4"/>
        <v/>
      </c>
      <c r="AA32" s="64">
        <f>SUM(AA29:AA31)</f>
        <v>895.93200000000002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26.5</v>
      </c>
      <c r="X39" s="99"/>
      <c r="Y39" s="99">
        <v>64.8</v>
      </c>
      <c r="Z39" s="100"/>
      <c r="AA39" s="79">
        <f t="shared" si="5"/>
        <v>91.3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26.5</v>
      </c>
      <c r="X40" s="88">
        <f t="shared" si="6"/>
        <v>0</v>
      </c>
      <c r="Y40" s="88">
        <f t="shared" si="6"/>
        <v>64.8</v>
      </c>
      <c r="Z40" s="89" t="str">
        <f t="shared" si="6"/>
        <v/>
      </c>
      <c r="AA40" s="90">
        <f t="shared" si="5"/>
        <v>91.3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26.5</v>
      </c>
      <c r="X47" s="99"/>
      <c r="Y47" s="99">
        <v>64.8</v>
      </c>
      <c r="Z47" s="100"/>
      <c r="AA47" s="79">
        <f t="shared" si="7"/>
        <v>91.3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26.5</v>
      </c>
      <c r="X49" s="88">
        <f t="shared" si="8"/>
        <v>0</v>
      </c>
      <c r="Y49" s="88">
        <f t="shared" si="8"/>
        <v>64.8</v>
      </c>
      <c r="Z49" s="89" t="str">
        <f t="shared" si="8"/>
        <v/>
      </c>
      <c r="AA49" s="90">
        <f t="shared" si="7"/>
        <v>91.3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63.045000000000002</v>
      </c>
      <c r="C52" s="88">
        <f t="shared" ref="C52:Z52" si="10">IF(LEN(C$2)&gt;0,SUM(C10:C15)+C26+C40,"")</f>
        <v>42.308999999999997</v>
      </c>
      <c r="D52" s="88">
        <f t="shared" si="10"/>
        <v>33.946000000000005</v>
      </c>
      <c r="E52" s="88">
        <f t="shared" si="10"/>
        <v>4.5250000000000004</v>
      </c>
      <c r="F52" s="88">
        <f t="shared" si="10"/>
        <v>4.1830000000000007</v>
      </c>
      <c r="G52" s="88">
        <f t="shared" si="10"/>
        <v>4.0709999999999997</v>
      </c>
      <c r="H52" s="88">
        <f t="shared" si="10"/>
        <v>37.598999999999997</v>
      </c>
      <c r="I52" s="88">
        <f t="shared" si="10"/>
        <v>20.757999999999999</v>
      </c>
      <c r="J52" s="88">
        <f t="shared" si="10"/>
        <v>44.135000000000005</v>
      </c>
      <c r="K52" s="88">
        <f t="shared" si="10"/>
        <v>39.114999999999995</v>
      </c>
      <c r="L52" s="88">
        <f t="shared" si="10"/>
        <v>34.287999999999997</v>
      </c>
      <c r="M52" s="88">
        <f t="shared" si="10"/>
        <v>30.207000000000001</v>
      </c>
      <c r="N52" s="88">
        <f t="shared" si="10"/>
        <v>45.828000000000003</v>
      </c>
      <c r="O52" s="88">
        <f t="shared" si="10"/>
        <v>59.977999999999994</v>
      </c>
      <c r="P52" s="88">
        <f t="shared" si="10"/>
        <v>52.099999999999994</v>
      </c>
      <c r="Q52" s="88">
        <f t="shared" si="10"/>
        <v>101.411</v>
      </c>
      <c r="R52" s="88">
        <f t="shared" si="10"/>
        <v>78.26400000000001</v>
      </c>
      <c r="S52" s="88">
        <f t="shared" si="10"/>
        <v>46.245999999999995</v>
      </c>
      <c r="T52" s="88">
        <f t="shared" si="10"/>
        <v>24.194000000000003</v>
      </c>
      <c r="U52" s="88">
        <f t="shared" si="10"/>
        <v>21.643999999999998</v>
      </c>
      <c r="V52" s="88">
        <f t="shared" si="10"/>
        <v>24.303999999999998</v>
      </c>
      <c r="W52" s="88">
        <f t="shared" si="10"/>
        <v>44.927</v>
      </c>
      <c r="X52" s="88">
        <f t="shared" si="10"/>
        <v>48.808</v>
      </c>
      <c r="Y52" s="88">
        <f t="shared" si="10"/>
        <v>81.346999999999994</v>
      </c>
      <c r="Z52" s="89" t="str">
        <f t="shared" si="10"/>
        <v/>
      </c>
      <c r="AA52" s="104">
        <f>SUM(B52:Z52)</f>
        <v>987.23199999999997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-101.4</v>
      </c>
      <c r="R4" s="18">
        <v>-43.3</v>
      </c>
      <c r="S4" s="18"/>
      <c r="T4" s="18"/>
      <c r="U4" s="18"/>
      <c r="V4" s="18"/>
      <c r="W4" s="18">
        <v>26.5</v>
      </c>
      <c r="X4" s="18"/>
      <c r="Y4" s="18">
        <v>64.8</v>
      </c>
      <c r="Z4" s="19"/>
      <c r="AA4" s="111">
        <f>SUM(B4:Z4)</f>
        <v>-116.39999999999999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106.06</v>
      </c>
      <c r="C7" s="117">
        <v>102.73</v>
      </c>
      <c r="D7" s="117">
        <v>97.34</v>
      </c>
      <c r="E7" s="117">
        <v>88.01</v>
      </c>
      <c r="F7" s="117">
        <v>90.14</v>
      </c>
      <c r="G7" s="117">
        <v>94.1</v>
      </c>
      <c r="H7" s="117">
        <v>126.64</v>
      </c>
      <c r="I7" s="117">
        <v>148.37</v>
      </c>
      <c r="J7" s="117">
        <v>126.06</v>
      </c>
      <c r="K7" s="117">
        <v>110.57</v>
      </c>
      <c r="L7" s="117">
        <v>88.8</v>
      </c>
      <c r="M7" s="117">
        <v>87.7</v>
      </c>
      <c r="N7" s="117">
        <v>97.35</v>
      </c>
      <c r="O7" s="117">
        <v>99.97</v>
      </c>
      <c r="P7" s="117">
        <v>101.71</v>
      </c>
      <c r="Q7" s="117">
        <v>117.55</v>
      </c>
      <c r="R7" s="117">
        <v>126.34</v>
      </c>
      <c r="S7" s="117">
        <v>195.64</v>
      </c>
      <c r="T7" s="117">
        <v>252.95</v>
      </c>
      <c r="U7" s="117">
        <v>371.01</v>
      </c>
      <c r="V7" s="117">
        <v>367.93</v>
      </c>
      <c r="W7" s="117">
        <v>176.55</v>
      </c>
      <c r="X7" s="117">
        <v>141.24</v>
      </c>
      <c r="Y7" s="117">
        <v>117.85</v>
      </c>
      <c r="Z7" s="118"/>
      <c r="AA7" s="119">
        <f>IF(SUM(B7:Z7)&lt;&gt;0,AVERAGEIF(B7:Z7,"&lt;&gt;"""),"")</f>
        <v>143.02541666666667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63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101.4</v>
      </c>
      <c r="R15" s="133">
        <v>43.3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101.4</v>
      </c>
      <c r="R16" s="135">
        <f t="shared" si="1"/>
        <v>43.3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26.5</v>
      </c>
      <c r="X23" s="133"/>
      <c r="Y23" s="133">
        <v>64.8</v>
      </c>
      <c r="Z23" s="131"/>
      <c r="AA23" s="132">
        <f t="shared" si="2"/>
        <v>91.3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26.5</v>
      </c>
      <c r="X24" s="135">
        <f t="shared" si="3"/>
        <v>0</v>
      </c>
      <c r="Y24" s="135">
        <f t="shared" si="3"/>
        <v>64.8</v>
      </c>
      <c r="Z24" s="136" t="str">
        <f t="shared" si="3"/>
        <v/>
      </c>
      <c r="AA24" s="90">
        <f t="shared" si="2"/>
        <v>91.3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2024-08-25T13:29:37Z</dcterms:created>
  <dcterms:modified xsi:type="dcterms:W3CDTF">2024-08-25T13:29:39Z</dcterms:modified>
</cp:coreProperties>
</file>