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<sst xmlns="http://schemas.openxmlformats.org/spreadsheetml/2006/main" count="119" uniqueCount="54">
  <si>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24/08/2024 16:29:44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</si>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</sst>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21-4074-AFF2-88B19DE5012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021-4074-AFF2-88B19DE5012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16.78</c:v>
                </c:pt>
                <c:pt idx="10">
                  <c:v>13.5</c:v>
                </c:pt>
                <c:pt idx="11">
                  <c:v>13.5</c:v>
                </c:pt>
                <c:pt idx="12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21-4074-AFF2-88B19DE5012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11.389999999999999</c:v>
                </c:pt>
                <c:pt idx="10">
                  <c:v>7.28</c:v>
                </c:pt>
                <c:pt idx="11">
                  <c:v>6.3</c:v>
                </c:pt>
                <c:pt idx="12">
                  <c:v>10.64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21-4074-AFF2-88B19DE5012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021-4074-AFF2-88B19DE5012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21-4074-AFF2-88B19DE5012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021-4074-AFF2-88B19DE5012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021-4074-AFF2-88B19DE5012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021-4074-AFF2-88B19DE5012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42.158999999999999</c:v>
                </c:pt>
                <c:pt idx="1">
                  <c:v>38.591999999999999</c:v>
                </c:pt>
                <c:pt idx="2">
                  <c:v>32.856999999999999</c:v>
                </c:pt>
                <c:pt idx="3">
                  <c:v>43.403000000000006</c:v>
                </c:pt>
                <c:pt idx="4">
                  <c:v>41.9</c:v>
                </c:pt>
                <c:pt idx="5">
                  <c:v>34.021000000000001</c:v>
                </c:pt>
                <c:pt idx="6">
                  <c:v>7.8570000000000002</c:v>
                </c:pt>
                <c:pt idx="7">
                  <c:v>11.461</c:v>
                </c:pt>
                <c:pt idx="17">
                  <c:v>69.966000000000008</c:v>
                </c:pt>
                <c:pt idx="18">
                  <c:v>56.066000000000003</c:v>
                </c:pt>
                <c:pt idx="19">
                  <c:v>18.399999999999999</c:v>
                </c:pt>
                <c:pt idx="20">
                  <c:v>38.337000000000003</c:v>
                </c:pt>
                <c:pt idx="21">
                  <c:v>27.391999999999999</c:v>
                </c:pt>
                <c:pt idx="22">
                  <c:v>77</c:v>
                </c:pt>
                <c:pt idx="23">
                  <c:v>19.388000000000002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021-4074-AFF2-88B19DE5012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37.299999999999997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21-4074-AFF2-88B19DE5012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6.8929999999999998</c:v>
                </c:pt>
                <c:pt idx="7">
                  <c:v>11.671000000000001</c:v>
                </c:pt>
                <c:pt idx="8">
                  <c:v>7.3109999999999999</c:v>
                </c:pt>
                <c:pt idx="9">
                  <c:v>44.567</c:v>
                </c:pt>
                <c:pt idx="10">
                  <c:v>55.134999999999998</c:v>
                </c:pt>
                <c:pt idx="11">
                  <c:v>60.283999999999999</c:v>
                </c:pt>
                <c:pt idx="12">
                  <c:v>58.387</c:v>
                </c:pt>
                <c:pt idx="13">
                  <c:v>70.727999999999994</c:v>
                </c:pt>
                <c:pt idx="14">
                  <c:v>29.875999999999998</c:v>
                </c:pt>
                <c:pt idx="15">
                  <c:v>23.403000000000002</c:v>
                </c:pt>
                <c:pt idx="16">
                  <c:v>16.835000000000001</c:v>
                </c:pt>
                <c:pt idx="17">
                  <c:v>1.7210000000000001</c:v>
                </c:pt>
                <c:pt idx="18">
                  <c:v>0.68499999999999994</c:v>
                </c:pt>
                <c:pt idx="19">
                  <c:v>0.65400000000000003</c:v>
                </c:pt>
                <c:pt idx="20">
                  <c:v>6.3879999999999999</c:v>
                </c:pt>
                <c:pt idx="22">
                  <c:v>0.157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021-4074-AFF2-88B19DE5012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021-4074-AFF2-88B19DE5012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176</c:v>
                </c:pt>
                <c:pt idx="20">
                  <c:v>176</c:v>
                </c:pt>
                <c:pt idx="21">
                  <c:v>23.969000000000001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021-4074-AFF2-88B19DE50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113.93</c:v>
                </c:pt>
                <c:pt idx="1">
                  <c:v>113.07</c:v>
                </c:pt>
                <c:pt idx="2">
                  <c:v>115.41</c:v>
                </c:pt>
                <c:pt idx="3">
                  <c:v>112.28</c:v>
                </c:pt>
                <c:pt idx="4">
                  <c:v>103.69</c:v>
                </c:pt>
                <c:pt idx="5">
                  <c:v>97.3</c:v>
                </c:pt>
                <c:pt idx="6">
                  <c:v>114.22</c:v>
                </c:pt>
                <c:pt idx="7">
                  <c:v>113.96</c:v>
                </c:pt>
                <c:pt idx="8">
                  <c:v>37.9</c:v>
                </c:pt>
                <c:pt idx="9">
                  <c:v>26.23</c:v>
                </c:pt>
                <c:pt idx="10">
                  <c:v>18.010000000000002</c:v>
                </c:pt>
                <c:pt idx="11">
                  <c:v>22.9</c:v>
                </c:pt>
                <c:pt idx="12">
                  <c:v>21.86</c:v>
                </c:pt>
                <c:pt idx="13">
                  <c:v>39.24</c:v>
                </c:pt>
                <c:pt idx="14">
                  <c:v>53</c:v>
                </c:pt>
                <c:pt idx="15">
                  <c:v>100.09</c:v>
                </c:pt>
                <c:pt idx="16">
                  <c:v>83</c:v>
                </c:pt>
                <c:pt idx="17">
                  <c:v>119.99</c:v>
                </c:pt>
                <c:pt idx="18">
                  <c:v>135.41999999999999</c:v>
                </c:pt>
                <c:pt idx="19">
                  <c:v>175.22</c:v>
                </c:pt>
                <c:pt idx="20">
                  <c:v>210.01</c:v>
                </c:pt>
                <c:pt idx="21">
                  <c:v>168.31</c:v>
                </c:pt>
                <c:pt idx="22">
                  <c:v>145</c:v>
                </c:pt>
                <c:pt idx="23">
                  <c:v>122.17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021-4074-AFF2-88B19DE50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622-4A43-A3FB-82263636739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6">
                  <c:v>2.2999999999999998</c:v>
                </c:pt>
                <c:pt idx="7">
                  <c:v>2.1</c:v>
                </c:pt>
                <c:pt idx="8">
                  <c:v>2.1</c:v>
                </c:pt>
                <c:pt idx="9">
                  <c:v>2.1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2.1</c:v>
                </c:pt>
                <c:pt idx="1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22-4A43-A3FB-82263636739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10.8</c:v>
                </c:pt>
                <c:pt idx="1">
                  <c:v>10.657</c:v>
                </c:pt>
                <c:pt idx="2">
                  <c:v>10.754000000000001</c:v>
                </c:pt>
                <c:pt idx="3">
                  <c:v>10.776</c:v>
                </c:pt>
                <c:pt idx="4">
                  <c:v>10.703999999999999</c:v>
                </c:pt>
                <c:pt idx="5">
                  <c:v>10.846</c:v>
                </c:pt>
                <c:pt idx="6">
                  <c:v>6.2869999999999999</c:v>
                </c:pt>
                <c:pt idx="7">
                  <c:v>10.736999999999998</c:v>
                </c:pt>
                <c:pt idx="8">
                  <c:v>1.0529999999999999</c:v>
                </c:pt>
                <c:pt idx="9">
                  <c:v>23.015000000000001</c:v>
                </c:pt>
                <c:pt idx="10">
                  <c:v>23.135000000000002</c:v>
                </c:pt>
                <c:pt idx="11">
                  <c:v>23.263000000000002</c:v>
                </c:pt>
                <c:pt idx="12">
                  <c:v>23.414999999999999</c:v>
                </c:pt>
                <c:pt idx="13">
                  <c:v>20.013999999999999</c:v>
                </c:pt>
                <c:pt idx="14">
                  <c:v>1.1439999999999999</c:v>
                </c:pt>
                <c:pt idx="15">
                  <c:v>7.5019999999999998</c:v>
                </c:pt>
                <c:pt idx="16">
                  <c:v>5.1479999999999997</c:v>
                </c:pt>
                <c:pt idx="17">
                  <c:v>10.928000000000001</c:v>
                </c:pt>
                <c:pt idx="18">
                  <c:v>11.241999999999999</c:v>
                </c:pt>
                <c:pt idx="19">
                  <c:v>11.509</c:v>
                </c:pt>
                <c:pt idx="21">
                  <c:v>11.272</c:v>
                </c:pt>
                <c:pt idx="22">
                  <c:v>11.14</c:v>
                </c:pt>
                <c:pt idx="23">
                  <c:v>10.998000000000001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22-4A43-A3FB-82263636739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31.234999999999999</c:v>
                </c:pt>
                <c:pt idx="1">
                  <c:v>27.788</c:v>
                </c:pt>
                <c:pt idx="2">
                  <c:v>22.003</c:v>
                </c:pt>
                <c:pt idx="3">
                  <c:v>32.460999999999999</c:v>
                </c:pt>
                <c:pt idx="4">
                  <c:v>31.03</c:v>
                </c:pt>
                <c:pt idx="5">
                  <c:v>22.631999999999998</c:v>
                </c:pt>
                <c:pt idx="6">
                  <c:v>6.1630000000000003</c:v>
                </c:pt>
                <c:pt idx="7">
                  <c:v>10.295</c:v>
                </c:pt>
                <c:pt idx="8">
                  <c:v>4.1579999999999995</c:v>
                </c:pt>
                <c:pt idx="9">
                  <c:v>47.622</c:v>
                </c:pt>
                <c:pt idx="10">
                  <c:v>50.68</c:v>
                </c:pt>
                <c:pt idx="11">
                  <c:v>54.720999999999997</c:v>
                </c:pt>
                <c:pt idx="12">
                  <c:v>57.012</c:v>
                </c:pt>
                <c:pt idx="13">
                  <c:v>48.613999999999997</c:v>
                </c:pt>
                <c:pt idx="14">
                  <c:v>5.7110000000000003</c:v>
                </c:pt>
                <c:pt idx="15">
                  <c:v>11.100999999999999</c:v>
                </c:pt>
                <c:pt idx="16">
                  <c:v>11.686999999999999</c:v>
                </c:pt>
                <c:pt idx="17">
                  <c:v>8.1609999999999996</c:v>
                </c:pt>
                <c:pt idx="18">
                  <c:v>11.63</c:v>
                </c:pt>
                <c:pt idx="19">
                  <c:v>17.344999999999999</c:v>
                </c:pt>
                <c:pt idx="20">
                  <c:v>5</c:v>
                </c:pt>
                <c:pt idx="21">
                  <c:v>39.786999999999999</c:v>
                </c:pt>
                <c:pt idx="22">
                  <c:v>7.6879999999999997</c:v>
                </c:pt>
                <c:pt idx="23">
                  <c:v>43.372999999999998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22-4A43-A3FB-82263636739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622-4A43-A3FB-82263636739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22-4A43-A3FB-82263636739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4">
                  <c:v>20.920999999999999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622-4A43-A3FB-82263636739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622-4A43-A3FB-82263636739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622-4A43-A3FB-82263636739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622-4A43-A3FB-82263636739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52.6</c:v>
                </c:pt>
                <c:pt idx="18">
                  <c:v>33.9</c:v>
                </c:pt>
                <c:pt idx="19">
                  <c:v>166.2</c:v>
                </c:pt>
                <c:pt idx="20">
                  <c:v>215.7</c:v>
                </c:pt>
                <c:pt idx="21">
                  <c:v>0</c:v>
                </c:pt>
                <c:pt idx="22">
                  <c:v>58.1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22-4A43-A3FB-82263636739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0.124</c:v>
                </c:pt>
                <c:pt idx="1">
                  <c:v>0.14699999999999999</c:v>
                </c:pt>
                <c:pt idx="2">
                  <c:v>0.1</c:v>
                </c:pt>
                <c:pt idx="3">
                  <c:v>0.16600000000000001</c:v>
                </c:pt>
                <c:pt idx="4">
                  <c:v>0.16600000000000001</c:v>
                </c:pt>
                <c:pt idx="5">
                  <c:v>0.54300000000000004</c:v>
                </c:pt>
                <c:pt idx="21">
                  <c:v>0.30199999999999999</c:v>
                </c:pt>
                <c:pt idx="22">
                  <c:v>0.192</c:v>
                </c:pt>
                <c:pt idx="23">
                  <c:v>2.2959999999999998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622-4A43-A3FB-82263636739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622-4A43-A3FB-82263636739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622-4A43-A3FB-822636367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113.93</c:v>
                </c:pt>
                <c:pt idx="1">
                  <c:v>113.07</c:v>
                </c:pt>
                <c:pt idx="2">
                  <c:v>115.41</c:v>
                </c:pt>
                <c:pt idx="3">
                  <c:v>112.28</c:v>
                </c:pt>
                <c:pt idx="4">
                  <c:v>103.69</c:v>
                </c:pt>
                <c:pt idx="5">
                  <c:v>97.3</c:v>
                </c:pt>
                <c:pt idx="6">
                  <c:v>114.22</c:v>
                </c:pt>
                <c:pt idx="7">
                  <c:v>113.96</c:v>
                </c:pt>
                <c:pt idx="8">
                  <c:v>37.9</c:v>
                </c:pt>
                <c:pt idx="9">
                  <c:v>26.23</c:v>
                </c:pt>
                <c:pt idx="10">
                  <c:v>18.010000000000002</c:v>
                </c:pt>
                <c:pt idx="11">
                  <c:v>22.9</c:v>
                </c:pt>
                <c:pt idx="12">
                  <c:v>21.86</c:v>
                </c:pt>
                <c:pt idx="13">
                  <c:v>39.24</c:v>
                </c:pt>
                <c:pt idx="14">
                  <c:v>53</c:v>
                </c:pt>
                <c:pt idx="15">
                  <c:v>100.09</c:v>
                </c:pt>
                <c:pt idx="16">
                  <c:v>83</c:v>
                </c:pt>
                <c:pt idx="17">
                  <c:v>119.99</c:v>
                </c:pt>
                <c:pt idx="18">
                  <c:v>135.41999999999999</c:v>
                </c:pt>
                <c:pt idx="19">
                  <c:v>175.22</c:v>
                </c:pt>
                <c:pt idx="20">
                  <c:v>210.01</c:v>
                </c:pt>
                <c:pt idx="21">
                  <c:v>168.31</c:v>
                </c:pt>
                <c:pt idx="22">
                  <c:v>145</c:v>
                </c:pt>
                <c:pt idx="23">
                  <c:v>122.17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22-4A43-A3FB-822636367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42.158999999999999</v>
      </c>
      <c r="C4" s="18">
        <v>38.591999999999999</v>
      </c>
      <c r="D4" s="18">
        <v>32.856999999999999</v>
      </c>
      <c r="E4" s="18">
        <v>43.403000000000006</v>
      </c>
      <c r="F4" s="18">
        <v>41.9</v>
      </c>
      <c r="G4" s="18">
        <v>34.021000000000001</v>
      </c>
      <c r="H4" s="18">
        <v>14.750000000000002</v>
      </c>
      <c r="I4" s="18">
        <v>23.132000000000005</v>
      </c>
      <c r="J4" s="18">
        <v>7.3109999999999999</v>
      </c>
      <c r="K4" s="18">
        <v>72.736999999999995</v>
      </c>
      <c r="L4" s="18">
        <v>75.915000000000006</v>
      </c>
      <c r="M4" s="18">
        <v>80.084000000000003</v>
      </c>
      <c r="N4" s="18">
        <v>82.526999999999987</v>
      </c>
      <c r="O4" s="18">
        <v>70.727999999999994</v>
      </c>
      <c r="P4" s="18">
        <v>29.875999999999998</v>
      </c>
      <c r="Q4" s="18">
        <v>23.403000000000002</v>
      </c>
      <c r="R4" s="18">
        <v>16.835000000000001</v>
      </c>
      <c r="S4" s="18">
        <v>71.686999999999998</v>
      </c>
      <c r="T4" s="18">
        <v>56.750999999999998</v>
      </c>
      <c r="U4" s="18">
        <v>195.054</v>
      </c>
      <c r="V4" s="18">
        <v>220.72499999999999</v>
      </c>
      <c r="W4" s="18">
        <v>51.360999999999997</v>
      </c>
      <c r="X4" s="18">
        <v>77.156999999999996</v>
      </c>
      <c r="Y4" s="18">
        <v>56.688000000000002</v>
      </c>
      <c r="Z4" s="19"/>
      <c r="AA4" s="20">
        <f>SUM(B4:Z4)</f>
        <v>1459.653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113.93</v>
      </c>
      <c r="C7" s="28">
        <v>113.07</v>
      </c>
      <c r="D7" s="28">
        <v>115.41</v>
      </c>
      <c r="E7" s="28">
        <v>112.28</v>
      </c>
      <c r="F7" s="28">
        <v>103.69</v>
      </c>
      <c r="G7" s="28">
        <v>97.3</v>
      </c>
      <c r="H7" s="28">
        <v>114.22</v>
      </c>
      <c r="I7" s="28">
        <v>113.96</v>
      </c>
      <c r="J7" s="28">
        <v>37.9</v>
      </c>
      <c r="K7" s="28">
        <v>26.23</v>
      </c>
      <c r="L7" s="28">
        <v>18.010000000000002</v>
      </c>
      <c r="M7" s="28">
        <v>22.9</v>
      </c>
      <c r="N7" s="28">
        <v>21.86</v>
      </c>
      <c r="O7" s="28">
        <v>39.24</v>
      </c>
      <c r="P7" s="28">
        <v>53</v>
      </c>
      <c r="Q7" s="28">
        <v>100.09</v>
      </c>
      <c r="R7" s="28">
        <v>83</v>
      </c>
      <c r="S7" s="28">
        <v>119.99</v>
      </c>
      <c r="T7" s="28">
        <v>135.41999999999999</v>
      </c>
      <c r="U7" s="28">
        <v>175.22</v>
      </c>
      <c r="V7" s="28">
        <v>210.01</v>
      </c>
      <c r="W7" s="28">
        <v>168.31</v>
      </c>
      <c r="X7" s="28">
        <v>145</v>
      </c>
      <c r="Y7" s="28">
        <v>122.17</v>
      </c>
      <c r="Z7" s="29"/>
      <c r="AA7" s="30">
        <f>IF(SUM(B7:Z7)&lt;&gt;0,AVERAGEIF(B7:Z7,"&lt;&gt;"""),"")</f>
        <v>98.425416666666663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42.158999999999999</v>
      </c>
      <c r="C12" s="52">
        <v>38.591999999999999</v>
      </c>
      <c r="D12" s="52">
        <v>32.856999999999999</v>
      </c>
      <c r="E12" s="52">
        <v>43.403000000000006</v>
      </c>
      <c r="F12" s="52">
        <v>41.9</v>
      </c>
      <c r="G12" s="52">
        <v>34.021000000000001</v>
      </c>
      <c r="H12" s="52">
        <v>7.8570000000000002</v>
      </c>
      <c r="I12" s="52">
        <v>11.461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69.966000000000008</v>
      </c>
      <c r="T12" s="52">
        <v>56.066000000000003</v>
      </c>
      <c r="U12" s="52">
        <v>18.399999999999999</v>
      </c>
      <c r="V12" s="52">
        <v>38.337000000000003</v>
      </c>
      <c r="W12" s="52">
        <v>27.391999999999999</v>
      </c>
      <c r="X12" s="52">
        <v>77</v>
      </c>
      <c r="Y12" s="52">
        <v>19.388000000000002</v>
      </c>
      <c r="Z12" s="53"/>
      <c r="AA12" s="54">
        <f t="shared" si="0"/>
        <v>558.79900000000009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176</v>
      </c>
      <c r="V13" s="52">
        <v>176</v>
      </c>
      <c r="W13" s="52">
        <v>23.969000000000001</v>
      </c>
      <c r="X13" s="52"/>
      <c r="Y13" s="52"/>
      <c r="Z13" s="53"/>
      <c r="AA13" s="54">
        <f t="shared" si="0"/>
        <v>375.96899999999999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6.8929999999999998</v>
      </c>
      <c r="I14" s="57">
        <v>11.671000000000001</v>
      </c>
      <c r="J14" s="57">
        <v>7.3109999999999999</v>
      </c>
      <c r="K14" s="57">
        <v>44.567</v>
      </c>
      <c r="L14" s="57">
        <v>55.134999999999998</v>
      </c>
      <c r="M14" s="57">
        <v>60.283999999999999</v>
      </c>
      <c r="N14" s="57">
        <v>58.387</v>
      </c>
      <c r="O14" s="57">
        <v>70.727999999999994</v>
      </c>
      <c r="P14" s="57">
        <v>29.875999999999998</v>
      </c>
      <c r="Q14" s="57">
        <v>23.403000000000002</v>
      </c>
      <c r="R14" s="57">
        <v>16.835000000000001</v>
      </c>
      <c r="S14" s="57">
        <v>1.7210000000000001</v>
      </c>
      <c r="T14" s="57">
        <v>0.68499999999999994</v>
      </c>
      <c r="U14" s="57">
        <v>0.65400000000000003</v>
      </c>
      <c r="V14" s="57">
        <v>6.3879999999999999</v>
      </c>
      <c r="W14" s="57"/>
      <c r="X14" s="57">
        <v>0.157</v>
      </c>
      <c r="Y14" s="57"/>
      <c r="Z14" s="58"/>
      <c r="AA14" s="59">
        <f t="shared" si="0"/>
        <v>394.69499999999994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42.158999999999999</v>
      </c>
      <c r="C16" s="62">
        <f t="shared" si="1"/>
        <v>38.591999999999999</v>
      </c>
      <c r="D16" s="62">
        <f t="shared" si="1"/>
        <v>32.856999999999999</v>
      </c>
      <c r="E16" s="62">
        <f t="shared" si="1"/>
        <v>43.403000000000006</v>
      </c>
      <c r="F16" s="62">
        <f t="shared" si="1"/>
        <v>41.9</v>
      </c>
      <c r="G16" s="62">
        <f t="shared" si="1"/>
        <v>34.021000000000001</v>
      </c>
      <c r="H16" s="62">
        <f t="shared" si="1"/>
        <v>14.75</v>
      </c>
      <c r="I16" s="62">
        <f t="shared" si="1"/>
        <v>23.132000000000001</v>
      </c>
      <c r="J16" s="62">
        <f t="shared" si="1"/>
        <v>7.3109999999999999</v>
      </c>
      <c r="K16" s="62">
        <f t="shared" si="1"/>
        <v>44.567</v>
      </c>
      <c r="L16" s="62">
        <f t="shared" si="1"/>
        <v>55.134999999999998</v>
      </c>
      <c r="M16" s="62">
        <f t="shared" si="1"/>
        <v>60.283999999999999</v>
      </c>
      <c r="N16" s="62">
        <f t="shared" si="1"/>
        <v>58.387</v>
      </c>
      <c r="O16" s="62">
        <f t="shared" si="1"/>
        <v>70.727999999999994</v>
      </c>
      <c r="P16" s="62">
        <f t="shared" si="1"/>
        <v>29.875999999999998</v>
      </c>
      <c r="Q16" s="62">
        <f t="shared" si="1"/>
        <v>23.403000000000002</v>
      </c>
      <c r="R16" s="62">
        <f t="shared" si="1"/>
        <v>16.835000000000001</v>
      </c>
      <c r="S16" s="62">
        <f t="shared" si="1"/>
        <v>71.687000000000012</v>
      </c>
      <c r="T16" s="62">
        <f t="shared" si="1"/>
        <v>56.751000000000005</v>
      </c>
      <c r="U16" s="62">
        <f t="shared" si="1"/>
        <v>195.054</v>
      </c>
      <c r="V16" s="62">
        <f t="shared" si="1"/>
        <v>220.72499999999999</v>
      </c>
      <c r="W16" s="62">
        <f t="shared" si="1"/>
        <v>51.361000000000004</v>
      </c>
      <c r="X16" s="62">
        <f t="shared" si="1"/>
        <v>77.156999999999996</v>
      </c>
      <c r="Y16" s="62">
        <f t="shared" si="1"/>
        <v>19.388000000000002</v>
      </c>
      <c r="Z16" s="63" t="str">
        <f t="shared" si="1"/>
        <v/>
      </c>
      <c r="AA16" s="64">
        <f>SUM(AA10:AA15)</f>
        <v>1329.463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16.78</v>
      </c>
      <c r="L20" s="77">
        <v>13.5</v>
      </c>
      <c r="M20" s="77">
        <v>13.5</v>
      </c>
      <c r="N20" s="77">
        <v>13.5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57.28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11.389999999999999</v>
      </c>
      <c r="L21" s="81">
        <v>7.28</v>
      </c>
      <c r="M21" s="81">
        <v>6.3</v>
      </c>
      <c r="N21" s="81">
        <v>10.64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35.61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28.17</v>
      </c>
      <c r="L26" s="88">
        <f t="shared" si="3"/>
        <v>20.78</v>
      </c>
      <c r="M26" s="88">
        <f t="shared" si="3"/>
        <v>19.8</v>
      </c>
      <c r="N26" s="88">
        <f t="shared" si="3"/>
        <v>24.14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92.89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42.158999999999999</v>
      </c>
      <c r="C30" s="77">
        <v>38.591999999999999</v>
      </c>
      <c r="D30" s="77">
        <v>32.856999999999999</v>
      </c>
      <c r="E30" s="77">
        <v>43.402999999999999</v>
      </c>
      <c r="F30" s="77">
        <v>41.9</v>
      </c>
      <c r="G30" s="77">
        <v>34.021000000000001</v>
      </c>
      <c r="H30" s="77">
        <v>14.75</v>
      </c>
      <c r="I30" s="77">
        <v>23.132000000000001</v>
      </c>
      <c r="J30" s="77">
        <v>7.3109999999999999</v>
      </c>
      <c r="K30" s="77">
        <v>72.736999999999995</v>
      </c>
      <c r="L30" s="77">
        <v>75.915000000000006</v>
      </c>
      <c r="M30" s="77">
        <v>80.084000000000003</v>
      </c>
      <c r="N30" s="77">
        <v>82.527000000000001</v>
      </c>
      <c r="O30" s="77">
        <v>70.727999999999994</v>
      </c>
      <c r="P30" s="77">
        <v>29.876000000000001</v>
      </c>
      <c r="Q30" s="77">
        <v>23.402999999999999</v>
      </c>
      <c r="R30" s="77">
        <v>16.835000000000001</v>
      </c>
      <c r="S30" s="77">
        <v>71.686999999999998</v>
      </c>
      <c r="T30" s="77">
        <v>56.750999999999998</v>
      </c>
      <c r="U30" s="77">
        <v>195.054</v>
      </c>
      <c r="V30" s="77">
        <v>220.72499999999999</v>
      </c>
      <c r="W30" s="77">
        <v>51.360999999999997</v>
      </c>
      <c r="X30" s="77">
        <v>77.156999999999996</v>
      </c>
      <c r="Y30" s="77">
        <v>19.388000000000002</v>
      </c>
      <c r="Z30" s="78"/>
      <c r="AA30" s="79">
        <f>SUM(B30:Z30)</f>
        <v>1422.3529999999998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42.158999999999999</v>
      </c>
      <c r="C32" s="62">
        <f t="shared" ref="C32:Z32" si="4">IF(LEN(C$2)&gt;0,SUM(C29:C31),"")</f>
        <v>38.591999999999999</v>
      </c>
      <c r="D32" s="62">
        <f t="shared" si="4"/>
        <v>32.856999999999999</v>
      </c>
      <c r="E32" s="62">
        <f t="shared" si="4"/>
        <v>43.402999999999999</v>
      </c>
      <c r="F32" s="62">
        <f t="shared" si="4"/>
        <v>41.9</v>
      </c>
      <c r="G32" s="62">
        <f t="shared" si="4"/>
        <v>34.021000000000001</v>
      </c>
      <c r="H32" s="62">
        <f t="shared" si="4"/>
        <v>14.75</v>
      </c>
      <c r="I32" s="62">
        <f t="shared" si="4"/>
        <v>23.132000000000001</v>
      </c>
      <c r="J32" s="62">
        <f t="shared" si="4"/>
        <v>7.3109999999999999</v>
      </c>
      <c r="K32" s="62">
        <f t="shared" si="4"/>
        <v>72.736999999999995</v>
      </c>
      <c r="L32" s="62">
        <f t="shared" si="4"/>
        <v>75.915000000000006</v>
      </c>
      <c r="M32" s="62">
        <f t="shared" si="4"/>
        <v>80.084000000000003</v>
      </c>
      <c r="N32" s="62">
        <f t="shared" si="4"/>
        <v>82.527000000000001</v>
      </c>
      <c r="O32" s="62">
        <f t="shared" si="4"/>
        <v>70.727999999999994</v>
      </c>
      <c r="P32" s="62">
        <f t="shared" si="4"/>
        <v>29.876000000000001</v>
      </c>
      <c r="Q32" s="62">
        <f t="shared" si="4"/>
        <v>23.402999999999999</v>
      </c>
      <c r="R32" s="62">
        <f t="shared" si="4"/>
        <v>16.835000000000001</v>
      </c>
      <c r="S32" s="62">
        <f t="shared" si="4"/>
        <v>71.686999999999998</v>
      </c>
      <c r="T32" s="62">
        <f t="shared" si="4"/>
        <v>56.750999999999998</v>
      </c>
      <c r="U32" s="62">
        <f t="shared" si="4"/>
        <v>195.054</v>
      </c>
      <c r="V32" s="62">
        <f t="shared" si="4"/>
        <v>220.72499999999999</v>
      </c>
      <c r="W32" s="62">
        <f t="shared" si="4"/>
        <v>51.360999999999997</v>
      </c>
      <c r="X32" s="62">
        <f t="shared" si="4"/>
        <v>77.156999999999996</v>
      </c>
      <c r="Y32" s="62">
        <f t="shared" si="4"/>
        <v>19.388000000000002</v>
      </c>
      <c r="Z32" s="63" t="str">
        <f t="shared" si="4"/>
        <v/>
      </c>
      <c r="AA32" s="64">
        <f>SUM(AA29:AA31)</f>
        <v>1422.3529999999998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37.299999999999997</v>
      </c>
      <c r="Z39" s="100"/>
      <c r="AA39" s="79">
        <f t="shared" si="5"/>
        <v>37.299999999999997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37.299999999999997</v>
      </c>
      <c r="Z40" s="89" t="str">
        <f t="shared" si="6"/>
        <v/>
      </c>
      <c r="AA40" s="90">
        <f t="shared" si="5"/>
        <v>37.299999999999997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37.299999999999997</v>
      </c>
      <c r="Z47" s="100"/>
      <c r="AA47" s="79">
        <f t="shared" si="7"/>
        <v>37.299999999999997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37.299999999999997</v>
      </c>
      <c r="Z49" s="89" t="str">
        <f t="shared" si="8"/>
        <v/>
      </c>
      <c r="AA49" s="90">
        <f t="shared" si="7"/>
        <v>37.299999999999997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42.158999999999999</v>
      </c>
      <c r="C52" s="88">
        <f t="shared" si="10"/>
        <v>38.591999999999999</v>
      </c>
      <c r="D52" s="88">
        <f t="shared" si="10"/>
        <v>32.856999999999999</v>
      </c>
      <c r="E52" s="88">
        <f t="shared" si="10"/>
        <v>43.403000000000006</v>
      </c>
      <c r="F52" s="88">
        <f t="shared" si="10"/>
        <v>41.9</v>
      </c>
      <c r="G52" s="88">
        <f t="shared" si="10"/>
        <v>34.021000000000001</v>
      </c>
      <c r="H52" s="88">
        <f t="shared" si="10"/>
        <v>14.75</v>
      </c>
      <c r="I52" s="88">
        <f t="shared" si="10"/>
        <v>23.132000000000001</v>
      </c>
      <c r="J52" s="88">
        <f t="shared" si="10"/>
        <v>7.3109999999999999</v>
      </c>
      <c r="K52" s="88">
        <f t="shared" si="10"/>
        <v>72.736999999999995</v>
      </c>
      <c r="L52" s="88">
        <f t="shared" si="10"/>
        <v>75.914999999999992</v>
      </c>
      <c r="M52" s="88">
        <f t="shared" si="10"/>
        <v>80.084000000000003</v>
      </c>
      <c r="N52" s="88">
        <f t="shared" si="10"/>
        <v>82.527000000000001</v>
      </c>
      <c r="O52" s="88">
        <f t="shared" si="10"/>
        <v>70.727999999999994</v>
      </c>
      <c r="P52" s="88">
        <f t="shared" si="10"/>
        <v>29.875999999999998</v>
      </c>
      <c r="Q52" s="88">
        <f t="shared" si="10"/>
        <v>23.403000000000002</v>
      </c>
      <c r="R52" s="88">
        <f t="shared" si="10"/>
        <v>16.835000000000001</v>
      </c>
      <c r="S52" s="88">
        <f t="shared" si="10"/>
        <v>71.687000000000012</v>
      </c>
      <c r="T52" s="88">
        <f t="shared" si="10"/>
        <v>56.751000000000005</v>
      </c>
      <c r="U52" s="88">
        <f t="shared" si="10"/>
        <v>195.054</v>
      </c>
      <c r="V52" s="88">
        <f t="shared" si="10"/>
        <v>220.72499999999999</v>
      </c>
      <c r="W52" s="88">
        <f t="shared" si="10"/>
        <v>51.361000000000004</v>
      </c>
      <c r="X52" s="88">
        <f t="shared" si="10"/>
        <v>77.156999999999996</v>
      </c>
      <c r="Y52" s="88">
        <f t="shared" si="10"/>
        <v>56.688000000000002</v>
      </c>
      <c r="Z52" s="89" t="str">
        <f t="shared" si="10"/>
        <v/>
      </c>
      <c r="AA52" s="104">
        <f>SUM(B52:Z52)</f>
        <v>1459.653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42.158999999999999</v>
      </c>
      <c r="C4" s="18">
        <v>38.591999999999999</v>
      </c>
      <c r="D4" s="18">
        <v>32.856999999999999</v>
      </c>
      <c r="E4" s="18">
        <v>43.403000000000006</v>
      </c>
      <c r="F4" s="18">
        <v>41.900000000000006</v>
      </c>
      <c r="G4" s="18">
        <v>34.021000000000001</v>
      </c>
      <c r="H4" s="18">
        <v>14.749999999999998</v>
      </c>
      <c r="I4" s="18">
        <v>23.132000000000001</v>
      </c>
      <c r="J4" s="18">
        <v>7.3109999999999999</v>
      </c>
      <c r="K4" s="18">
        <v>72.736999999999995</v>
      </c>
      <c r="L4" s="18">
        <v>75.915000000000006</v>
      </c>
      <c r="M4" s="18">
        <v>80.084000000000003</v>
      </c>
      <c r="N4" s="18">
        <v>82.527000000000001</v>
      </c>
      <c r="O4" s="18">
        <v>70.727999999999994</v>
      </c>
      <c r="P4" s="18">
        <v>29.875999999999998</v>
      </c>
      <c r="Q4" s="18">
        <v>23.403000000000002</v>
      </c>
      <c r="R4" s="18">
        <v>16.835000000000001</v>
      </c>
      <c r="S4" s="18">
        <v>71.688999999999993</v>
      </c>
      <c r="T4" s="18">
        <v>56.771999999999991</v>
      </c>
      <c r="U4" s="18">
        <v>195.054</v>
      </c>
      <c r="V4" s="18">
        <v>220.7</v>
      </c>
      <c r="W4" s="18">
        <v>51.361000000000004</v>
      </c>
      <c r="X4" s="18">
        <v>77.11999999999999</v>
      </c>
      <c r="Y4" s="18">
        <v>56.666999999999994</v>
      </c>
      <c r="Z4" s="19"/>
      <c r="AA4" s="20">
        <f>SUM(B4:Z4)</f>
        <v>1459.5930000000001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113.93</v>
      </c>
      <c r="C7" s="28">
        <v>113.07</v>
      </c>
      <c r="D7" s="28">
        <v>115.41</v>
      </c>
      <c r="E7" s="28">
        <v>112.28</v>
      </c>
      <c r="F7" s="28">
        <v>103.69</v>
      </c>
      <c r="G7" s="28">
        <v>97.3</v>
      </c>
      <c r="H7" s="28">
        <v>114.22</v>
      </c>
      <c r="I7" s="28">
        <v>113.96</v>
      </c>
      <c r="J7" s="28">
        <v>37.9</v>
      </c>
      <c r="K7" s="28">
        <v>26.23</v>
      </c>
      <c r="L7" s="28">
        <v>18.010000000000002</v>
      </c>
      <c r="M7" s="28">
        <v>22.9</v>
      </c>
      <c r="N7" s="28">
        <v>21.86</v>
      </c>
      <c r="O7" s="28">
        <v>39.24</v>
      </c>
      <c r="P7" s="28">
        <v>53</v>
      </c>
      <c r="Q7" s="28">
        <v>100.09</v>
      </c>
      <c r="R7" s="28">
        <v>83</v>
      </c>
      <c r="S7" s="28">
        <v>119.99</v>
      </c>
      <c r="T7" s="28">
        <v>135.41999999999999</v>
      </c>
      <c r="U7" s="28">
        <v>175.22</v>
      </c>
      <c r="V7" s="28">
        <v>210.01</v>
      </c>
      <c r="W7" s="28">
        <v>168.31</v>
      </c>
      <c r="X7" s="28">
        <v>145</v>
      </c>
      <c r="Y7" s="28">
        <v>122.17</v>
      </c>
      <c r="Z7" s="29"/>
      <c r="AA7" s="30">
        <f>IF(SUM(B7:Z7)&lt;&gt;0,AVERAGEIF(B7:Z7,"&lt;&gt;"""),"")</f>
        <v>98.425416666666663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0.124</v>
      </c>
      <c r="C14" s="57">
        <v>0.14699999999999999</v>
      </c>
      <c r="D14" s="57">
        <v>0.1</v>
      </c>
      <c r="E14" s="57">
        <v>0.16600000000000001</v>
      </c>
      <c r="F14" s="57">
        <v>0.16600000000000001</v>
      </c>
      <c r="G14" s="57">
        <v>0.54300000000000004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>
        <v>0.30199999999999999</v>
      </c>
      <c r="X14" s="57">
        <v>0.192</v>
      </c>
      <c r="Y14" s="57">
        <v>2.2959999999999998</v>
      </c>
      <c r="Z14" s="58"/>
      <c r="AA14" s="59">
        <f t="shared" si="0"/>
        <v>4.0359999999999996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0.124</v>
      </c>
      <c r="C16" s="62">
        <f t="shared" ref="C16:Z16" si="1">IF(LEN(C$2)&gt;0,SUM(C10:C15),"")</f>
        <v>0.14699999999999999</v>
      </c>
      <c r="D16" s="62">
        <f t="shared" si="1"/>
        <v>0.1</v>
      </c>
      <c r="E16" s="62">
        <f t="shared" si="1"/>
        <v>0.16600000000000001</v>
      </c>
      <c r="F16" s="62">
        <f t="shared" si="1"/>
        <v>0.16600000000000001</v>
      </c>
      <c r="G16" s="62">
        <f t="shared" si="1"/>
        <v>0.54300000000000004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0.30199999999999999</v>
      </c>
      <c r="X16" s="62">
        <f t="shared" si="1"/>
        <v>0.192</v>
      </c>
      <c r="Y16" s="62">
        <f t="shared" si="1"/>
        <v>2.2959999999999998</v>
      </c>
      <c r="Z16" s="63" t="str">
        <f t="shared" si="1"/>
        <v/>
      </c>
      <c r="AA16" s="64">
        <f>SUM(AA10:AA15)</f>
        <v>4.0359999999999996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2.2999999999999998</v>
      </c>
      <c r="I19" s="72">
        <v>2.1</v>
      </c>
      <c r="J19" s="72">
        <v>2.1</v>
      </c>
      <c r="K19" s="72">
        <v>2.1</v>
      </c>
      <c r="L19" s="72">
        <v>2.1</v>
      </c>
      <c r="M19" s="72">
        <v>2.1</v>
      </c>
      <c r="N19" s="72">
        <v>2.1</v>
      </c>
      <c r="O19" s="72">
        <v>2.1</v>
      </c>
      <c r="P19" s="72">
        <v>2.1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23.900000000000002</v>
      </c>
    </row>
    <row r="20" spans="1:27" ht="24.95" customHeight="1" x14ac:dyDescent="0.2">
      <c r="A20" s="75" t="s">
        <v>15</v>
      </c>
      <c r="B20" s="76">
        <v>10.8</v>
      </c>
      <c r="C20" s="77">
        <v>10.657</v>
      </c>
      <c r="D20" s="77">
        <v>10.754000000000001</v>
      </c>
      <c r="E20" s="77">
        <v>10.776</v>
      </c>
      <c r="F20" s="77">
        <v>10.703999999999999</v>
      </c>
      <c r="G20" s="77">
        <v>10.846</v>
      </c>
      <c r="H20" s="77">
        <v>6.2869999999999999</v>
      </c>
      <c r="I20" s="77">
        <v>10.736999999999998</v>
      </c>
      <c r="J20" s="77">
        <v>1.0529999999999999</v>
      </c>
      <c r="K20" s="77">
        <v>23.015000000000001</v>
      </c>
      <c r="L20" s="77">
        <v>23.135000000000002</v>
      </c>
      <c r="M20" s="77">
        <v>23.263000000000002</v>
      </c>
      <c r="N20" s="77">
        <v>23.414999999999999</v>
      </c>
      <c r="O20" s="77">
        <v>20.013999999999999</v>
      </c>
      <c r="P20" s="77">
        <v>1.1439999999999999</v>
      </c>
      <c r="Q20" s="77">
        <v>7.5019999999999998</v>
      </c>
      <c r="R20" s="77">
        <v>5.1479999999999997</v>
      </c>
      <c r="S20" s="77">
        <v>10.928000000000001</v>
      </c>
      <c r="T20" s="77">
        <v>11.241999999999999</v>
      </c>
      <c r="U20" s="77">
        <v>11.509</v>
      </c>
      <c r="V20" s="77"/>
      <c r="W20" s="77">
        <v>11.272</v>
      </c>
      <c r="X20" s="77">
        <v>11.14</v>
      </c>
      <c r="Y20" s="77">
        <v>10.998000000000001</v>
      </c>
      <c r="Z20" s="78"/>
      <c r="AA20" s="79">
        <f t="shared" si="2"/>
        <v>276.33899999999994</v>
      </c>
    </row>
    <row r="21" spans="1:27" ht="24.95" customHeight="1" x14ac:dyDescent="0.2">
      <c r="A21" s="75" t="s">
        <v>16</v>
      </c>
      <c r="B21" s="80">
        <v>31.234999999999999</v>
      </c>
      <c r="C21" s="81">
        <v>27.788</v>
      </c>
      <c r="D21" s="81">
        <v>22.003</v>
      </c>
      <c r="E21" s="81">
        <v>32.460999999999999</v>
      </c>
      <c r="F21" s="81">
        <v>31.03</v>
      </c>
      <c r="G21" s="81">
        <v>22.631999999999998</v>
      </c>
      <c r="H21" s="81">
        <v>6.1630000000000003</v>
      </c>
      <c r="I21" s="81">
        <v>10.295</v>
      </c>
      <c r="J21" s="81">
        <v>4.1579999999999995</v>
      </c>
      <c r="K21" s="81">
        <v>47.622</v>
      </c>
      <c r="L21" s="81">
        <v>50.68</v>
      </c>
      <c r="M21" s="81">
        <v>54.720999999999997</v>
      </c>
      <c r="N21" s="81">
        <v>57.012</v>
      </c>
      <c r="O21" s="81">
        <v>48.613999999999997</v>
      </c>
      <c r="P21" s="81">
        <v>5.7110000000000003</v>
      </c>
      <c r="Q21" s="81">
        <v>11.100999999999999</v>
      </c>
      <c r="R21" s="81">
        <v>11.686999999999999</v>
      </c>
      <c r="S21" s="81">
        <v>8.1609999999999996</v>
      </c>
      <c r="T21" s="81">
        <v>11.63</v>
      </c>
      <c r="U21" s="81">
        <v>17.344999999999999</v>
      </c>
      <c r="V21" s="81">
        <v>5</v>
      </c>
      <c r="W21" s="81">
        <v>39.786999999999999</v>
      </c>
      <c r="X21" s="81">
        <v>7.6879999999999997</v>
      </c>
      <c r="Y21" s="81">
        <v>43.372999999999998</v>
      </c>
      <c r="Z21" s="78"/>
      <c r="AA21" s="79">
        <f t="shared" si="2"/>
        <v>607.89700000000005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20.920999999999999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20.920999999999999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42.034999999999997</v>
      </c>
      <c r="C26" s="88">
        <f t="shared" ref="C26:Z26" si="3">IF(LEN(C$2)&gt;0,SUM(C19:C25),"")</f>
        <v>38.445</v>
      </c>
      <c r="D26" s="88">
        <f t="shared" si="3"/>
        <v>32.757000000000005</v>
      </c>
      <c r="E26" s="88">
        <f t="shared" si="3"/>
        <v>43.236999999999995</v>
      </c>
      <c r="F26" s="88">
        <f t="shared" si="3"/>
        <v>41.734000000000002</v>
      </c>
      <c r="G26" s="88">
        <f t="shared" si="3"/>
        <v>33.477999999999994</v>
      </c>
      <c r="H26" s="88">
        <f t="shared" si="3"/>
        <v>14.75</v>
      </c>
      <c r="I26" s="88">
        <f t="shared" si="3"/>
        <v>23.131999999999998</v>
      </c>
      <c r="J26" s="88">
        <f t="shared" si="3"/>
        <v>7.3109999999999999</v>
      </c>
      <c r="K26" s="88">
        <f t="shared" si="3"/>
        <v>72.736999999999995</v>
      </c>
      <c r="L26" s="88">
        <f t="shared" si="3"/>
        <v>75.915000000000006</v>
      </c>
      <c r="M26" s="88">
        <f t="shared" si="3"/>
        <v>80.084000000000003</v>
      </c>
      <c r="N26" s="88">
        <f t="shared" si="3"/>
        <v>82.527000000000001</v>
      </c>
      <c r="O26" s="88">
        <f t="shared" si="3"/>
        <v>70.727999999999994</v>
      </c>
      <c r="P26" s="88">
        <f t="shared" si="3"/>
        <v>29.875999999999998</v>
      </c>
      <c r="Q26" s="88">
        <f t="shared" si="3"/>
        <v>23.402999999999999</v>
      </c>
      <c r="R26" s="88">
        <f t="shared" si="3"/>
        <v>16.835000000000001</v>
      </c>
      <c r="S26" s="88">
        <f t="shared" si="3"/>
        <v>19.088999999999999</v>
      </c>
      <c r="T26" s="88">
        <f t="shared" si="3"/>
        <v>22.872</v>
      </c>
      <c r="U26" s="88">
        <f t="shared" si="3"/>
        <v>28.853999999999999</v>
      </c>
      <c r="V26" s="88">
        <f t="shared" si="3"/>
        <v>5</v>
      </c>
      <c r="W26" s="88">
        <f t="shared" si="3"/>
        <v>51.058999999999997</v>
      </c>
      <c r="X26" s="88">
        <f t="shared" si="3"/>
        <v>18.827999999999999</v>
      </c>
      <c r="Y26" s="88">
        <f t="shared" si="3"/>
        <v>54.370999999999995</v>
      </c>
      <c r="Z26" s="89" t="str">
        <f t="shared" si="3"/>
        <v/>
      </c>
      <c r="AA26" s="90">
        <f>SUM(AA19:AA25)</f>
        <v>929.05700000000002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42.158999999999999</v>
      </c>
      <c r="C30" s="77">
        <v>38.591999999999999</v>
      </c>
      <c r="D30" s="77">
        <v>32.856999999999999</v>
      </c>
      <c r="E30" s="77">
        <v>43.402999999999999</v>
      </c>
      <c r="F30" s="77">
        <v>41.9</v>
      </c>
      <c r="G30" s="77">
        <v>34.021000000000001</v>
      </c>
      <c r="H30" s="77">
        <v>14.75</v>
      </c>
      <c r="I30" s="77">
        <v>23.132000000000001</v>
      </c>
      <c r="J30" s="77">
        <v>7.3109999999999999</v>
      </c>
      <c r="K30" s="77">
        <v>72.736999999999995</v>
      </c>
      <c r="L30" s="77">
        <v>75.915000000000006</v>
      </c>
      <c r="M30" s="77">
        <v>80.084000000000003</v>
      </c>
      <c r="N30" s="77">
        <v>82.527000000000001</v>
      </c>
      <c r="O30" s="77">
        <v>70.727999999999994</v>
      </c>
      <c r="P30" s="77">
        <v>29.876000000000001</v>
      </c>
      <c r="Q30" s="77">
        <v>23.402999999999999</v>
      </c>
      <c r="R30" s="77">
        <v>16.835000000000001</v>
      </c>
      <c r="S30" s="77">
        <v>19.088999999999999</v>
      </c>
      <c r="T30" s="77">
        <v>22.872</v>
      </c>
      <c r="U30" s="77">
        <v>28.853999999999999</v>
      </c>
      <c r="V30" s="77">
        <v>5</v>
      </c>
      <c r="W30" s="77">
        <v>51.360999999999997</v>
      </c>
      <c r="X30" s="77">
        <v>19.02</v>
      </c>
      <c r="Y30" s="77">
        <v>56.667000000000002</v>
      </c>
      <c r="Z30" s="78"/>
      <c r="AA30" s="79">
        <f>SUM(B30:Z30)</f>
        <v>933.09299999999996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42.158999999999999</v>
      </c>
      <c r="C32" s="62">
        <f t="shared" ref="C32:Z32" si="4">IF(LEN(C$2)&gt;0,SUM(C29:C31),"")</f>
        <v>38.591999999999999</v>
      </c>
      <c r="D32" s="62">
        <f t="shared" si="4"/>
        <v>32.856999999999999</v>
      </c>
      <c r="E32" s="62">
        <f t="shared" si="4"/>
        <v>43.402999999999999</v>
      </c>
      <c r="F32" s="62">
        <f t="shared" si="4"/>
        <v>41.9</v>
      </c>
      <c r="G32" s="62">
        <f t="shared" si="4"/>
        <v>34.021000000000001</v>
      </c>
      <c r="H32" s="62">
        <f t="shared" si="4"/>
        <v>14.75</v>
      </c>
      <c r="I32" s="62">
        <f t="shared" si="4"/>
        <v>23.132000000000001</v>
      </c>
      <c r="J32" s="62">
        <f t="shared" si="4"/>
        <v>7.3109999999999999</v>
      </c>
      <c r="K32" s="62">
        <f t="shared" si="4"/>
        <v>72.736999999999995</v>
      </c>
      <c r="L32" s="62">
        <f t="shared" si="4"/>
        <v>75.915000000000006</v>
      </c>
      <c r="M32" s="62">
        <f t="shared" si="4"/>
        <v>80.084000000000003</v>
      </c>
      <c r="N32" s="62">
        <f t="shared" si="4"/>
        <v>82.527000000000001</v>
      </c>
      <c r="O32" s="62">
        <f t="shared" si="4"/>
        <v>70.727999999999994</v>
      </c>
      <c r="P32" s="62">
        <f t="shared" si="4"/>
        <v>29.876000000000001</v>
      </c>
      <c r="Q32" s="62">
        <f t="shared" si="4"/>
        <v>23.402999999999999</v>
      </c>
      <c r="R32" s="62">
        <f t="shared" si="4"/>
        <v>16.835000000000001</v>
      </c>
      <c r="S32" s="62">
        <f t="shared" si="4"/>
        <v>19.088999999999999</v>
      </c>
      <c r="T32" s="62">
        <f t="shared" si="4"/>
        <v>22.872</v>
      </c>
      <c r="U32" s="62">
        <f t="shared" si="4"/>
        <v>28.853999999999999</v>
      </c>
      <c r="V32" s="62">
        <f t="shared" si="4"/>
        <v>5</v>
      </c>
      <c r="W32" s="62">
        <f t="shared" si="4"/>
        <v>51.360999999999997</v>
      </c>
      <c r="X32" s="62">
        <f t="shared" si="4"/>
        <v>19.02</v>
      </c>
      <c r="Y32" s="62">
        <f t="shared" si="4"/>
        <v>56.667000000000002</v>
      </c>
      <c r="Z32" s="63" t="str">
        <f t="shared" si="4"/>
        <v/>
      </c>
      <c r="AA32" s="64">
        <f>SUM(AA29:AA31)</f>
        <v>933.09299999999996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52.6</v>
      </c>
      <c r="T39" s="99">
        <v>33.9</v>
      </c>
      <c r="U39" s="99">
        <v>166.2</v>
      </c>
      <c r="V39" s="99">
        <v>215.7</v>
      </c>
      <c r="W39" s="99"/>
      <c r="X39" s="99">
        <v>58.1</v>
      </c>
      <c r="Y39" s="99"/>
      <c r="Z39" s="100"/>
      <c r="AA39" s="79">
        <f t="shared" si="5"/>
        <v>526.5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52.6</v>
      </c>
      <c r="T40" s="88">
        <f t="shared" si="6"/>
        <v>33.9</v>
      </c>
      <c r="U40" s="88">
        <f t="shared" si="6"/>
        <v>166.2</v>
      </c>
      <c r="V40" s="88">
        <f t="shared" si="6"/>
        <v>215.7</v>
      </c>
      <c r="W40" s="88">
        <f t="shared" si="6"/>
        <v>0</v>
      </c>
      <c r="X40" s="88">
        <f t="shared" si="6"/>
        <v>58.1</v>
      </c>
      <c r="Y40" s="88">
        <f t="shared" si="6"/>
        <v>0</v>
      </c>
      <c r="Z40" s="89" t="str">
        <f t="shared" si="6"/>
        <v/>
      </c>
      <c r="AA40" s="90">
        <f t="shared" si="5"/>
        <v>526.5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52.6</v>
      </c>
      <c r="T47" s="99">
        <v>33.9</v>
      </c>
      <c r="U47" s="99">
        <v>166.2</v>
      </c>
      <c r="V47" s="99">
        <v>215.7</v>
      </c>
      <c r="W47" s="99"/>
      <c r="X47" s="99">
        <v>58.1</v>
      </c>
      <c r="Y47" s="99"/>
      <c r="Z47" s="100"/>
      <c r="AA47" s="79">
        <f t="shared" si="7"/>
        <v>526.5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52.6</v>
      </c>
      <c r="T49" s="88">
        <f t="shared" si="8"/>
        <v>33.9</v>
      </c>
      <c r="U49" s="88">
        <f t="shared" si="8"/>
        <v>166.2</v>
      </c>
      <c r="V49" s="88">
        <f t="shared" si="8"/>
        <v>215.7</v>
      </c>
      <c r="W49" s="88">
        <f t="shared" si="8"/>
        <v>0</v>
      </c>
      <c r="X49" s="88">
        <f t="shared" si="8"/>
        <v>58.1</v>
      </c>
      <c r="Y49" s="88">
        <f t="shared" si="8"/>
        <v>0</v>
      </c>
      <c r="Z49" s="89" t="str">
        <f t="shared" si="8"/>
        <v/>
      </c>
      <c r="AA49" s="90">
        <f t="shared" si="7"/>
        <v>526.5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42.158999999999999</v>
      </c>
      <c r="C52" s="88">
        <f t="shared" ref="C52:Z52" si="10">IF(LEN(C$2)&gt;0,SUM(C10:C15)+C26+C40,"")</f>
        <v>38.591999999999999</v>
      </c>
      <c r="D52" s="88">
        <f t="shared" si="10"/>
        <v>32.857000000000006</v>
      </c>
      <c r="E52" s="88">
        <f t="shared" si="10"/>
        <v>43.402999999999992</v>
      </c>
      <c r="F52" s="88">
        <f t="shared" si="10"/>
        <v>41.9</v>
      </c>
      <c r="G52" s="88">
        <f t="shared" si="10"/>
        <v>34.020999999999994</v>
      </c>
      <c r="H52" s="88">
        <f t="shared" si="10"/>
        <v>14.75</v>
      </c>
      <c r="I52" s="88">
        <f t="shared" si="10"/>
        <v>23.131999999999998</v>
      </c>
      <c r="J52" s="88">
        <f t="shared" si="10"/>
        <v>7.3109999999999999</v>
      </c>
      <c r="K52" s="88">
        <f t="shared" si="10"/>
        <v>72.736999999999995</v>
      </c>
      <c r="L52" s="88">
        <f t="shared" si="10"/>
        <v>75.915000000000006</v>
      </c>
      <c r="M52" s="88">
        <f t="shared" si="10"/>
        <v>80.084000000000003</v>
      </c>
      <c r="N52" s="88">
        <f t="shared" si="10"/>
        <v>82.527000000000001</v>
      </c>
      <c r="O52" s="88">
        <f t="shared" si="10"/>
        <v>70.727999999999994</v>
      </c>
      <c r="P52" s="88">
        <f t="shared" si="10"/>
        <v>29.875999999999998</v>
      </c>
      <c r="Q52" s="88">
        <f t="shared" si="10"/>
        <v>23.402999999999999</v>
      </c>
      <c r="R52" s="88">
        <f t="shared" si="10"/>
        <v>16.835000000000001</v>
      </c>
      <c r="S52" s="88">
        <f t="shared" si="10"/>
        <v>71.688999999999993</v>
      </c>
      <c r="T52" s="88">
        <f t="shared" si="10"/>
        <v>56.771999999999998</v>
      </c>
      <c r="U52" s="88">
        <f t="shared" si="10"/>
        <v>195.05399999999997</v>
      </c>
      <c r="V52" s="88">
        <f t="shared" si="10"/>
        <v>220.7</v>
      </c>
      <c r="W52" s="88">
        <f t="shared" si="10"/>
        <v>51.360999999999997</v>
      </c>
      <c r="X52" s="88">
        <f t="shared" si="10"/>
        <v>77.12</v>
      </c>
      <c r="Y52" s="88">
        <f t="shared" si="10"/>
        <v>56.666999999999994</v>
      </c>
      <c r="Z52" s="89" t="str">
        <f t="shared" si="10"/>
        <v/>
      </c>
      <c r="AA52" s="104">
        <f>SUM(B52:Z52)</f>
        <v>1459.5929999999998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52.6</v>
      </c>
      <c r="T4" s="18">
        <v>33.9</v>
      </c>
      <c r="U4" s="18">
        <v>166.2</v>
      </c>
      <c r="V4" s="18">
        <v>215.7</v>
      </c>
      <c r="W4" s="18"/>
      <c r="X4" s="18">
        <v>58.1</v>
      </c>
      <c r="Y4" s="18">
        <v>-37.299999999999997</v>
      </c>
      <c r="Z4" s="19"/>
      <c r="AA4" s="111">
        <f>SUM(B4:Z4)</f>
        <v>489.2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113.93</v>
      </c>
      <c r="C7" s="117">
        <v>113.07</v>
      </c>
      <c r="D7" s="117">
        <v>115.41</v>
      </c>
      <c r="E7" s="117">
        <v>112.28</v>
      </c>
      <c r="F7" s="117">
        <v>103.69</v>
      </c>
      <c r="G7" s="117">
        <v>97.3</v>
      </c>
      <c r="H7" s="117">
        <v>114.22</v>
      </c>
      <c r="I7" s="117">
        <v>113.96</v>
      </c>
      <c r="J7" s="117">
        <v>37.9</v>
      </c>
      <c r="K7" s="117">
        <v>26.23</v>
      </c>
      <c r="L7" s="117">
        <v>18.010000000000002</v>
      </c>
      <c r="M7" s="117">
        <v>22.9</v>
      </c>
      <c r="N7" s="117">
        <v>21.86</v>
      </c>
      <c r="O7" s="117">
        <v>39.24</v>
      </c>
      <c r="P7" s="117">
        <v>53</v>
      </c>
      <c r="Q7" s="117">
        <v>100.09</v>
      </c>
      <c r="R7" s="117">
        <v>83</v>
      </c>
      <c r="S7" s="117">
        <v>119.99</v>
      </c>
      <c r="T7" s="117">
        <v>135.41999999999999</v>
      </c>
      <c r="U7" s="117">
        <v>175.22</v>
      </c>
      <c r="V7" s="117">
        <v>210.01</v>
      </c>
      <c r="W7" s="117">
        <v>168.31</v>
      </c>
      <c r="X7" s="117">
        <v>145</v>
      </c>
      <c r="Y7" s="117">
        <v>122.17</v>
      </c>
      <c r="Z7" s="118"/>
      <c r="AA7" s="119">
        <f>IF(SUM(B7:Z7)&lt;&gt;0,AVERAGEIF(B7:Z7,"&lt;&gt;"""),"")</f>
        <v>98.425416666666663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37.299999999999997</v>
      </c>
      <c r="Z15" s="131"/>
      <c r="AA15" s="132">
        <f t="shared" si="0"/>
        <v>37.299999999999997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37.299999999999997</v>
      </c>
      <c r="Z16" s="136" t="str">
        <f t="shared" si="1"/>
        <v/>
      </c>
      <c r="AA16" s="90">
        <f t="shared" si="0"/>
        <v>37.299999999999997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52.6</v>
      </c>
      <c r="T23" s="133">
        <v>33.9</v>
      </c>
      <c r="U23" s="133">
        <v>166.2</v>
      </c>
      <c r="V23" s="133">
        <v>215.7</v>
      </c>
      <c r="W23" s="133"/>
      <c r="X23" s="133">
        <v>58.1</v>
      </c>
      <c r="Y23" s="133"/>
      <c r="Z23" s="131"/>
      <c r="AA23" s="132">
        <f t="shared" si="2"/>
        <v>526.5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52.6</v>
      </c>
      <c r="T24" s="135">
        <f t="shared" si="3"/>
        <v>33.9</v>
      </c>
      <c r="U24" s="135">
        <f t="shared" si="3"/>
        <v>166.2</v>
      </c>
      <c r="V24" s="135">
        <f t="shared" si="3"/>
        <v>215.7</v>
      </c>
      <c r="W24" s="135">
        <f t="shared" si="3"/>
        <v>0</v>
      </c>
      <c r="X24" s="135">
        <f t="shared" si="3"/>
        <v>58.1</v>
      </c>
      <c r="Y24" s="135">
        <f t="shared" si="3"/>
        <v>0</v>
      </c>
      <c r="Z24" s="136" t="str">
        <f t="shared" si="3"/>
        <v/>
      </c>
      <c r="AA24" s="90">
        <f t="shared" si="2"/>
        <v>526.5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2024-08-24T13:29:44Z</dcterms:created>
  <dcterms:modified xsi:type="dcterms:W3CDTF">2024-08-24T13:29:46Z</dcterms:modified>
</cp:coreProperties>
</file>