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<sst xmlns="http://schemas.openxmlformats.org/spreadsheetml/2006/main" count="119" uniqueCount="54">
  <si>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23/08/2024 16:29:08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</si>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</sst>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5D-4F4F-899C-121E82375E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5D-4F4F-899C-121E82375E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0.56499999999999995</c:v>
                </c:pt>
                <c:pt idx="16">
                  <c:v>0.32900000000000001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5D-4F4F-899C-121E82375E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0.48</c:v>
                </c:pt>
                <c:pt idx="5">
                  <c:v>0.48</c:v>
                </c:pt>
                <c:pt idx="6">
                  <c:v>0.47000000000000003</c:v>
                </c:pt>
                <c:pt idx="8">
                  <c:v>0.66700000000000004</c:v>
                </c:pt>
                <c:pt idx="9">
                  <c:v>90</c:v>
                </c:pt>
                <c:pt idx="15">
                  <c:v>6.0510000000000002</c:v>
                </c:pt>
                <c:pt idx="16">
                  <c:v>9.1359999999999992</c:v>
                </c:pt>
                <c:pt idx="17">
                  <c:v>6.06</c:v>
                </c:pt>
                <c:pt idx="18">
                  <c:v>3.8999999999999995</c:v>
                </c:pt>
                <c:pt idx="19">
                  <c:v>0.33599999999999997</c:v>
                </c:pt>
                <c:pt idx="22">
                  <c:v>0.24</c:v>
                </c:pt>
                <c:pt idx="23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5D-4F4F-899C-121E82375E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5D-4F4F-899C-121E82375E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5D-4F4F-899C-121E82375E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5D-4F4F-899C-121E82375E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49.999000000000002</c:v>
                </c:pt>
                <c:pt idx="17">
                  <c:v>11.11</c:v>
                </c:pt>
                <c:pt idx="19">
                  <c:v>14</c:v>
                </c:pt>
                <c:pt idx="22">
                  <c:v>1.502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15D-4F4F-899C-121E82375E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5D-4F4F-899C-121E82375E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8.6170000000000009</c:v>
                </c:pt>
                <c:pt idx="1">
                  <c:v>49.131999999999998</c:v>
                </c:pt>
                <c:pt idx="2">
                  <c:v>50.872</c:v>
                </c:pt>
                <c:pt idx="4">
                  <c:v>42.119</c:v>
                </c:pt>
                <c:pt idx="5">
                  <c:v>34.496000000000002</c:v>
                </c:pt>
                <c:pt idx="6">
                  <c:v>47.677000000000007</c:v>
                </c:pt>
                <c:pt idx="7">
                  <c:v>37.332999999999998</c:v>
                </c:pt>
                <c:pt idx="16">
                  <c:v>23.067</c:v>
                </c:pt>
                <c:pt idx="17">
                  <c:v>8.5269999999999992</c:v>
                </c:pt>
                <c:pt idx="18">
                  <c:v>34.5</c:v>
                </c:pt>
                <c:pt idx="19">
                  <c:v>75</c:v>
                </c:pt>
                <c:pt idx="20">
                  <c:v>66.667000000000002</c:v>
                </c:pt>
                <c:pt idx="22">
                  <c:v>25.675000000000001</c:v>
                </c:pt>
                <c:pt idx="23">
                  <c:v>24.733000000000001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5D-4F4F-899C-121E82375E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76.2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68.5</c:v>
                </c:pt>
                <c:pt idx="22">
                  <c:v>0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5D-4F4F-899C-121E82375E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4.67</c:v>
                </c:pt>
                <c:pt idx="1">
                  <c:v>0.63500000000000001</c:v>
                </c:pt>
                <c:pt idx="5">
                  <c:v>1.968</c:v>
                </c:pt>
                <c:pt idx="6">
                  <c:v>2.1999999999999999E-2</c:v>
                </c:pt>
                <c:pt idx="7">
                  <c:v>2.105</c:v>
                </c:pt>
                <c:pt idx="8">
                  <c:v>21.373000000000001</c:v>
                </c:pt>
                <c:pt idx="9">
                  <c:v>7.322000000000001</c:v>
                </c:pt>
                <c:pt idx="10">
                  <c:v>53.477000000000004</c:v>
                </c:pt>
                <c:pt idx="11">
                  <c:v>55.905999999999992</c:v>
                </c:pt>
                <c:pt idx="12">
                  <c:v>57.667999999999992</c:v>
                </c:pt>
                <c:pt idx="13">
                  <c:v>55.498999999999995</c:v>
                </c:pt>
                <c:pt idx="14">
                  <c:v>52.586000000000006</c:v>
                </c:pt>
                <c:pt idx="15">
                  <c:v>15.036999999999999</c:v>
                </c:pt>
                <c:pt idx="16">
                  <c:v>18.417999999999999</c:v>
                </c:pt>
                <c:pt idx="18">
                  <c:v>5.8999999999999997E-2</c:v>
                </c:pt>
                <c:pt idx="19">
                  <c:v>2.3650000000000002</c:v>
                </c:pt>
                <c:pt idx="20">
                  <c:v>2.153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5D-4F4F-899C-121E82375E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5D-4F4F-899C-121E82375E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5D-4F4F-899C-121E82375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132.16999999999999</c:v>
                </c:pt>
                <c:pt idx="1">
                  <c:v>116.34</c:v>
                </c:pt>
                <c:pt idx="2">
                  <c:v>112.6</c:v>
                </c:pt>
                <c:pt idx="3">
                  <c:v>107.5</c:v>
                </c:pt>
                <c:pt idx="4">
                  <c:v>111.62</c:v>
                </c:pt>
                <c:pt idx="5">
                  <c:v>105.25</c:v>
                </c:pt>
                <c:pt idx="6">
                  <c:v>114.08</c:v>
                </c:pt>
                <c:pt idx="7">
                  <c:v>99.55</c:v>
                </c:pt>
                <c:pt idx="8">
                  <c:v>77.06</c:v>
                </c:pt>
                <c:pt idx="9">
                  <c:v>15.5</c:v>
                </c:pt>
                <c:pt idx="10">
                  <c:v>28.5</c:v>
                </c:pt>
                <c:pt idx="11">
                  <c:v>30.61</c:v>
                </c:pt>
                <c:pt idx="12">
                  <c:v>33</c:v>
                </c:pt>
                <c:pt idx="13">
                  <c:v>33.159999999999997</c:v>
                </c:pt>
                <c:pt idx="14">
                  <c:v>38.24</c:v>
                </c:pt>
                <c:pt idx="15">
                  <c:v>71.540000000000006</c:v>
                </c:pt>
                <c:pt idx="16">
                  <c:v>111.4</c:v>
                </c:pt>
                <c:pt idx="17">
                  <c:v>152.26</c:v>
                </c:pt>
                <c:pt idx="18">
                  <c:v>139.9</c:v>
                </c:pt>
                <c:pt idx="19">
                  <c:v>180</c:v>
                </c:pt>
                <c:pt idx="20">
                  <c:v>195</c:v>
                </c:pt>
                <c:pt idx="21">
                  <c:v>130.41</c:v>
                </c:pt>
                <c:pt idx="22">
                  <c:v>133.6</c:v>
                </c:pt>
                <c:pt idx="23">
                  <c:v>120.46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5D-4F4F-899C-121E82375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D0-4107-821B-9FBCE17D33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D0-4107-821B-9FBCE17D33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15.888</c:v>
                </c:pt>
                <c:pt idx="1">
                  <c:v>15.488</c:v>
                </c:pt>
                <c:pt idx="2">
                  <c:v>15.351000000000001</c:v>
                </c:pt>
                <c:pt idx="3">
                  <c:v>15.938000000000001</c:v>
                </c:pt>
                <c:pt idx="4">
                  <c:v>15.283000000000001</c:v>
                </c:pt>
                <c:pt idx="5">
                  <c:v>13.940000000000001</c:v>
                </c:pt>
                <c:pt idx="6">
                  <c:v>14.883000000000003</c:v>
                </c:pt>
                <c:pt idx="7">
                  <c:v>10.558</c:v>
                </c:pt>
                <c:pt idx="8">
                  <c:v>6.1029999999999998</c:v>
                </c:pt>
                <c:pt idx="9">
                  <c:v>34.131999999999998</c:v>
                </c:pt>
                <c:pt idx="10">
                  <c:v>20.052</c:v>
                </c:pt>
                <c:pt idx="11">
                  <c:v>19.609000000000002</c:v>
                </c:pt>
                <c:pt idx="12">
                  <c:v>19.643000000000001</c:v>
                </c:pt>
                <c:pt idx="13">
                  <c:v>18.190999999999999</c:v>
                </c:pt>
                <c:pt idx="14">
                  <c:v>17.382999999999999</c:v>
                </c:pt>
                <c:pt idx="15">
                  <c:v>10.902999999999999</c:v>
                </c:pt>
                <c:pt idx="16">
                  <c:v>11.064</c:v>
                </c:pt>
                <c:pt idx="17">
                  <c:v>11.001999999999999</c:v>
                </c:pt>
                <c:pt idx="18">
                  <c:v>11.190999999999999</c:v>
                </c:pt>
                <c:pt idx="20">
                  <c:v>1.466</c:v>
                </c:pt>
                <c:pt idx="21">
                  <c:v>15.805000000000001</c:v>
                </c:pt>
                <c:pt idx="22">
                  <c:v>10.937000000000001</c:v>
                </c:pt>
                <c:pt idx="23">
                  <c:v>10.864000000000001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D0-4107-821B-9FBCE17D33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29.155000000000001</c:v>
                </c:pt>
                <c:pt idx="1">
                  <c:v>32.692999999999998</c:v>
                </c:pt>
                <c:pt idx="2">
                  <c:v>31.242999999999999</c:v>
                </c:pt>
                <c:pt idx="3">
                  <c:v>52.747</c:v>
                </c:pt>
                <c:pt idx="4">
                  <c:v>25.416</c:v>
                </c:pt>
                <c:pt idx="5">
                  <c:v>22.54</c:v>
                </c:pt>
                <c:pt idx="6">
                  <c:v>19.927999999999997</c:v>
                </c:pt>
                <c:pt idx="7">
                  <c:v>18.213000000000001</c:v>
                </c:pt>
                <c:pt idx="8">
                  <c:v>6.6689999999999996</c:v>
                </c:pt>
                <c:pt idx="9">
                  <c:v>46.811</c:v>
                </c:pt>
                <c:pt idx="10">
                  <c:v>33.424999999999997</c:v>
                </c:pt>
                <c:pt idx="11">
                  <c:v>36.296999999999997</c:v>
                </c:pt>
                <c:pt idx="12">
                  <c:v>38.024999999999999</c:v>
                </c:pt>
                <c:pt idx="13">
                  <c:v>37.308</c:v>
                </c:pt>
                <c:pt idx="14">
                  <c:v>35.203000000000003</c:v>
                </c:pt>
                <c:pt idx="15">
                  <c:v>7.6420000000000003</c:v>
                </c:pt>
                <c:pt idx="16">
                  <c:v>7.5389999999999997</c:v>
                </c:pt>
                <c:pt idx="17">
                  <c:v>7.2590000000000003</c:v>
                </c:pt>
                <c:pt idx="18">
                  <c:v>7.8949999999999996</c:v>
                </c:pt>
                <c:pt idx="19">
                  <c:v>1.2190000000000001</c:v>
                </c:pt>
                <c:pt idx="20">
                  <c:v>3.8909999999999996</c:v>
                </c:pt>
                <c:pt idx="21">
                  <c:v>38.571999999999996</c:v>
                </c:pt>
                <c:pt idx="22">
                  <c:v>10.95</c:v>
                </c:pt>
                <c:pt idx="23">
                  <c:v>9.536999999999999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D0-4107-821B-9FBCE17D33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D0-4107-821B-9FBCE17D33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D0-4107-821B-9FBCE17D33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D0-4107-821B-9FBCE17D33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D0-4107-821B-9FBCE17D33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D0-4107-821B-9FBCE17D33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D0-4107-821B-9FBCE17D33A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16.899999999999999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32.299999999999997</c:v>
                </c:pt>
                <c:pt idx="17">
                  <c:v>0</c:v>
                </c:pt>
                <c:pt idx="18">
                  <c:v>12.7</c:v>
                </c:pt>
                <c:pt idx="19">
                  <c:v>86.6</c:v>
                </c:pt>
                <c:pt idx="20">
                  <c:v>59.3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D0-4107-821B-9FBCE17D33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1.323</c:v>
                </c:pt>
                <c:pt idx="1">
                  <c:v>1.5859999999999999</c:v>
                </c:pt>
                <c:pt idx="2">
                  <c:v>4.2780000000000005</c:v>
                </c:pt>
                <c:pt idx="3">
                  <c:v>7.556</c:v>
                </c:pt>
                <c:pt idx="4">
                  <c:v>1.9</c:v>
                </c:pt>
                <c:pt idx="5">
                  <c:v>0.46400000000000008</c:v>
                </c:pt>
                <c:pt idx="6">
                  <c:v>13.358000000000001</c:v>
                </c:pt>
                <c:pt idx="7">
                  <c:v>10.667</c:v>
                </c:pt>
                <c:pt idx="8">
                  <c:v>9.8330000000000002</c:v>
                </c:pt>
                <c:pt idx="9">
                  <c:v>16.379000000000001</c:v>
                </c:pt>
                <c:pt idx="15">
                  <c:v>2.5430000000000001</c:v>
                </c:pt>
                <c:pt idx="17">
                  <c:v>7.4359999999999999</c:v>
                </c:pt>
                <c:pt idx="18">
                  <c:v>6.7110000000000003</c:v>
                </c:pt>
                <c:pt idx="19">
                  <c:v>3.8330000000000002</c:v>
                </c:pt>
                <c:pt idx="20">
                  <c:v>4.1669999999999998</c:v>
                </c:pt>
                <c:pt idx="21">
                  <c:v>14.119</c:v>
                </c:pt>
                <c:pt idx="22">
                  <c:v>5.5299999999999994</c:v>
                </c:pt>
                <c:pt idx="23">
                  <c:v>6.0720000000000001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D0-4107-821B-9FBCE17D33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D0-4107-821B-9FBCE17D33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D0-4107-821B-9FBCE17D3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132.16999999999999</c:v>
                </c:pt>
                <c:pt idx="1">
                  <c:v>116.34</c:v>
                </c:pt>
                <c:pt idx="2">
                  <c:v>112.6</c:v>
                </c:pt>
                <c:pt idx="3">
                  <c:v>107.5</c:v>
                </c:pt>
                <c:pt idx="4">
                  <c:v>111.62</c:v>
                </c:pt>
                <c:pt idx="5">
                  <c:v>105.25</c:v>
                </c:pt>
                <c:pt idx="6">
                  <c:v>114.08</c:v>
                </c:pt>
                <c:pt idx="7">
                  <c:v>99.55</c:v>
                </c:pt>
                <c:pt idx="8">
                  <c:v>77.06</c:v>
                </c:pt>
                <c:pt idx="9">
                  <c:v>15.5</c:v>
                </c:pt>
                <c:pt idx="10">
                  <c:v>28.5</c:v>
                </c:pt>
                <c:pt idx="11">
                  <c:v>30.61</c:v>
                </c:pt>
                <c:pt idx="12">
                  <c:v>33</c:v>
                </c:pt>
                <c:pt idx="13">
                  <c:v>33.159999999999997</c:v>
                </c:pt>
                <c:pt idx="14">
                  <c:v>38.24</c:v>
                </c:pt>
                <c:pt idx="15">
                  <c:v>71.540000000000006</c:v>
                </c:pt>
                <c:pt idx="16">
                  <c:v>111.4</c:v>
                </c:pt>
                <c:pt idx="17">
                  <c:v>152.26</c:v>
                </c:pt>
                <c:pt idx="18">
                  <c:v>139.9</c:v>
                </c:pt>
                <c:pt idx="19">
                  <c:v>180</c:v>
                </c:pt>
                <c:pt idx="20">
                  <c:v>195</c:v>
                </c:pt>
                <c:pt idx="21">
                  <c:v>130.41</c:v>
                </c:pt>
                <c:pt idx="22">
                  <c:v>133.6</c:v>
                </c:pt>
                <c:pt idx="23">
                  <c:v>120.46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D0-4107-821B-9FBCE17D3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63.286000000000001</v>
      </c>
      <c r="C4" s="18">
        <v>49.766999999999996</v>
      </c>
      <c r="D4" s="18">
        <v>50.872</v>
      </c>
      <c r="E4" s="18">
        <v>76.2</v>
      </c>
      <c r="F4" s="18">
        <v>42.599000000000004</v>
      </c>
      <c r="G4" s="18">
        <v>36.944000000000003</v>
      </c>
      <c r="H4" s="18">
        <v>48.169000000000011</v>
      </c>
      <c r="I4" s="18">
        <v>39.437999999999995</v>
      </c>
      <c r="J4" s="18">
        <v>22.605</v>
      </c>
      <c r="K4" s="18">
        <v>97.322000000000017</v>
      </c>
      <c r="L4" s="18">
        <v>53.477000000000004</v>
      </c>
      <c r="M4" s="18">
        <v>55.905999999999992</v>
      </c>
      <c r="N4" s="18">
        <v>57.667999999999992</v>
      </c>
      <c r="O4" s="18">
        <v>55.498999999999995</v>
      </c>
      <c r="P4" s="18">
        <v>52.586000000000006</v>
      </c>
      <c r="Q4" s="18">
        <v>21.088000000000001</v>
      </c>
      <c r="R4" s="18">
        <v>50.949999999999996</v>
      </c>
      <c r="S4" s="18">
        <v>25.696999999999999</v>
      </c>
      <c r="T4" s="18">
        <v>38.459000000000003</v>
      </c>
      <c r="U4" s="18">
        <v>91.700999999999993</v>
      </c>
      <c r="V4" s="18">
        <v>68.820000000000007</v>
      </c>
      <c r="W4" s="18">
        <v>68.5</v>
      </c>
      <c r="X4" s="18">
        <v>27.416999999999998</v>
      </c>
      <c r="Y4" s="18">
        <v>26.493000000000002</v>
      </c>
      <c r="Z4" s="19"/>
      <c r="AA4" s="20">
        <f>SUM(B4:Z4)</f>
        <v>1221.4629999999997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132.16999999999999</v>
      </c>
      <c r="C7" s="28">
        <v>116.34</v>
      </c>
      <c r="D7" s="28">
        <v>112.6</v>
      </c>
      <c r="E7" s="28">
        <v>107.5</v>
      </c>
      <c r="F7" s="28">
        <v>111.62</v>
      </c>
      <c r="G7" s="28">
        <v>105.25</v>
      </c>
      <c r="H7" s="28">
        <v>114.08</v>
      </c>
      <c r="I7" s="28">
        <v>99.55</v>
      </c>
      <c r="J7" s="28">
        <v>77.06</v>
      </c>
      <c r="K7" s="28">
        <v>15.5</v>
      </c>
      <c r="L7" s="28">
        <v>28.5</v>
      </c>
      <c r="M7" s="28">
        <v>30.61</v>
      </c>
      <c r="N7" s="28">
        <v>33</v>
      </c>
      <c r="O7" s="28">
        <v>33.159999999999997</v>
      </c>
      <c r="P7" s="28">
        <v>38.24</v>
      </c>
      <c r="Q7" s="28">
        <v>71.540000000000006</v>
      </c>
      <c r="R7" s="28">
        <v>111.4</v>
      </c>
      <c r="S7" s="28">
        <v>152.26</v>
      </c>
      <c r="T7" s="28">
        <v>139.9</v>
      </c>
      <c r="U7" s="28">
        <v>180</v>
      </c>
      <c r="V7" s="28">
        <v>195</v>
      </c>
      <c r="W7" s="28">
        <v>130.41</v>
      </c>
      <c r="X7" s="28">
        <v>133.6</v>
      </c>
      <c r="Y7" s="28">
        <v>120.46</v>
      </c>
      <c r="Z7" s="29"/>
      <c r="AA7" s="30">
        <f>IF(SUM(B7:Z7)&lt;&gt;0,AVERAGEIF(B7:Z7,"&lt;&gt;"""),"")</f>
        <v>99.572916666666671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49.999000000000002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11.11</v>
      </c>
      <c r="T10" s="42"/>
      <c r="U10" s="42">
        <v>14</v>
      </c>
      <c r="V10" s="42"/>
      <c r="W10" s="42"/>
      <c r="X10" s="42">
        <v>1.502</v>
      </c>
      <c r="Y10" s="42"/>
      <c r="Z10" s="43"/>
      <c r="AA10" s="44">
        <f t="shared" ref="AA10:AA15" si="0">SUM(B10:Z10)</f>
        <v>76.611000000000004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8.6170000000000009</v>
      </c>
      <c r="C12" s="52">
        <v>49.131999999999998</v>
      </c>
      <c r="D12" s="52">
        <v>50.872</v>
      </c>
      <c r="E12" s="52"/>
      <c r="F12" s="52">
        <v>42.119</v>
      </c>
      <c r="G12" s="52">
        <v>34.496000000000002</v>
      </c>
      <c r="H12" s="52">
        <v>47.677000000000007</v>
      </c>
      <c r="I12" s="52">
        <v>37.332999999999998</v>
      </c>
      <c r="J12" s="52"/>
      <c r="K12" s="52"/>
      <c r="L12" s="52"/>
      <c r="M12" s="52"/>
      <c r="N12" s="52"/>
      <c r="O12" s="52"/>
      <c r="P12" s="52"/>
      <c r="Q12" s="52"/>
      <c r="R12" s="52">
        <v>23.067</v>
      </c>
      <c r="S12" s="52">
        <v>8.5269999999999992</v>
      </c>
      <c r="T12" s="52">
        <v>34.5</v>
      </c>
      <c r="U12" s="52">
        <v>75</v>
      </c>
      <c r="V12" s="52">
        <v>66.667000000000002</v>
      </c>
      <c r="W12" s="52"/>
      <c r="X12" s="52">
        <v>25.675000000000001</v>
      </c>
      <c r="Y12" s="52">
        <v>24.733000000000001</v>
      </c>
      <c r="Z12" s="53"/>
      <c r="AA12" s="54">
        <f t="shared" si="0"/>
        <v>528.41499999999996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4.67</v>
      </c>
      <c r="C14" s="57">
        <v>0.63500000000000001</v>
      </c>
      <c r="D14" s="57"/>
      <c r="E14" s="57"/>
      <c r="F14" s="57"/>
      <c r="G14" s="57">
        <v>1.968</v>
      </c>
      <c r="H14" s="57">
        <v>2.1999999999999999E-2</v>
      </c>
      <c r="I14" s="57">
        <v>2.105</v>
      </c>
      <c r="J14" s="57">
        <v>21.373000000000001</v>
      </c>
      <c r="K14" s="57">
        <v>7.322000000000001</v>
      </c>
      <c r="L14" s="57">
        <v>53.477000000000004</v>
      </c>
      <c r="M14" s="57">
        <v>55.905999999999992</v>
      </c>
      <c r="N14" s="57">
        <v>57.667999999999992</v>
      </c>
      <c r="O14" s="57">
        <v>55.498999999999995</v>
      </c>
      <c r="P14" s="57">
        <v>52.586000000000006</v>
      </c>
      <c r="Q14" s="57">
        <v>15.036999999999999</v>
      </c>
      <c r="R14" s="57">
        <v>18.417999999999999</v>
      </c>
      <c r="S14" s="57"/>
      <c r="T14" s="57">
        <v>5.8999999999999997E-2</v>
      </c>
      <c r="U14" s="57">
        <v>2.3650000000000002</v>
      </c>
      <c r="V14" s="57">
        <v>2.153</v>
      </c>
      <c r="W14" s="57"/>
      <c r="X14" s="57"/>
      <c r="Y14" s="57"/>
      <c r="Z14" s="58"/>
      <c r="AA14" s="59">
        <f t="shared" si="0"/>
        <v>351.26300000000003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63.286000000000001</v>
      </c>
      <c r="C16" s="62">
        <f t="shared" si="1"/>
        <v>49.766999999999996</v>
      </c>
      <c r="D16" s="62">
        <f t="shared" si="1"/>
        <v>50.872</v>
      </c>
      <c r="E16" s="62">
        <f t="shared" si="1"/>
        <v>0</v>
      </c>
      <c r="F16" s="62">
        <f t="shared" si="1"/>
        <v>42.119</v>
      </c>
      <c r="G16" s="62">
        <f t="shared" si="1"/>
        <v>36.463999999999999</v>
      </c>
      <c r="H16" s="62">
        <f t="shared" si="1"/>
        <v>47.699000000000005</v>
      </c>
      <c r="I16" s="62">
        <f t="shared" si="1"/>
        <v>39.437999999999995</v>
      </c>
      <c r="J16" s="62">
        <f t="shared" si="1"/>
        <v>21.373000000000001</v>
      </c>
      <c r="K16" s="62">
        <f t="shared" si="1"/>
        <v>7.322000000000001</v>
      </c>
      <c r="L16" s="62">
        <f t="shared" si="1"/>
        <v>53.477000000000004</v>
      </c>
      <c r="M16" s="62">
        <f t="shared" si="1"/>
        <v>55.905999999999992</v>
      </c>
      <c r="N16" s="62">
        <f t="shared" si="1"/>
        <v>57.667999999999992</v>
      </c>
      <c r="O16" s="62">
        <f t="shared" si="1"/>
        <v>55.498999999999995</v>
      </c>
      <c r="P16" s="62">
        <f t="shared" si="1"/>
        <v>52.586000000000006</v>
      </c>
      <c r="Q16" s="62">
        <f t="shared" si="1"/>
        <v>15.036999999999999</v>
      </c>
      <c r="R16" s="62">
        <f t="shared" si="1"/>
        <v>41.484999999999999</v>
      </c>
      <c r="S16" s="62">
        <f t="shared" si="1"/>
        <v>19.637</v>
      </c>
      <c r="T16" s="62">
        <f t="shared" si="1"/>
        <v>34.558999999999997</v>
      </c>
      <c r="U16" s="62">
        <f t="shared" si="1"/>
        <v>91.364999999999995</v>
      </c>
      <c r="V16" s="62">
        <f t="shared" si="1"/>
        <v>68.820000000000007</v>
      </c>
      <c r="W16" s="62">
        <f t="shared" si="1"/>
        <v>0</v>
      </c>
      <c r="X16" s="62">
        <f t="shared" si="1"/>
        <v>27.177</v>
      </c>
      <c r="Y16" s="62">
        <f t="shared" si="1"/>
        <v>24.733000000000001</v>
      </c>
      <c r="Z16" s="63" t="str">
        <f t="shared" si="1"/>
        <v/>
      </c>
      <c r="AA16" s="64">
        <f>SUM(AA10:AA15)</f>
        <v>956.28899999999999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0.56499999999999995</v>
      </c>
      <c r="K20" s="77"/>
      <c r="L20" s="77"/>
      <c r="M20" s="77"/>
      <c r="N20" s="77"/>
      <c r="O20" s="77"/>
      <c r="P20" s="77"/>
      <c r="Q20" s="77"/>
      <c r="R20" s="77">
        <v>0.32900000000000001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0.89399999999999991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0.48</v>
      </c>
      <c r="G21" s="81">
        <v>0.48</v>
      </c>
      <c r="H21" s="81">
        <v>0.47000000000000003</v>
      </c>
      <c r="I21" s="81"/>
      <c r="J21" s="81">
        <v>0.66700000000000004</v>
      </c>
      <c r="K21" s="81">
        <v>90</v>
      </c>
      <c r="L21" s="81"/>
      <c r="M21" s="81"/>
      <c r="N21" s="81"/>
      <c r="O21" s="81"/>
      <c r="P21" s="81"/>
      <c r="Q21" s="81">
        <v>6.0510000000000002</v>
      </c>
      <c r="R21" s="81">
        <v>9.1359999999999992</v>
      </c>
      <c r="S21" s="81">
        <v>6.06</v>
      </c>
      <c r="T21" s="81">
        <v>3.8999999999999995</v>
      </c>
      <c r="U21" s="81">
        <v>0.33599999999999997</v>
      </c>
      <c r="V21" s="81"/>
      <c r="W21" s="81"/>
      <c r="X21" s="81">
        <v>0.24</v>
      </c>
      <c r="Y21" s="81">
        <v>0.26</v>
      </c>
      <c r="Z21" s="78"/>
      <c r="AA21" s="79">
        <f t="shared" si="2"/>
        <v>118.08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0.48</v>
      </c>
      <c r="G26" s="88">
        <f t="shared" si="3"/>
        <v>0.48</v>
      </c>
      <c r="H26" s="88">
        <f t="shared" si="3"/>
        <v>0.47000000000000003</v>
      </c>
      <c r="I26" s="88">
        <f t="shared" si="3"/>
        <v>0</v>
      </c>
      <c r="J26" s="88">
        <f t="shared" si="3"/>
        <v>1.232</v>
      </c>
      <c r="K26" s="88">
        <f t="shared" si="3"/>
        <v>90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6.0510000000000002</v>
      </c>
      <c r="R26" s="88">
        <f t="shared" si="3"/>
        <v>9.4649999999999999</v>
      </c>
      <c r="S26" s="88">
        <f t="shared" si="3"/>
        <v>6.06</v>
      </c>
      <c r="T26" s="88">
        <f t="shared" si="3"/>
        <v>3.8999999999999995</v>
      </c>
      <c r="U26" s="88">
        <f t="shared" si="3"/>
        <v>0.33599999999999997</v>
      </c>
      <c r="V26" s="88">
        <f t="shared" si="3"/>
        <v>0</v>
      </c>
      <c r="W26" s="88">
        <f t="shared" si="3"/>
        <v>0</v>
      </c>
      <c r="X26" s="88">
        <f t="shared" si="3"/>
        <v>0.24</v>
      </c>
      <c r="Y26" s="88">
        <f t="shared" si="3"/>
        <v>0.26</v>
      </c>
      <c r="Z26" s="89" t="str">
        <f t="shared" si="3"/>
        <v/>
      </c>
      <c r="AA26" s="90">
        <f>SUM(AA19:AA25)</f>
        <v>118.974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63.286000000000001</v>
      </c>
      <c r="C30" s="77">
        <v>49.767000000000003</v>
      </c>
      <c r="D30" s="77">
        <v>50.872</v>
      </c>
      <c r="E30" s="77"/>
      <c r="F30" s="77">
        <v>42.598999999999997</v>
      </c>
      <c r="G30" s="77">
        <v>36.944000000000003</v>
      </c>
      <c r="H30" s="77">
        <v>48.168999999999997</v>
      </c>
      <c r="I30" s="77">
        <v>39.438000000000002</v>
      </c>
      <c r="J30" s="77">
        <v>22.605</v>
      </c>
      <c r="K30" s="77">
        <v>97.322000000000003</v>
      </c>
      <c r="L30" s="77">
        <v>53.476999999999997</v>
      </c>
      <c r="M30" s="77">
        <v>55.905999999999999</v>
      </c>
      <c r="N30" s="77">
        <v>57.667999999999999</v>
      </c>
      <c r="O30" s="77">
        <v>55.499000000000002</v>
      </c>
      <c r="P30" s="77">
        <v>52.585999999999999</v>
      </c>
      <c r="Q30" s="77">
        <v>21.088000000000001</v>
      </c>
      <c r="R30" s="77">
        <v>50.95</v>
      </c>
      <c r="S30" s="77">
        <v>25.696999999999999</v>
      </c>
      <c r="T30" s="77">
        <v>38.459000000000003</v>
      </c>
      <c r="U30" s="77">
        <v>91.700999999999993</v>
      </c>
      <c r="V30" s="77">
        <v>68.819999999999993</v>
      </c>
      <c r="W30" s="77"/>
      <c r="X30" s="77">
        <v>27.417000000000002</v>
      </c>
      <c r="Y30" s="77">
        <v>24.992999999999999</v>
      </c>
      <c r="Z30" s="78"/>
      <c r="AA30" s="79">
        <f>SUM(B30:Z30)</f>
        <v>1075.2629999999999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63.286000000000001</v>
      </c>
      <c r="C32" s="62">
        <f t="shared" ref="C32:Z32" si="4">IF(LEN(C$2)&gt;0,SUM(C29:C31),"")</f>
        <v>49.767000000000003</v>
      </c>
      <c r="D32" s="62">
        <f t="shared" si="4"/>
        <v>50.872</v>
      </c>
      <c r="E32" s="62">
        <f t="shared" si="4"/>
        <v>0</v>
      </c>
      <c r="F32" s="62">
        <f t="shared" si="4"/>
        <v>42.598999999999997</v>
      </c>
      <c r="G32" s="62">
        <f t="shared" si="4"/>
        <v>36.944000000000003</v>
      </c>
      <c r="H32" s="62">
        <f t="shared" si="4"/>
        <v>48.168999999999997</v>
      </c>
      <c r="I32" s="62">
        <f t="shared" si="4"/>
        <v>39.438000000000002</v>
      </c>
      <c r="J32" s="62">
        <f t="shared" si="4"/>
        <v>22.605</v>
      </c>
      <c r="K32" s="62">
        <f t="shared" si="4"/>
        <v>97.322000000000003</v>
      </c>
      <c r="L32" s="62">
        <f t="shared" si="4"/>
        <v>53.476999999999997</v>
      </c>
      <c r="M32" s="62">
        <f t="shared" si="4"/>
        <v>55.905999999999999</v>
      </c>
      <c r="N32" s="62">
        <f t="shared" si="4"/>
        <v>57.667999999999999</v>
      </c>
      <c r="O32" s="62">
        <f t="shared" si="4"/>
        <v>55.499000000000002</v>
      </c>
      <c r="P32" s="62">
        <f t="shared" si="4"/>
        <v>52.585999999999999</v>
      </c>
      <c r="Q32" s="62">
        <f t="shared" si="4"/>
        <v>21.088000000000001</v>
      </c>
      <c r="R32" s="62">
        <f t="shared" si="4"/>
        <v>50.95</v>
      </c>
      <c r="S32" s="62">
        <f t="shared" si="4"/>
        <v>25.696999999999999</v>
      </c>
      <c r="T32" s="62">
        <f t="shared" si="4"/>
        <v>38.459000000000003</v>
      </c>
      <c r="U32" s="62">
        <f t="shared" si="4"/>
        <v>91.700999999999993</v>
      </c>
      <c r="V32" s="62">
        <f t="shared" si="4"/>
        <v>68.819999999999993</v>
      </c>
      <c r="W32" s="62">
        <f t="shared" si="4"/>
        <v>0</v>
      </c>
      <c r="X32" s="62">
        <f t="shared" si="4"/>
        <v>27.417000000000002</v>
      </c>
      <c r="Y32" s="62">
        <f t="shared" si="4"/>
        <v>24.992999999999999</v>
      </c>
      <c r="Z32" s="63" t="str">
        <f t="shared" si="4"/>
        <v/>
      </c>
      <c r="AA32" s="64">
        <f>SUM(AA29:AA31)</f>
        <v>1075.2629999999999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>
        <v>76.2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68.5</v>
      </c>
      <c r="X39" s="99"/>
      <c r="Y39" s="99">
        <v>1.5</v>
      </c>
      <c r="Z39" s="100"/>
      <c r="AA39" s="79">
        <f t="shared" si="5"/>
        <v>146.19999999999999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76.2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68.5</v>
      </c>
      <c r="X40" s="88">
        <f t="shared" si="6"/>
        <v>0</v>
      </c>
      <c r="Y40" s="88">
        <f t="shared" si="6"/>
        <v>1.5</v>
      </c>
      <c r="Z40" s="89" t="str">
        <f t="shared" si="6"/>
        <v/>
      </c>
      <c r="AA40" s="90">
        <f t="shared" si="5"/>
        <v>146.19999999999999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>
        <v>76.2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68.5</v>
      </c>
      <c r="X47" s="99"/>
      <c r="Y47" s="99">
        <v>1.5</v>
      </c>
      <c r="Z47" s="100"/>
      <c r="AA47" s="79">
        <f t="shared" si="7"/>
        <v>146.19999999999999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76.2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68.5</v>
      </c>
      <c r="X49" s="88">
        <f t="shared" si="8"/>
        <v>0</v>
      </c>
      <c r="Y49" s="88">
        <f t="shared" si="8"/>
        <v>1.5</v>
      </c>
      <c r="Z49" s="89" t="str">
        <f t="shared" si="8"/>
        <v/>
      </c>
      <c r="AA49" s="90">
        <f t="shared" si="7"/>
        <v>146.19999999999999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63.286000000000001</v>
      </c>
      <c r="C52" s="88">
        <f t="shared" si="10"/>
        <v>49.766999999999996</v>
      </c>
      <c r="D52" s="88">
        <f t="shared" si="10"/>
        <v>50.872</v>
      </c>
      <c r="E52" s="88">
        <f t="shared" si="10"/>
        <v>76.2</v>
      </c>
      <c r="F52" s="88">
        <f t="shared" si="10"/>
        <v>42.598999999999997</v>
      </c>
      <c r="G52" s="88">
        <f t="shared" si="10"/>
        <v>36.943999999999996</v>
      </c>
      <c r="H52" s="88">
        <f t="shared" si="10"/>
        <v>48.169000000000004</v>
      </c>
      <c r="I52" s="88">
        <f t="shared" si="10"/>
        <v>39.437999999999995</v>
      </c>
      <c r="J52" s="88">
        <f t="shared" si="10"/>
        <v>22.605</v>
      </c>
      <c r="K52" s="88">
        <f t="shared" si="10"/>
        <v>97.322000000000003</v>
      </c>
      <c r="L52" s="88">
        <f t="shared" si="10"/>
        <v>53.477000000000004</v>
      </c>
      <c r="M52" s="88">
        <f t="shared" si="10"/>
        <v>55.905999999999992</v>
      </c>
      <c r="N52" s="88">
        <f t="shared" si="10"/>
        <v>57.667999999999992</v>
      </c>
      <c r="O52" s="88">
        <f t="shared" si="10"/>
        <v>55.498999999999995</v>
      </c>
      <c r="P52" s="88">
        <f t="shared" si="10"/>
        <v>52.586000000000006</v>
      </c>
      <c r="Q52" s="88">
        <f t="shared" si="10"/>
        <v>21.088000000000001</v>
      </c>
      <c r="R52" s="88">
        <f t="shared" si="10"/>
        <v>50.95</v>
      </c>
      <c r="S52" s="88">
        <f t="shared" si="10"/>
        <v>25.696999999999999</v>
      </c>
      <c r="T52" s="88">
        <f t="shared" si="10"/>
        <v>38.458999999999996</v>
      </c>
      <c r="U52" s="88">
        <f t="shared" si="10"/>
        <v>91.700999999999993</v>
      </c>
      <c r="V52" s="88">
        <f t="shared" si="10"/>
        <v>68.820000000000007</v>
      </c>
      <c r="W52" s="88">
        <f t="shared" si="10"/>
        <v>68.5</v>
      </c>
      <c r="X52" s="88">
        <f t="shared" si="10"/>
        <v>27.416999999999998</v>
      </c>
      <c r="Y52" s="88">
        <f t="shared" si="10"/>
        <v>26.493000000000002</v>
      </c>
      <c r="Z52" s="89" t="str">
        <f t="shared" si="10"/>
        <v/>
      </c>
      <c r="AA52" s="104">
        <f>SUM(B52:Z52)</f>
        <v>1221.4629999999997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63.266000000000005</v>
      </c>
      <c r="C4" s="18">
        <v>49.766999999999996</v>
      </c>
      <c r="D4" s="18">
        <v>50.872000000000007</v>
      </c>
      <c r="E4" s="18">
        <v>76.241</v>
      </c>
      <c r="F4" s="18">
        <v>42.599000000000004</v>
      </c>
      <c r="G4" s="18">
        <v>36.943999999999996</v>
      </c>
      <c r="H4" s="18">
        <v>48.168999999999997</v>
      </c>
      <c r="I4" s="18">
        <v>39.438000000000002</v>
      </c>
      <c r="J4" s="18">
        <v>22.605</v>
      </c>
      <c r="K4" s="18">
        <v>97.322000000000017</v>
      </c>
      <c r="L4" s="18">
        <v>53.476999999999997</v>
      </c>
      <c r="M4" s="18">
        <v>55.905999999999999</v>
      </c>
      <c r="N4" s="18">
        <v>57.667999999999999</v>
      </c>
      <c r="O4" s="18">
        <v>55.498999999999995</v>
      </c>
      <c r="P4" s="18">
        <v>52.585999999999999</v>
      </c>
      <c r="Q4" s="18">
        <v>21.087999999999997</v>
      </c>
      <c r="R4" s="18">
        <v>50.902999999999992</v>
      </c>
      <c r="S4" s="18">
        <v>25.697000000000003</v>
      </c>
      <c r="T4" s="18">
        <v>38.497000000000007</v>
      </c>
      <c r="U4" s="18">
        <v>91.651999999999987</v>
      </c>
      <c r="V4" s="18">
        <v>68.823999999999984</v>
      </c>
      <c r="W4" s="18">
        <v>68.495999999999995</v>
      </c>
      <c r="X4" s="18">
        <v>27.417000000000005</v>
      </c>
      <c r="Y4" s="18">
        <v>26.472999999999995</v>
      </c>
      <c r="Z4" s="19"/>
      <c r="AA4" s="20">
        <f>SUM(B4:Z4)</f>
        <v>1221.4059999999999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132.16999999999999</v>
      </c>
      <c r="C7" s="28">
        <v>116.34</v>
      </c>
      <c r="D7" s="28">
        <v>112.6</v>
      </c>
      <c r="E7" s="28">
        <v>107.5</v>
      </c>
      <c r="F7" s="28">
        <v>111.62</v>
      </c>
      <c r="G7" s="28">
        <v>105.25</v>
      </c>
      <c r="H7" s="28">
        <v>114.08</v>
      </c>
      <c r="I7" s="28">
        <v>99.55</v>
      </c>
      <c r="J7" s="28">
        <v>77.06</v>
      </c>
      <c r="K7" s="28">
        <v>15.5</v>
      </c>
      <c r="L7" s="28">
        <v>28.5</v>
      </c>
      <c r="M7" s="28">
        <v>30.61</v>
      </c>
      <c r="N7" s="28">
        <v>33</v>
      </c>
      <c r="O7" s="28">
        <v>33.159999999999997</v>
      </c>
      <c r="P7" s="28">
        <v>38.24</v>
      </c>
      <c r="Q7" s="28">
        <v>71.540000000000006</v>
      </c>
      <c r="R7" s="28">
        <v>111.4</v>
      </c>
      <c r="S7" s="28">
        <v>152.26</v>
      </c>
      <c r="T7" s="28">
        <v>139.9</v>
      </c>
      <c r="U7" s="28">
        <v>180</v>
      </c>
      <c r="V7" s="28">
        <v>195</v>
      </c>
      <c r="W7" s="28">
        <v>130.41</v>
      </c>
      <c r="X7" s="28">
        <v>133.6</v>
      </c>
      <c r="Y7" s="28">
        <v>120.46</v>
      </c>
      <c r="Z7" s="29"/>
      <c r="AA7" s="30">
        <f>IF(SUM(B7:Z7)&lt;&gt;0,AVERAGEIF(B7:Z7,"&lt;&gt;"""),"")</f>
        <v>99.572916666666671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1.323</v>
      </c>
      <c r="C14" s="57">
        <v>1.5859999999999999</v>
      </c>
      <c r="D14" s="57">
        <v>4.2780000000000005</v>
      </c>
      <c r="E14" s="57">
        <v>7.556</v>
      </c>
      <c r="F14" s="57">
        <v>1.9</v>
      </c>
      <c r="G14" s="57">
        <v>0.46400000000000008</v>
      </c>
      <c r="H14" s="57">
        <v>13.358000000000001</v>
      </c>
      <c r="I14" s="57">
        <v>10.667</v>
      </c>
      <c r="J14" s="57">
        <v>9.8330000000000002</v>
      </c>
      <c r="K14" s="57">
        <v>16.379000000000001</v>
      </c>
      <c r="L14" s="57"/>
      <c r="M14" s="57"/>
      <c r="N14" s="57"/>
      <c r="O14" s="57"/>
      <c r="P14" s="57"/>
      <c r="Q14" s="57">
        <v>2.5430000000000001</v>
      </c>
      <c r="R14" s="57"/>
      <c r="S14" s="57">
        <v>7.4359999999999999</v>
      </c>
      <c r="T14" s="57">
        <v>6.7110000000000003</v>
      </c>
      <c r="U14" s="57">
        <v>3.8330000000000002</v>
      </c>
      <c r="V14" s="57">
        <v>4.1669999999999998</v>
      </c>
      <c r="W14" s="57">
        <v>14.119</v>
      </c>
      <c r="X14" s="57">
        <v>5.5299999999999994</v>
      </c>
      <c r="Y14" s="57">
        <v>6.0720000000000001</v>
      </c>
      <c r="Z14" s="58"/>
      <c r="AA14" s="59">
        <f t="shared" si="0"/>
        <v>117.75500000000001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1.323</v>
      </c>
      <c r="C16" s="62">
        <f t="shared" ref="C16:Z16" si="1">IF(LEN(C$2)&gt;0,SUM(C10:C15),"")</f>
        <v>1.5859999999999999</v>
      </c>
      <c r="D16" s="62">
        <f t="shared" si="1"/>
        <v>4.2780000000000005</v>
      </c>
      <c r="E16" s="62">
        <f t="shared" si="1"/>
        <v>7.556</v>
      </c>
      <c r="F16" s="62">
        <f t="shared" si="1"/>
        <v>1.9</v>
      </c>
      <c r="G16" s="62">
        <f t="shared" si="1"/>
        <v>0.46400000000000008</v>
      </c>
      <c r="H16" s="62">
        <f t="shared" si="1"/>
        <v>13.358000000000001</v>
      </c>
      <c r="I16" s="62">
        <f t="shared" si="1"/>
        <v>10.667</v>
      </c>
      <c r="J16" s="62">
        <f t="shared" si="1"/>
        <v>9.8330000000000002</v>
      </c>
      <c r="K16" s="62">
        <f t="shared" si="1"/>
        <v>16.379000000000001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2.5430000000000001</v>
      </c>
      <c r="R16" s="62">
        <f t="shared" si="1"/>
        <v>0</v>
      </c>
      <c r="S16" s="62">
        <f t="shared" si="1"/>
        <v>7.4359999999999999</v>
      </c>
      <c r="T16" s="62">
        <f t="shared" si="1"/>
        <v>6.7110000000000003</v>
      </c>
      <c r="U16" s="62">
        <f t="shared" si="1"/>
        <v>3.8330000000000002</v>
      </c>
      <c r="V16" s="62">
        <f t="shared" si="1"/>
        <v>4.1669999999999998</v>
      </c>
      <c r="W16" s="62">
        <f t="shared" si="1"/>
        <v>14.119</v>
      </c>
      <c r="X16" s="62">
        <f t="shared" si="1"/>
        <v>5.5299999999999994</v>
      </c>
      <c r="Y16" s="62">
        <f t="shared" si="1"/>
        <v>6.0720000000000001</v>
      </c>
      <c r="Z16" s="63" t="str">
        <f t="shared" si="1"/>
        <v/>
      </c>
      <c r="AA16" s="64">
        <f>SUM(AA10:AA15)</f>
        <v>117.75500000000001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15.888</v>
      </c>
      <c r="C20" s="77">
        <v>15.488</v>
      </c>
      <c r="D20" s="77">
        <v>15.351000000000001</v>
      </c>
      <c r="E20" s="77">
        <v>15.938000000000001</v>
      </c>
      <c r="F20" s="77">
        <v>15.283000000000001</v>
      </c>
      <c r="G20" s="77">
        <v>13.940000000000001</v>
      </c>
      <c r="H20" s="77">
        <v>14.883000000000003</v>
      </c>
      <c r="I20" s="77">
        <v>10.558</v>
      </c>
      <c r="J20" s="77">
        <v>6.1029999999999998</v>
      </c>
      <c r="K20" s="77">
        <v>34.131999999999998</v>
      </c>
      <c r="L20" s="77">
        <v>20.052</v>
      </c>
      <c r="M20" s="77">
        <v>19.609000000000002</v>
      </c>
      <c r="N20" s="77">
        <v>19.643000000000001</v>
      </c>
      <c r="O20" s="77">
        <v>18.190999999999999</v>
      </c>
      <c r="P20" s="77">
        <v>17.382999999999999</v>
      </c>
      <c r="Q20" s="77">
        <v>10.902999999999999</v>
      </c>
      <c r="R20" s="77">
        <v>11.064</v>
      </c>
      <c r="S20" s="77">
        <v>11.001999999999999</v>
      </c>
      <c r="T20" s="77">
        <v>11.190999999999999</v>
      </c>
      <c r="U20" s="77"/>
      <c r="V20" s="77">
        <v>1.466</v>
      </c>
      <c r="W20" s="77">
        <v>15.805000000000001</v>
      </c>
      <c r="X20" s="77">
        <v>10.937000000000001</v>
      </c>
      <c r="Y20" s="77">
        <v>10.864000000000001</v>
      </c>
      <c r="Z20" s="78"/>
      <c r="AA20" s="79">
        <f t="shared" si="2"/>
        <v>335.67400000000004</v>
      </c>
    </row>
    <row r="21" spans="1:27" ht="24.95" customHeight="1" x14ac:dyDescent="0.2">
      <c r="A21" s="75" t="s">
        <v>16</v>
      </c>
      <c r="B21" s="80">
        <v>29.155000000000001</v>
      </c>
      <c r="C21" s="81">
        <v>32.692999999999998</v>
      </c>
      <c r="D21" s="81">
        <v>31.242999999999999</v>
      </c>
      <c r="E21" s="81">
        <v>52.747</v>
      </c>
      <c r="F21" s="81">
        <v>25.416</v>
      </c>
      <c r="G21" s="81">
        <v>22.54</v>
      </c>
      <c r="H21" s="81">
        <v>19.927999999999997</v>
      </c>
      <c r="I21" s="81">
        <v>18.213000000000001</v>
      </c>
      <c r="J21" s="81">
        <v>6.6689999999999996</v>
      </c>
      <c r="K21" s="81">
        <v>46.811</v>
      </c>
      <c r="L21" s="81">
        <v>33.424999999999997</v>
      </c>
      <c r="M21" s="81">
        <v>36.296999999999997</v>
      </c>
      <c r="N21" s="81">
        <v>38.024999999999999</v>
      </c>
      <c r="O21" s="81">
        <v>37.308</v>
      </c>
      <c r="P21" s="81">
        <v>35.203000000000003</v>
      </c>
      <c r="Q21" s="81">
        <v>7.6420000000000003</v>
      </c>
      <c r="R21" s="81">
        <v>7.5389999999999997</v>
      </c>
      <c r="S21" s="81">
        <v>7.2590000000000003</v>
      </c>
      <c r="T21" s="81">
        <v>7.8949999999999996</v>
      </c>
      <c r="U21" s="81">
        <v>1.2190000000000001</v>
      </c>
      <c r="V21" s="81">
        <v>3.8909999999999996</v>
      </c>
      <c r="W21" s="81">
        <v>38.571999999999996</v>
      </c>
      <c r="X21" s="81">
        <v>10.95</v>
      </c>
      <c r="Y21" s="81">
        <v>9.536999999999999</v>
      </c>
      <c r="Z21" s="78"/>
      <c r="AA21" s="79">
        <f t="shared" si="2"/>
        <v>560.17699999999991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45.042999999999999</v>
      </c>
      <c r="C26" s="88">
        <f t="shared" ref="C26:Z26" si="3">IF(LEN(C$2)&gt;0,SUM(C19:C25),"")</f>
        <v>48.180999999999997</v>
      </c>
      <c r="D26" s="88">
        <f t="shared" si="3"/>
        <v>46.594000000000001</v>
      </c>
      <c r="E26" s="88">
        <f t="shared" si="3"/>
        <v>68.685000000000002</v>
      </c>
      <c r="F26" s="88">
        <f t="shared" si="3"/>
        <v>40.698999999999998</v>
      </c>
      <c r="G26" s="88">
        <f t="shared" si="3"/>
        <v>36.480000000000004</v>
      </c>
      <c r="H26" s="88">
        <f t="shared" si="3"/>
        <v>34.811</v>
      </c>
      <c r="I26" s="88">
        <f t="shared" si="3"/>
        <v>28.771000000000001</v>
      </c>
      <c r="J26" s="88">
        <f t="shared" si="3"/>
        <v>12.771999999999998</v>
      </c>
      <c r="K26" s="88">
        <f t="shared" si="3"/>
        <v>80.942999999999998</v>
      </c>
      <c r="L26" s="88">
        <f t="shared" si="3"/>
        <v>53.476999999999997</v>
      </c>
      <c r="M26" s="88">
        <f t="shared" si="3"/>
        <v>55.905999999999999</v>
      </c>
      <c r="N26" s="88">
        <f t="shared" si="3"/>
        <v>57.667999999999999</v>
      </c>
      <c r="O26" s="88">
        <f t="shared" si="3"/>
        <v>55.498999999999995</v>
      </c>
      <c r="P26" s="88">
        <f t="shared" si="3"/>
        <v>52.585999999999999</v>
      </c>
      <c r="Q26" s="88">
        <f t="shared" si="3"/>
        <v>18.544999999999998</v>
      </c>
      <c r="R26" s="88">
        <f t="shared" si="3"/>
        <v>18.603000000000002</v>
      </c>
      <c r="S26" s="88">
        <f t="shared" si="3"/>
        <v>18.260999999999999</v>
      </c>
      <c r="T26" s="88">
        <f t="shared" si="3"/>
        <v>19.085999999999999</v>
      </c>
      <c r="U26" s="88">
        <f t="shared" si="3"/>
        <v>1.2190000000000001</v>
      </c>
      <c r="V26" s="88">
        <f t="shared" si="3"/>
        <v>5.3569999999999993</v>
      </c>
      <c r="W26" s="88">
        <f t="shared" si="3"/>
        <v>54.376999999999995</v>
      </c>
      <c r="X26" s="88">
        <f t="shared" si="3"/>
        <v>21.887</v>
      </c>
      <c r="Y26" s="88">
        <f t="shared" si="3"/>
        <v>20.401</v>
      </c>
      <c r="Z26" s="89" t="str">
        <f t="shared" si="3"/>
        <v/>
      </c>
      <c r="AA26" s="90">
        <f>SUM(AA19:AA25)</f>
        <v>895.85099999999989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46.366</v>
      </c>
      <c r="C30" s="77">
        <v>49.767000000000003</v>
      </c>
      <c r="D30" s="77">
        <v>50.872</v>
      </c>
      <c r="E30" s="77">
        <v>76.241</v>
      </c>
      <c r="F30" s="77">
        <v>42.598999999999997</v>
      </c>
      <c r="G30" s="77">
        <v>36.944000000000003</v>
      </c>
      <c r="H30" s="77">
        <v>48.168999999999997</v>
      </c>
      <c r="I30" s="77">
        <v>39.438000000000002</v>
      </c>
      <c r="J30" s="77">
        <v>22.605</v>
      </c>
      <c r="K30" s="77">
        <v>97.322000000000003</v>
      </c>
      <c r="L30" s="77">
        <v>53.476999999999997</v>
      </c>
      <c r="M30" s="77">
        <v>55.905999999999999</v>
      </c>
      <c r="N30" s="77">
        <v>57.667999999999999</v>
      </c>
      <c r="O30" s="77">
        <v>55.499000000000002</v>
      </c>
      <c r="P30" s="77">
        <v>52.585999999999999</v>
      </c>
      <c r="Q30" s="77">
        <v>21.088000000000001</v>
      </c>
      <c r="R30" s="77">
        <v>18.603000000000002</v>
      </c>
      <c r="S30" s="77">
        <v>25.696999999999999</v>
      </c>
      <c r="T30" s="77">
        <v>25.797000000000001</v>
      </c>
      <c r="U30" s="77">
        <v>5.0519999999999996</v>
      </c>
      <c r="V30" s="77">
        <v>9.5239999999999991</v>
      </c>
      <c r="W30" s="77">
        <v>68.495999999999995</v>
      </c>
      <c r="X30" s="77">
        <v>27.417000000000002</v>
      </c>
      <c r="Y30" s="77">
        <v>26.472999999999999</v>
      </c>
      <c r="Z30" s="78"/>
      <c r="AA30" s="79">
        <f>SUM(B30:Z30)</f>
        <v>1013.6059999999999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46.366</v>
      </c>
      <c r="C32" s="62">
        <f t="shared" ref="C32:Z32" si="4">IF(LEN(C$2)&gt;0,SUM(C29:C31),"")</f>
        <v>49.767000000000003</v>
      </c>
      <c r="D32" s="62">
        <f t="shared" si="4"/>
        <v>50.872</v>
      </c>
      <c r="E32" s="62">
        <f t="shared" si="4"/>
        <v>76.241</v>
      </c>
      <c r="F32" s="62">
        <f t="shared" si="4"/>
        <v>42.598999999999997</v>
      </c>
      <c r="G32" s="62">
        <f t="shared" si="4"/>
        <v>36.944000000000003</v>
      </c>
      <c r="H32" s="62">
        <f t="shared" si="4"/>
        <v>48.168999999999997</v>
      </c>
      <c r="I32" s="62">
        <f t="shared" si="4"/>
        <v>39.438000000000002</v>
      </c>
      <c r="J32" s="62">
        <f t="shared" si="4"/>
        <v>22.605</v>
      </c>
      <c r="K32" s="62">
        <f t="shared" si="4"/>
        <v>97.322000000000003</v>
      </c>
      <c r="L32" s="62">
        <f t="shared" si="4"/>
        <v>53.476999999999997</v>
      </c>
      <c r="M32" s="62">
        <f t="shared" si="4"/>
        <v>55.905999999999999</v>
      </c>
      <c r="N32" s="62">
        <f t="shared" si="4"/>
        <v>57.667999999999999</v>
      </c>
      <c r="O32" s="62">
        <f t="shared" si="4"/>
        <v>55.499000000000002</v>
      </c>
      <c r="P32" s="62">
        <f t="shared" si="4"/>
        <v>52.585999999999999</v>
      </c>
      <c r="Q32" s="62">
        <f t="shared" si="4"/>
        <v>21.088000000000001</v>
      </c>
      <c r="R32" s="62">
        <f t="shared" si="4"/>
        <v>18.603000000000002</v>
      </c>
      <c r="S32" s="62">
        <f t="shared" si="4"/>
        <v>25.696999999999999</v>
      </c>
      <c r="T32" s="62">
        <f t="shared" si="4"/>
        <v>25.797000000000001</v>
      </c>
      <c r="U32" s="62">
        <f t="shared" si="4"/>
        <v>5.0519999999999996</v>
      </c>
      <c r="V32" s="62">
        <f t="shared" si="4"/>
        <v>9.5239999999999991</v>
      </c>
      <c r="W32" s="62">
        <f t="shared" si="4"/>
        <v>68.495999999999995</v>
      </c>
      <c r="X32" s="62">
        <f t="shared" si="4"/>
        <v>27.417000000000002</v>
      </c>
      <c r="Y32" s="62">
        <f t="shared" si="4"/>
        <v>26.472999999999999</v>
      </c>
      <c r="Z32" s="63" t="str">
        <f t="shared" si="4"/>
        <v/>
      </c>
      <c r="AA32" s="64">
        <f>SUM(AA29:AA31)</f>
        <v>1013.6059999999999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16.899999999999999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32.299999999999997</v>
      </c>
      <c r="S39" s="99"/>
      <c r="T39" s="99">
        <v>12.7</v>
      </c>
      <c r="U39" s="99">
        <v>86.6</v>
      </c>
      <c r="V39" s="99">
        <v>59.3</v>
      </c>
      <c r="W39" s="99"/>
      <c r="X39" s="99"/>
      <c r="Y39" s="99"/>
      <c r="Z39" s="100"/>
      <c r="AA39" s="79">
        <f t="shared" si="5"/>
        <v>207.8</v>
      </c>
    </row>
    <row r="40" spans="1:27" ht="30" customHeight="1" thickBot="1" x14ac:dyDescent="0.25">
      <c r="A40" s="86" t="s">
        <v>46</v>
      </c>
      <c r="B40" s="87">
        <f>IF(LEN(B$2)&gt;0,SUM(B35:B39),"")</f>
        <v>16.899999999999999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32.299999999999997</v>
      </c>
      <c r="S40" s="88">
        <f t="shared" si="6"/>
        <v>0</v>
      </c>
      <c r="T40" s="88">
        <f t="shared" si="6"/>
        <v>12.7</v>
      </c>
      <c r="U40" s="88">
        <f t="shared" si="6"/>
        <v>86.6</v>
      </c>
      <c r="V40" s="88">
        <f t="shared" si="6"/>
        <v>59.3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207.8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16.899999999999999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32.299999999999997</v>
      </c>
      <c r="S47" s="99"/>
      <c r="T47" s="99">
        <v>12.7</v>
      </c>
      <c r="U47" s="99">
        <v>86.6</v>
      </c>
      <c r="V47" s="99">
        <v>59.3</v>
      </c>
      <c r="W47" s="99"/>
      <c r="X47" s="99"/>
      <c r="Y47" s="99"/>
      <c r="Z47" s="100"/>
      <c r="AA47" s="79">
        <f t="shared" si="7"/>
        <v>207.8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16.899999999999999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32.299999999999997</v>
      </c>
      <c r="S49" s="88">
        <f t="shared" si="8"/>
        <v>0</v>
      </c>
      <c r="T49" s="88">
        <f t="shared" si="8"/>
        <v>12.7</v>
      </c>
      <c r="U49" s="88">
        <f t="shared" si="8"/>
        <v>86.6</v>
      </c>
      <c r="V49" s="88">
        <f t="shared" si="8"/>
        <v>59.3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207.8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63.265999999999998</v>
      </c>
      <c r="C52" s="88">
        <f t="shared" ref="C52:Z52" si="10">IF(LEN(C$2)&gt;0,SUM(C10:C15)+C26+C40,"")</f>
        <v>49.766999999999996</v>
      </c>
      <c r="D52" s="88">
        <f t="shared" si="10"/>
        <v>50.872</v>
      </c>
      <c r="E52" s="88">
        <f t="shared" si="10"/>
        <v>76.241</v>
      </c>
      <c r="F52" s="88">
        <f t="shared" si="10"/>
        <v>42.598999999999997</v>
      </c>
      <c r="G52" s="88">
        <f t="shared" si="10"/>
        <v>36.944000000000003</v>
      </c>
      <c r="H52" s="88">
        <f t="shared" si="10"/>
        <v>48.168999999999997</v>
      </c>
      <c r="I52" s="88">
        <f t="shared" si="10"/>
        <v>39.438000000000002</v>
      </c>
      <c r="J52" s="88">
        <f t="shared" si="10"/>
        <v>22.604999999999997</v>
      </c>
      <c r="K52" s="88">
        <f t="shared" si="10"/>
        <v>97.322000000000003</v>
      </c>
      <c r="L52" s="88">
        <f t="shared" si="10"/>
        <v>53.476999999999997</v>
      </c>
      <c r="M52" s="88">
        <f t="shared" si="10"/>
        <v>55.905999999999999</v>
      </c>
      <c r="N52" s="88">
        <f t="shared" si="10"/>
        <v>57.667999999999999</v>
      </c>
      <c r="O52" s="88">
        <f t="shared" si="10"/>
        <v>55.498999999999995</v>
      </c>
      <c r="P52" s="88">
        <f t="shared" si="10"/>
        <v>52.585999999999999</v>
      </c>
      <c r="Q52" s="88">
        <f t="shared" si="10"/>
        <v>21.087999999999997</v>
      </c>
      <c r="R52" s="88">
        <f t="shared" si="10"/>
        <v>50.902999999999999</v>
      </c>
      <c r="S52" s="88">
        <f t="shared" si="10"/>
        <v>25.696999999999999</v>
      </c>
      <c r="T52" s="88">
        <f t="shared" si="10"/>
        <v>38.497</v>
      </c>
      <c r="U52" s="88">
        <f t="shared" si="10"/>
        <v>91.652000000000001</v>
      </c>
      <c r="V52" s="88">
        <f t="shared" si="10"/>
        <v>68.823999999999998</v>
      </c>
      <c r="W52" s="88">
        <f t="shared" si="10"/>
        <v>68.495999999999995</v>
      </c>
      <c r="X52" s="88">
        <f t="shared" si="10"/>
        <v>27.417000000000002</v>
      </c>
      <c r="Y52" s="88">
        <f t="shared" si="10"/>
        <v>26.472999999999999</v>
      </c>
      <c r="Z52" s="89" t="str">
        <f t="shared" si="10"/>
        <v/>
      </c>
      <c r="AA52" s="104">
        <f>SUM(B52:Z52)</f>
        <v>1221.4059999999999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16.899999999999999</v>
      </c>
      <c r="C4" s="18"/>
      <c r="D4" s="18"/>
      <c r="E4" s="18">
        <v>-76.2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32.299999999999997</v>
      </c>
      <c r="S4" s="18"/>
      <c r="T4" s="18">
        <v>12.7</v>
      </c>
      <c r="U4" s="18">
        <v>86.6</v>
      </c>
      <c r="V4" s="18">
        <v>59.3</v>
      </c>
      <c r="W4" s="18">
        <v>-68.5</v>
      </c>
      <c r="X4" s="18"/>
      <c r="Y4" s="18">
        <v>-1.5</v>
      </c>
      <c r="Z4" s="19"/>
      <c r="AA4" s="111">
        <f>SUM(B4:Z4)</f>
        <v>61.599999999999966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132.16999999999999</v>
      </c>
      <c r="C7" s="117">
        <v>116.34</v>
      </c>
      <c r="D7" s="117">
        <v>112.6</v>
      </c>
      <c r="E7" s="117">
        <v>107.5</v>
      </c>
      <c r="F7" s="117">
        <v>111.62</v>
      </c>
      <c r="G7" s="117">
        <v>105.25</v>
      </c>
      <c r="H7" s="117">
        <v>114.08</v>
      </c>
      <c r="I7" s="117">
        <v>99.55</v>
      </c>
      <c r="J7" s="117">
        <v>77.06</v>
      </c>
      <c r="K7" s="117">
        <v>15.5</v>
      </c>
      <c r="L7" s="117">
        <v>28.5</v>
      </c>
      <c r="M7" s="117">
        <v>30.61</v>
      </c>
      <c r="N7" s="117">
        <v>33</v>
      </c>
      <c r="O7" s="117">
        <v>33.159999999999997</v>
      </c>
      <c r="P7" s="117">
        <v>38.24</v>
      </c>
      <c r="Q7" s="117">
        <v>71.540000000000006</v>
      </c>
      <c r="R7" s="117">
        <v>111.4</v>
      </c>
      <c r="S7" s="117">
        <v>152.26</v>
      </c>
      <c r="T7" s="117">
        <v>139.9</v>
      </c>
      <c r="U7" s="117">
        <v>180</v>
      </c>
      <c r="V7" s="117">
        <v>195</v>
      </c>
      <c r="W7" s="117">
        <v>130.41</v>
      </c>
      <c r="X7" s="117">
        <v>133.6</v>
      </c>
      <c r="Y7" s="117">
        <v>120.46</v>
      </c>
      <c r="Z7" s="118"/>
      <c r="AA7" s="119">
        <f>IF(SUM(B7:Z7)&lt;&gt;0,AVERAGEIF(B7:Z7,"&lt;&gt;"""),"")</f>
        <v>99.572916666666671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>
        <v>76.2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68.5</v>
      </c>
      <c r="X15" s="133"/>
      <c r="Y15" s="133">
        <v>1.5</v>
      </c>
      <c r="Z15" s="131"/>
      <c r="AA15" s="132">
        <f t="shared" si="0"/>
        <v>146.19999999999999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76.2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68.5</v>
      </c>
      <c r="X16" s="135">
        <f t="shared" si="1"/>
        <v>0</v>
      </c>
      <c r="Y16" s="135">
        <f t="shared" si="1"/>
        <v>1.5</v>
      </c>
      <c r="Z16" s="136" t="str">
        <f t="shared" si="1"/>
        <v/>
      </c>
      <c r="AA16" s="90">
        <f t="shared" si="0"/>
        <v>146.19999999999999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16.899999999999999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32.299999999999997</v>
      </c>
      <c r="S23" s="133"/>
      <c r="T23" s="133">
        <v>12.7</v>
      </c>
      <c r="U23" s="133">
        <v>86.6</v>
      </c>
      <c r="V23" s="133">
        <v>59.3</v>
      </c>
      <c r="W23" s="133"/>
      <c r="X23" s="133"/>
      <c r="Y23" s="133"/>
      <c r="Z23" s="131"/>
      <c r="AA23" s="132">
        <f t="shared" si="2"/>
        <v>207.8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16.899999999999999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32.299999999999997</v>
      </c>
      <c r="S24" s="135">
        <f t="shared" si="3"/>
        <v>0</v>
      </c>
      <c r="T24" s="135">
        <f t="shared" si="3"/>
        <v>12.7</v>
      </c>
      <c r="U24" s="135">
        <f t="shared" si="3"/>
        <v>86.6</v>
      </c>
      <c r="V24" s="135">
        <f t="shared" si="3"/>
        <v>59.3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2024-08-23T13:29:08Z</dcterms:created>
  <dcterms:modified xsi:type="dcterms:W3CDTF">2024-08-23T13:29:10Z</dcterms:modified>
</cp:coreProperties>
</file>