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<sst xmlns="http://schemas.openxmlformats.org/spreadsheetml/2006/main" count="119" uniqueCount="54">
  <si>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22/08/2024 16:32:22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</si>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</sst>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28-4808-AD00-6CCD11E431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28-4808-AD00-6CCD11E431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4.8019999999999996</c:v>
                </c:pt>
                <c:pt idx="9">
                  <c:v>3.2330000000000001</c:v>
                </c:pt>
                <c:pt idx="10">
                  <c:v>1.3560000000000001</c:v>
                </c:pt>
                <c:pt idx="11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28-4808-AD00-6CCD11E431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7.24</c:v>
                </c:pt>
                <c:pt idx="9">
                  <c:v>7.5279999999999996</c:v>
                </c:pt>
                <c:pt idx="10">
                  <c:v>8.2759999999999998</c:v>
                </c:pt>
                <c:pt idx="11">
                  <c:v>1.5289999999999999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28-4808-AD00-6CCD11E431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28-4808-AD00-6CCD11E431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28-4808-AD00-6CCD11E431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28-4808-AD00-6CCD11E431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28-4808-AD00-6CCD11E431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28-4808-AD00-6CCD11E431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20.85</c:v>
                </c:pt>
                <c:pt idx="1">
                  <c:v>99.634999999999991</c:v>
                </c:pt>
                <c:pt idx="2">
                  <c:v>91.09</c:v>
                </c:pt>
                <c:pt idx="3">
                  <c:v>179.61099999999999</c:v>
                </c:pt>
                <c:pt idx="4">
                  <c:v>100.04900000000001</c:v>
                </c:pt>
                <c:pt idx="5">
                  <c:v>33.332999999999998</c:v>
                </c:pt>
                <c:pt idx="7">
                  <c:v>10</c:v>
                </c:pt>
                <c:pt idx="8">
                  <c:v>39.125</c:v>
                </c:pt>
                <c:pt idx="14">
                  <c:v>44.84</c:v>
                </c:pt>
                <c:pt idx="15">
                  <c:v>21.844999999999999</c:v>
                </c:pt>
                <c:pt idx="16">
                  <c:v>14.045</c:v>
                </c:pt>
                <c:pt idx="17">
                  <c:v>66.650000000000006</c:v>
                </c:pt>
                <c:pt idx="18">
                  <c:v>8.8330000000000002</c:v>
                </c:pt>
                <c:pt idx="19">
                  <c:v>2.62</c:v>
                </c:pt>
                <c:pt idx="20">
                  <c:v>5.6929999999999996</c:v>
                </c:pt>
                <c:pt idx="21">
                  <c:v>41.179000000000002</c:v>
                </c:pt>
                <c:pt idx="22">
                  <c:v>59.247999999999998</c:v>
                </c:pt>
                <c:pt idx="23">
                  <c:v>79.125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28-4808-AD00-6CCD11E431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26.1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61.5</c:v>
                </c:pt>
                <c:pt idx="7">
                  <c:v>63.3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16.600000000000001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28-4808-AD00-6CCD11E431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28.778000000000002</c:v>
                </c:pt>
                <c:pt idx="5">
                  <c:v>28.129000000000001</c:v>
                </c:pt>
                <c:pt idx="6">
                  <c:v>1E-3</c:v>
                </c:pt>
                <c:pt idx="7">
                  <c:v>9.7000000000000003E-2</c:v>
                </c:pt>
                <c:pt idx="8">
                  <c:v>8.3000000000000004E-2</c:v>
                </c:pt>
                <c:pt idx="9">
                  <c:v>19.753999999999998</c:v>
                </c:pt>
                <c:pt idx="10">
                  <c:v>19.667000000000002</c:v>
                </c:pt>
                <c:pt idx="11">
                  <c:v>23.401999999999997</c:v>
                </c:pt>
                <c:pt idx="12">
                  <c:v>25.152999999999999</c:v>
                </c:pt>
                <c:pt idx="13">
                  <c:v>34.817999999999998</c:v>
                </c:pt>
                <c:pt idx="14">
                  <c:v>0.83899999999999997</c:v>
                </c:pt>
                <c:pt idx="15">
                  <c:v>25.747</c:v>
                </c:pt>
                <c:pt idx="16">
                  <c:v>0.55400000000000005</c:v>
                </c:pt>
                <c:pt idx="17">
                  <c:v>0.19400000000000001</c:v>
                </c:pt>
                <c:pt idx="18">
                  <c:v>26.408000000000001</c:v>
                </c:pt>
                <c:pt idx="19">
                  <c:v>22.996000000000002</c:v>
                </c:pt>
                <c:pt idx="20">
                  <c:v>22.460999999999999</c:v>
                </c:pt>
                <c:pt idx="21">
                  <c:v>4.1840000000000002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28-4808-AD00-6CCD11E431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28-4808-AD00-6CCD11E431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28-4808-AD00-6CCD11E43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122.17</c:v>
                </c:pt>
                <c:pt idx="1">
                  <c:v>109.82</c:v>
                </c:pt>
                <c:pt idx="2">
                  <c:v>110.81</c:v>
                </c:pt>
                <c:pt idx="3">
                  <c:v>114.52</c:v>
                </c:pt>
                <c:pt idx="4">
                  <c:v>114.77</c:v>
                </c:pt>
                <c:pt idx="5">
                  <c:v>118</c:v>
                </c:pt>
                <c:pt idx="6">
                  <c:v>137</c:v>
                </c:pt>
                <c:pt idx="7">
                  <c:v>131</c:v>
                </c:pt>
                <c:pt idx="8">
                  <c:v>115.19</c:v>
                </c:pt>
                <c:pt idx="9">
                  <c:v>102.02</c:v>
                </c:pt>
                <c:pt idx="10">
                  <c:v>80.87</c:v>
                </c:pt>
                <c:pt idx="11">
                  <c:v>69.08</c:v>
                </c:pt>
                <c:pt idx="12">
                  <c:v>75.22</c:v>
                </c:pt>
                <c:pt idx="13">
                  <c:v>82.43</c:v>
                </c:pt>
                <c:pt idx="14">
                  <c:v>96.98</c:v>
                </c:pt>
                <c:pt idx="15">
                  <c:v>106.37</c:v>
                </c:pt>
                <c:pt idx="16">
                  <c:v>121.68</c:v>
                </c:pt>
                <c:pt idx="17">
                  <c:v>138.05000000000001</c:v>
                </c:pt>
                <c:pt idx="18">
                  <c:v>191.3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135</c:v>
                </c:pt>
                <c:pt idx="23">
                  <c:v>131.44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28-4808-AD00-6CCD11E43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76-4B17-A49F-BB386DEB39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6-4B17-A49F-BB386DEB39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10.570999999999998</c:v>
                </c:pt>
                <c:pt idx="1">
                  <c:v>12.208</c:v>
                </c:pt>
                <c:pt idx="2">
                  <c:v>11.526</c:v>
                </c:pt>
                <c:pt idx="3">
                  <c:v>10.917</c:v>
                </c:pt>
                <c:pt idx="4">
                  <c:v>13.059999999999999</c:v>
                </c:pt>
                <c:pt idx="5">
                  <c:v>8.9260000000000002</c:v>
                </c:pt>
                <c:pt idx="6">
                  <c:v>14.116</c:v>
                </c:pt>
                <c:pt idx="7">
                  <c:v>18.145</c:v>
                </c:pt>
                <c:pt idx="8">
                  <c:v>17.780999999999999</c:v>
                </c:pt>
                <c:pt idx="9">
                  <c:v>8.8089999999999993</c:v>
                </c:pt>
                <c:pt idx="10">
                  <c:v>9.0069999999999997</c:v>
                </c:pt>
                <c:pt idx="11">
                  <c:v>9.6170000000000009</c:v>
                </c:pt>
                <c:pt idx="12">
                  <c:v>9.6379999999999999</c:v>
                </c:pt>
                <c:pt idx="13">
                  <c:v>9.5640000000000001</c:v>
                </c:pt>
                <c:pt idx="14">
                  <c:v>9.7309999999999999</c:v>
                </c:pt>
                <c:pt idx="15">
                  <c:v>9.8170000000000002</c:v>
                </c:pt>
                <c:pt idx="16">
                  <c:v>12.432000000000002</c:v>
                </c:pt>
                <c:pt idx="17">
                  <c:v>12.302</c:v>
                </c:pt>
                <c:pt idx="18">
                  <c:v>10.923999999999999</c:v>
                </c:pt>
                <c:pt idx="19">
                  <c:v>12.507000000000001</c:v>
                </c:pt>
                <c:pt idx="20">
                  <c:v>11.147</c:v>
                </c:pt>
                <c:pt idx="21">
                  <c:v>11.007999999999999</c:v>
                </c:pt>
                <c:pt idx="22">
                  <c:v>11.554</c:v>
                </c:pt>
                <c:pt idx="23">
                  <c:v>12.937000000000001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76-4B17-A49F-BB386DEB39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64.534999999999997</c:v>
                </c:pt>
                <c:pt idx="1">
                  <c:v>85.830999999999989</c:v>
                </c:pt>
                <c:pt idx="2">
                  <c:v>78.304000000000002</c:v>
                </c:pt>
                <c:pt idx="3">
                  <c:v>53.840999999999994</c:v>
                </c:pt>
                <c:pt idx="4">
                  <c:v>65.885999999999996</c:v>
                </c:pt>
                <c:pt idx="5">
                  <c:v>15.496000000000002</c:v>
                </c:pt>
                <c:pt idx="6">
                  <c:v>44.956999999999994</c:v>
                </c:pt>
                <c:pt idx="7">
                  <c:v>33.613</c:v>
                </c:pt>
                <c:pt idx="8">
                  <c:v>18.068999999999999</c:v>
                </c:pt>
                <c:pt idx="9">
                  <c:v>19.344999999999999</c:v>
                </c:pt>
                <c:pt idx="10">
                  <c:v>17.951000000000001</c:v>
                </c:pt>
                <c:pt idx="11">
                  <c:v>13.784000000000001</c:v>
                </c:pt>
                <c:pt idx="12">
                  <c:v>10.715000000000002</c:v>
                </c:pt>
                <c:pt idx="13">
                  <c:v>25.253999999999998</c:v>
                </c:pt>
                <c:pt idx="14">
                  <c:v>35.282000000000004</c:v>
                </c:pt>
                <c:pt idx="15">
                  <c:v>37.775000000000006</c:v>
                </c:pt>
                <c:pt idx="16">
                  <c:v>52.607999999999997</c:v>
                </c:pt>
                <c:pt idx="17">
                  <c:v>46.222999999999999</c:v>
                </c:pt>
                <c:pt idx="18">
                  <c:v>23.890999999999998</c:v>
                </c:pt>
                <c:pt idx="19">
                  <c:v>12.46</c:v>
                </c:pt>
                <c:pt idx="20">
                  <c:v>16.465000000000003</c:v>
                </c:pt>
                <c:pt idx="21">
                  <c:v>23.666</c:v>
                </c:pt>
                <c:pt idx="22">
                  <c:v>63.399000000000001</c:v>
                </c:pt>
                <c:pt idx="23">
                  <c:v>60.667999999999992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76-4B17-A49F-BB386DEB39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76-4B17-A49F-BB386DEB39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76-4B17-A49F-BB386DEB39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76-4B17-A49F-BB386DEB39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76-4B17-A49F-BB386DEB39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76-4B17-A49F-BB386DEB39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76-4B17-A49F-BB386DEB39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114.1</c:v>
                </c:pt>
                <c:pt idx="4">
                  <c:v>20.3</c:v>
                </c:pt>
                <c:pt idx="5">
                  <c:v>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10.199999999999999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76-4B17-A49F-BB386DEB39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0.628</c:v>
                </c:pt>
                <c:pt idx="1">
                  <c:v>1.5959999999999999</c:v>
                </c:pt>
                <c:pt idx="2">
                  <c:v>1.26</c:v>
                </c:pt>
                <c:pt idx="3">
                  <c:v>0.753</c:v>
                </c:pt>
                <c:pt idx="4">
                  <c:v>0.81</c:v>
                </c:pt>
                <c:pt idx="6">
                  <c:v>2.4250000000000003</c:v>
                </c:pt>
                <c:pt idx="7">
                  <c:v>21.616</c:v>
                </c:pt>
                <c:pt idx="8">
                  <c:v>15.4</c:v>
                </c:pt>
                <c:pt idx="9">
                  <c:v>6.0999999999999999E-2</c:v>
                </c:pt>
                <c:pt idx="10">
                  <c:v>0.24099999999999999</c:v>
                </c:pt>
                <c:pt idx="14">
                  <c:v>0.66600000000000004</c:v>
                </c:pt>
                <c:pt idx="16">
                  <c:v>24.600999999999999</c:v>
                </c:pt>
                <c:pt idx="17">
                  <c:v>8.3190000000000008</c:v>
                </c:pt>
                <c:pt idx="18">
                  <c:v>0.42599999999999999</c:v>
                </c:pt>
                <c:pt idx="19">
                  <c:v>0.64900000000000002</c:v>
                </c:pt>
                <c:pt idx="20">
                  <c:v>0.54200000000000004</c:v>
                </c:pt>
                <c:pt idx="21">
                  <c:v>0.46700000000000003</c:v>
                </c:pt>
                <c:pt idx="22">
                  <c:v>0.93899999999999995</c:v>
                </c:pt>
                <c:pt idx="23">
                  <c:v>5.5200000000000005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76-4B17-A49F-BB386DEB39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76-4B17-A49F-BB386DEB39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76-4B17-A49F-BB386DEB3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122.17</c:v>
                </c:pt>
                <c:pt idx="1">
                  <c:v>109.82</c:v>
                </c:pt>
                <c:pt idx="2">
                  <c:v>110.81</c:v>
                </c:pt>
                <c:pt idx="3">
                  <c:v>114.52</c:v>
                </c:pt>
                <c:pt idx="4">
                  <c:v>114.77</c:v>
                </c:pt>
                <c:pt idx="5">
                  <c:v>118</c:v>
                </c:pt>
                <c:pt idx="6">
                  <c:v>137</c:v>
                </c:pt>
                <c:pt idx="7">
                  <c:v>131</c:v>
                </c:pt>
                <c:pt idx="8">
                  <c:v>115.19</c:v>
                </c:pt>
                <c:pt idx="9">
                  <c:v>102.02</c:v>
                </c:pt>
                <c:pt idx="10">
                  <c:v>80.87</c:v>
                </c:pt>
                <c:pt idx="11">
                  <c:v>69.08</c:v>
                </c:pt>
                <c:pt idx="12">
                  <c:v>75.22</c:v>
                </c:pt>
                <c:pt idx="13">
                  <c:v>82.43</c:v>
                </c:pt>
                <c:pt idx="14">
                  <c:v>96.98</c:v>
                </c:pt>
                <c:pt idx="15">
                  <c:v>106.37</c:v>
                </c:pt>
                <c:pt idx="16">
                  <c:v>121.68</c:v>
                </c:pt>
                <c:pt idx="17">
                  <c:v>138.05000000000001</c:v>
                </c:pt>
                <c:pt idx="18">
                  <c:v>191.3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135</c:v>
                </c:pt>
                <c:pt idx="23">
                  <c:v>131.44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76-4B17-A49F-BB386DEB3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75.728000000000009</v>
      </c>
      <c r="C4" s="18">
        <v>99.634999999999991</v>
      </c>
      <c r="D4" s="18">
        <v>91.09</v>
      </c>
      <c r="E4" s="18">
        <v>179.61099999999999</v>
      </c>
      <c r="F4" s="18">
        <v>100.04900000000001</v>
      </c>
      <c r="G4" s="18">
        <v>61.461999999999996</v>
      </c>
      <c r="H4" s="18">
        <v>61.500999999999998</v>
      </c>
      <c r="I4" s="18">
        <v>73.396999999999991</v>
      </c>
      <c r="J4" s="18">
        <v>51.249999999999993</v>
      </c>
      <c r="K4" s="18">
        <v>30.514999999999997</v>
      </c>
      <c r="L4" s="18">
        <v>29.298999999999999</v>
      </c>
      <c r="M4" s="18">
        <v>25.501000000000001</v>
      </c>
      <c r="N4" s="18">
        <v>25.152999999999999</v>
      </c>
      <c r="O4" s="18">
        <v>34.817999999999998</v>
      </c>
      <c r="P4" s="18">
        <v>45.679000000000002</v>
      </c>
      <c r="Q4" s="18">
        <v>47.591999999999992</v>
      </c>
      <c r="R4" s="18">
        <v>89.599000000000004</v>
      </c>
      <c r="S4" s="18">
        <v>66.843999999999994</v>
      </c>
      <c r="T4" s="18">
        <v>35.241</v>
      </c>
      <c r="U4" s="18">
        <v>25.616000000000003</v>
      </c>
      <c r="V4" s="18">
        <v>28.154</v>
      </c>
      <c r="W4" s="18">
        <v>45.363</v>
      </c>
      <c r="X4" s="18">
        <v>75.847999999999999</v>
      </c>
      <c r="Y4" s="18">
        <v>79.125</v>
      </c>
      <c r="Z4" s="19"/>
      <c r="AA4" s="20">
        <f>SUM(B4:Z4)</f>
        <v>1478.07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122.17</v>
      </c>
      <c r="C7" s="28">
        <v>109.82</v>
      </c>
      <c r="D7" s="28">
        <v>110.81</v>
      </c>
      <c r="E7" s="28">
        <v>114.52</v>
      </c>
      <c r="F7" s="28">
        <v>114.77</v>
      </c>
      <c r="G7" s="28">
        <v>118</v>
      </c>
      <c r="H7" s="28">
        <v>137</v>
      </c>
      <c r="I7" s="28">
        <v>131</v>
      </c>
      <c r="J7" s="28">
        <v>115.19</v>
      </c>
      <c r="K7" s="28">
        <v>102.02</v>
      </c>
      <c r="L7" s="28">
        <v>80.87</v>
      </c>
      <c r="M7" s="28">
        <v>69.08</v>
      </c>
      <c r="N7" s="28">
        <v>75.22</v>
      </c>
      <c r="O7" s="28">
        <v>82.43</v>
      </c>
      <c r="P7" s="28">
        <v>96.98</v>
      </c>
      <c r="Q7" s="28">
        <v>106.37</v>
      </c>
      <c r="R7" s="28">
        <v>121.68</v>
      </c>
      <c r="S7" s="28">
        <v>138.05000000000001</v>
      </c>
      <c r="T7" s="28">
        <v>191.3</v>
      </c>
      <c r="U7" s="28">
        <v>401.43</v>
      </c>
      <c r="V7" s="28">
        <v>333.02</v>
      </c>
      <c r="W7" s="28">
        <v>166</v>
      </c>
      <c r="X7" s="28">
        <v>135</v>
      </c>
      <c r="Y7" s="28">
        <v>131.44</v>
      </c>
      <c r="Z7" s="29"/>
      <c r="AA7" s="30">
        <f>IF(SUM(B7:Z7)&lt;&gt;0,AVERAGEIF(B7:Z7,"&lt;&gt;"""),"")</f>
        <v>137.67375000000001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20.85</v>
      </c>
      <c r="C12" s="52">
        <v>99.634999999999991</v>
      </c>
      <c r="D12" s="52">
        <v>91.09</v>
      </c>
      <c r="E12" s="52">
        <v>179.61099999999999</v>
      </c>
      <c r="F12" s="52">
        <v>100.04900000000001</v>
      </c>
      <c r="G12" s="52">
        <v>33.332999999999998</v>
      </c>
      <c r="H12" s="52"/>
      <c r="I12" s="52">
        <v>10</v>
      </c>
      <c r="J12" s="52">
        <v>39.125</v>
      </c>
      <c r="K12" s="52"/>
      <c r="L12" s="52"/>
      <c r="M12" s="52"/>
      <c r="N12" s="52"/>
      <c r="O12" s="52"/>
      <c r="P12" s="52">
        <v>44.84</v>
      </c>
      <c r="Q12" s="52">
        <v>21.844999999999999</v>
      </c>
      <c r="R12" s="52">
        <v>14.045</v>
      </c>
      <c r="S12" s="52">
        <v>66.650000000000006</v>
      </c>
      <c r="T12" s="52">
        <v>8.8330000000000002</v>
      </c>
      <c r="U12" s="52">
        <v>2.62</v>
      </c>
      <c r="V12" s="52">
        <v>5.6929999999999996</v>
      </c>
      <c r="W12" s="52">
        <v>41.179000000000002</v>
      </c>
      <c r="X12" s="52">
        <v>59.247999999999998</v>
      </c>
      <c r="Y12" s="52">
        <v>79.125</v>
      </c>
      <c r="Z12" s="53"/>
      <c r="AA12" s="54">
        <f t="shared" si="0"/>
        <v>917.77099999999996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28.778000000000002</v>
      </c>
      <c r="C14" s="57"/>
      <c r="D14" s="57"/>
      <c r="E14" s="57"/>
      <c r="F14" s="57"/>
      <c r="G14" s="57">
        <v>28.129000000000001</v>
      </c>
      <c r="H14" s="57">
        <v>1E-3</v>
      </c>
      <c r="I14" s="57">
        <v>9.7000000000000003E-2</v>
      </c>
      <c r="J14" s="57">
        <v>8.3000000000000004E-2</v>
      </c>
      <c r="K14" s="57">
        <v>19.753999999999998</v>
      </c>
      <c r="L14" s="57">
        <v>19.667000000000002</v>
      </c>
      <c r="M14" s="57">
        <v>23.401999999999997</v>
      </c>
      <c r="N14" s="57">
        <v>25.152999999999999</v>
      </c>
      <c r="O14" s="57">
        <v>34.817999999999998</v>
      </c>
      <c r="P14" s="57">
        <v>0.83899999999999997</v>
      </c>
      <c r="Q14" s="57">
        <v>25.747</v>
      </c>
      <c r="R14" s="57">
        <v>0.55400000000000005</v>
      </c>
      <c r="S14" s="57">
        <v>0.19400000000000001</v>
      </c>
      <c r="T14" s="57">
        <v>26.408000000000001</v>
      </c>
      <c r="U14" s="57">
        <v>22.996000000000002</v>
      </c>
      <c r="V14" s="57">
        <v>22.460999999999999</v>
      </c>
      <c r="W14" s="57">
        <v>4.1840000000000002</v>
      </c>
      <c r="X14" s="57"/>
      <c r="Y14" s="57"/>
      <c r="Z14" s="58"/>
      <c r="AA14" s="59">
        <f t="shared" si="0"/>
        <v>283.26500000000004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49.628</v>
      </c>
      <c r="C16" s="62">
        <f t="shared" si="1"/>
        <v>99.634999999999991</v>
      </c>
      <c r="D16" s="62">
        <f t="shared" si="1"/>
        <v>91.09</v>
      </c>
      <c r="E16" s="62">
        <f t="shared" si="1"/>
        <v>179.61099999999999</v>
      </c>
      <c r="F16" s="62">
        <f t="shared" si="1"/>
        <v>100.04900000000001</v>
      </c>
      <c r="G16" s="62">
        <f t="shared" si="1"/>
        <v>61.462000000000003</v>
      </c>
      <c r="H16" s="62">
        <f t="shared" si="1"/>
        <v>1E-3</v>
      </c>
      <c r="I16" s="62">
        <f t="shared" si="1"/>
        <v>10.097</v>
      </c>
      <c r="J16" s="62">
        <f t="shared" si="1"/>
        <v>39.207999999999998</v>
      </c>
      <c r="K16" s="62">
        <f t="shared" si="1"/>
        <v>19.753999999999998</v>
      </c>
      <c r="L16" s="62">
        <f t="shared" si="1"/>
        <v>19.667000000000002</v>
      </c>
      <c r="M16" s="62">
        <f t="shared" si="1"/>
        <v>23.401999999999997</v>
      </c>
      <c r="N16" s="62">
        <f t="shared" si="1"/>
        <v>25.152999999999999</v>
      </c>
      <c r="O16" s="62">
        <f t="shared" si="1"/>
        <v>34.817999999999998</v>
      </c>
      <c r="P16" s="62">
        <f t="shared" si="1"/>
        <v>45.679000000000002</v>
      </c>
      <c r="Q16" s="62">
        <f t="shared" si="1"/>
        <v>47.591999999999999</v>
      </c>
      <c r="R16" s="62">
        <f t="shared" si="1"/>
        <v>14.599</v>
      </c>
      <c r="S16" s="62">
        <f t="shared" si="1"/>
        <v>66.844000000000008</v>
      </c>
      <c r="T16" s="62">
        <f t="shared" si="1"/>
        <v>35.241</v>
      </c>
      <c r="U16" s="62">
        <f t="shared" si="1"/>
        <v>25.616000000000003</v>
      </c>
      <c r="V16" s="62">
        <f t="shared" si="1"/>
        <v>28.153999999999996</v>
      </c>
      <c r="W16" s="62">
        <f t="shared" si="1"/>
        <v>45.363</v>
      </c>
      <c r="X16" s="62">
        <f t="shared" si="1"/>
        <v>59.247999999999998</v>
      </c>
      <c r="Y16" s="62">
        <f t="shared" si="1"/>
        <v>79.125</v>
      </c>
      <c r="Z16" s="63" t="str">
        <f t="shared" si="1"/>
        <v/>
      </c>
      <c r="AA16" s="64">
        <f>SUM(AA10:AA15)</f>
        <v>1201.0360000000001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4.8019999999999996</v>
      </c>
      <c r="K20" s="77">
        <v>3.2330000000000001</v>
      </c>
      <c r="L20" s="77">
        <v>1.3560000000000001</v>
      </c>
      <c r="M20" s="77">
        <v>0.56999999999999995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9.9610000000000003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7.24</v>
      </c>
      <c r="K21" s="81">
        <v>7.5279999999999996</v>
      </c>
      <c r="L21" s="81">
        <v>8.2759999999999998</v>
      </c>
      <c r="M21" s="81">
        <v>1.5289999999999999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24.573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12.042</v>
      </c>
      <c r="K26" s="88">
        <f t="shared" si="3"/>
        <v>10.760999999999999</v>
      </c>
      <c r="L26" s="88">
        <f t="shared" si="3"/>
        <v>9.6319999999999997</v>
      </c>
      <c r="M26" s="88">
        <f t="shared" si="3"/>
        <v>2.0989999999999998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34.533999999999999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49.628</v>
      </c>
      <c r="C30" s="77">
        <v>99.635000000000005</v>
      </c>
      <c r="D30" s="77">
        <v>91.09</v>
      </c>
      <c r="E30" s="77">
        <v>179.61099999999999</v>
      </c>
      <c r="F30" s="77">
        <v>100.04900000000001</v>
      </c>
      <c r="G30" s="77">
        <v>61.462000000000003</v>
      </c>
      <c r="H30" s="77">
        <v>1E-3</v>
      </c>
      <c r="I30" s="77">
        <v>10.097</v>
      </c>
      <c r="J30" s="77">
        <v>51.25</v>
      </c>
      <c r="K30" s="77">
        <v>30.515000000000001</v>
      </c>
      <c r="L30" s="77">
        <v>29.298999999999999</v>
      </c>
      <c r="M30" s="77">
        <v>25.501000000000001</v>
      </c>
      <c r="N30" s="77">
        <v>25.152999999999999</v>
      </c>
      <c r="O30" s="77">
        <v>34.817999999999998</v>
      </c>
      <c r="P30" s="77">
        <v>45.679000000000002</v>
      </c>
      <c r="Q30" s="77">
        <v>47.591999999999999</v>
      </c>
      <c r="R30" s="77">
        <v>14.599</v>
      </c>
      <c r="S30" s="77">
        <v>66.843999999999994</v>
      </c>
      <c r="T30" s="77">
        <v>35.241</v>
      </c>
      <c r="U30" s="77">
        <v>25.616</v>
      </c>
      <c r="V30" s="77">
        <v>28.154</v>
      </c>
      <c r="W30" s="77">
        <v>45.363</v>
      </c>
      <c r="X30" s="77">
        <v>59.247999999999998</v>
      </c>
      <c r="Y30" s="77">
        <v>79.125</v>
      </c>
      <c r="Z30" s="78"/>
      <c r="AA30" s="79">
        <f>SUM(B30:Z30)</f>
        <v>1235.57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49.628</v>
      </c>
      <c r="C32" s="62">
        <f t="shared" ref="C32:Z32" si="4">IF(LEN(C$2)&gt;0,SUM(C29:C31),"")</f>
        <v>99.635000000000005</v>
      </c>
      <c r="D32" s="62">
        <f t="shared" si="4"/>
        <v>91.09</v>
      </c>
      <c r="E32" s="62">
        <f t="shared" si="4"/>
        <v>179.61099999999999</v>
      </c>
      <c r="F32" s="62">
        <f t="shared" si="4"/>
        <v>100.04900000000001</v>
      </c>
      <c r="G32" s="62">
        <f t="shared" si="4"/>
        <v>61.462000000000003</v>
      </c>
      <c r="H32" s="62">
        <f t="shared" si="4"/>
        <v>1E-3</v>
      </c>
      <c r="I32" s="62">
        <f t="shared" si="4"/>
        <v>10.097</v>
      </c>
      <c r="J32" s="62">
        <f t="shared" si="4"/>
        <v>51.25</v>
      </c>
      <c r="K32" s="62">
        <f t="shared" si="4"/>
        <v>30.515000000000001</v>
      </c>
      <c r="L32" s="62">
        <f t="shared" si="4"/>
        <v>29.298999999999999</v>
      </c>
      <c r="M32" s="62">
        <f t="shared" si="4"/>
        <v>25.501000000000001</v>
      </c>
      <c r="N32" s="62">
        <f t="shared" si="4"/>
        <v>25.152999999999999</v>
      </c>
      <c r="O32" s="62">
        <f t="shared" si="4"/>
        <v>34.817999999999998</v>
      </c>
      <c r="P32" s="62">
        <f t="shared" si="4"/>
        <v>45.679000000000002</v>
      </c>
      <c r="Q32" s="62">
        <f t="shared" si="4"/>
        <v>47.591999999999999</v>
      </c>
      <c r="R32" s="62">
        <f t="shared" si="4"/>
        <v>14.599</v>
      </c>
      <c r="S32" s="62">
        <f t="shared" si="4"/>
        <v>66.843999999999994</v>
      </c>
      <c r="T32" s="62">
        <f t="shared" si="4"/>
        <v>35.241</v>
      </c>
      <c r="U32" s="62">
        <f t="shared" si="4"/>
        <v>25.616</v>
      </c>
      <c r="V32" s="62">
        <f t="shared" si="4"/>
        <v>28.154</v>
      </c>
      <c r="W32" s="62">
        <f t="shared" si="4"/>
        <v>45.363</v>
      </c>
      <c r="X32" s="62">
        <f t="shared" si="4"/>
        <v>59.247999999999998</v>
      </c>
      <c r="Y32" s="62">
        <f t="shared" si="4"/>
        <v>79.125</v>
      </c>
      <c r="Z32" s="63" t="str">
        <f t="shared" si="4"/>
        <v/>
      </c>
      <c r="AA32" s="64">
        <f>SUM(AA29:AA31)</f>
        <v>1235.57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26.1</v>
      </c>
      <c r="C39" s="99"/>
      <c r="D39" s="99"/>
      <c r="E39" s="99"/>
      <c r="F39" s="99"/>
      <c r="G39" s="99"/>
      <c r="H39" s="99">
        <v>61.5</v>
      </c>
      <c r="I39" s="99">
        <v>63.3</v>
      </c>
      <c r="J39" s="99"/>
      <c r="K39" s="99"/>
      <c r="L39" s="99"/>
      <c r="M39" s="99"/>
      <c r="N39" s="99"/>
      <c r="O39" s="99"/>
      <c r="P39" s="99"/>
      <c r="Q39" s="99"/>
      <c r="R39" s="99">
        <v>75</v>
      </c>
      <c r="S39" s="99"/>
      <c r="T39" s="99"/>
      <c r="U39" s="99"/>
      <c r="V39" s="99"/>
      <c r="W39" s="99"/>
      <c r="X39" s="99">
        <v>16.600000000000001</v>
      </c>
      <c r="Y39" s="99"/>
      <c r="Z39" s="100"/>
      <c r="AA39" s="79">
        <f t="shared" si="5"/>
        <v>242.49999999999997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26.1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61.5</v>
      </c>
      <c r="I40" s="88">
        <f t="shared" si="6"/>
        <v>63.3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16.600000000000001</v>
      </c>
      <c r="Y40" s="88">
        <f t="shared" si="6"/>
        <v>0</v>
      </c>
      <c r="Z40" s="89" t="str">
        <f t="shared" si="6"/>
        <v/>
      </c>
      <c r="AA40" s="90">
        <f t="shared" si="5"/>
        <v>242.49999999999997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26.1</v>
      </c>
      <c r="C47" s="99"/>
      <c r="D47" s="99"/>
      <c r="E47" s="99"/>
      <c r="F47" s="99"/>
      <c r="G47" s="99"/>
      <c r="H47" s="99">
        <v>61.5</v>
      </c>
      <c r="I47" s="99">
        <v>63.3</v>
      </c>
      <c r="J47" s="99"/>
      <c r="K47" s="99"/>
      <c r="L47" s="99"/>
      <c r="M47" s="99"/>
      <c r="N47" s="99"/>
      <c r="O47" s="99"/>
      <c r="P47" s="99"/>
      <c r="Q47" s="99"/>
      <c r="R47" s="99">
        <v>75</v>
      </c>
      <c r="S47" s="99"/>
      <c r="T47" s="99"/>
      <c r="U47" s="99"/>
      <c r="V47" s="99"/>
      <c r="W47" s="99"/>
      <c r="X47" s="99">
        <v>16.600000000000001</v>
      </c>
      <c r="Y47" s="99"/>
      <c r="Z47" s="100"/>
      <c r="AA47" s="79">
        <f t="shared" si="7"/>
        <v>242.49999999999997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61.5</v>
      </c>
      <c r="I49" s="88">
        <f t="shared" si="8"/>
        <v>63.3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16.600000000000001</v>
      </c>
      <c r="Y49" s="88">
        <f t="shared" si="8"/>
        <v>0</v>
      </c>
      <c r="Z49" s="89" t="str">
        <f t="shared" si="8"/>
        <v/>
      </c>
      <c r="AA49" s="90">
        <f t="shared" si="7"/>
        <v>242.49999999999997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75.728000000000009</v>
      </c>
      <c r="C52" s="88">
        <f t="shared" si="10"/>
        <v>99.634999999999991</v>
      </c>
      <c r="D52" s="88">
        <f t="shared" si="10"/>
        <v>91.09</v>
      </c>
      <c r="E52" s="88">
        <f t="shared" si="10"/>
        <v>179.61099999999999</v>
      </c>
      <c r="F52" s="88">
        <f t="shared" si="10"/>
        <v>100.04900000000001</v>
      </c>
      <c r="G52" s="88">
        <f t="shared" si="10"/>
        <v>61.462000000000003</v>
      </c>
      <c r="H52" s="88">
        <f t="shared" si="10"/>
        <v>61.500999999999998</v>
      </c>
      <c r="I52" s="88">
        <f t="shared" si="10"/>
        <v>73.396999999999991</v>
      </c>
      <c r="J52" s="88">
        <f t="shared" si="10"/>
        <v>51.25</v>
      </c>
      <c r="K52" s="88">
        <f t="shared" si="10"/>
        <v>30.514999999999997</v>
      </c>
      <c r="L52" s="88">
        <f t="shared" si="10"/>
        <v>29.298999999999999</v>
      </c>
      <c r="M52" s="88">
        <f t="shared" si="10"/>
        <v>25.500999999999998</v>
      </c>
      <c r="N52" s="88">
        <f t="shared" si="10"/>
        <v>25.152999999999999</v>
      </c>
      <c r="O52" s="88">
        <f t="shared" si="10"/>
        <v>34.817999999999998</v>
      </c>
      <c r="P52" s="88">
        <f t="shared" si="10"/>
        <v>45.679000000000002</v>
      </c>
      <c r="Q52" s="88">
        <f t="shared" si="10"/>
        <v>47.591999999999999</v>
      </c>
      <c r="R52" s="88">
        <f t="shared" si="10"/>
        <v>89.599000000000004</v>
      </c>
      <c r="S52" s="88">
        <f t="shared" si="10"/>
        <v>66.844000000000008</v>
      </c>
      <c r="T52" s="88">
        <f t="shared" si="10"/>
        <v>35.241</v>
      </c>
      <c r="U52" s="88">
        <f t="shared" si="10"/>
        <v>25.616000000000003</v>
      </c>
      <c r="V52" s="88">
        <f t="shared" si="10"/>
        <v>28.153999999999996</v>
      </c>
      <c r="W52" s="88">
        <f t="shared" si="10"/>
        <v>45.363</v>
      </c>
      <c r="X52" s="88">
        <f t="shared" si="10"/>
        <v>75.847999999999999</v>
      </c>
      <c r="Y52" s="88">
        <f t="shared" si="10"/>
        <v>79.125</v>
      </c>
      <c r="Z52" s="89" t="str">
        <f t="shared" si="10"/>
        <v/>
      </c>
      <c r="AA52" s="104">
        <f>SUM(B52:Z52)</f>
        <v>1478.07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75.734000000000009</v>
      </c>
      <c r="C4" s="18">
        <v>99.635000000000019</v>
      </c>
      <c r="D4" s="18">
        <v>91.089999999999989</v>
      </c>
      <c r="E4" s="18">
        <v>179.61099999999999</v>
      </c>
      <c r="F4" s="18">
        <v>100.056</v>
      </c>
      <c r="G4" s="18">
        <v>61.422000000000004</v>
      </c>
      <c r="H4" s="18">
        <v>61.498000000000005</v>
      </c>
      <c r="I4" s="18">
        <v>73.373999999999995</v>
      </c>
      <c r="J4" s="18">
        <v>51.25</v>
      </c>
      <c r="K4" s="18">
        <v>30.515000000000001</v>
      </c>
      <c r="L4" s="18">
        <v>29.298999999999999</v>
      </c>
      <c r="M4" s="18">
        <v>25.500999999999998</v>
      </c>
      <c r="N4" s="18">
        <v>25.152999999999999</v>
      </c>
      <c r="O4" s="18">
        <v>34.817999999999998</v>
      </c>
      <c r="P4" s="18">
        <v>45.679000000000002</v>
      </c>
      <c r="Q4" s="18">
        <v>47.591999999999999</v>
      </c>
      <c r="R4" s="18">
        <v>89.641000000000005</v>
      </c>
      <c r="S4" s="18">
        <v>66.843999999999994</v>
      </c>
      <c r="T4" s="18">
        <v>35.240999999999993</v>
      </c>
      <c r="U4" s="18">
        <v>25.615999999999996</v>
      </c>
      <c r="V4" s="18">
        <v>28.154000000000007</v>
      </c>
      <c r="W4" s="18">
        <v>45.340999999999994</v>
      </c>
      <c r="X4" s="18">
        <v>75.89200000000001</v>
      </c>
      <c r="Y4" s="18">
        <v>79.125</v>
      </c>
      <c r="Z4" s="19"/>
      <c r="AA4" s="20">
        <f>SUM(B4:Z4)</f>
        <v>1478.0810000000001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122.17</v>
      </c>
      <c r="C7" s="28">
        <v>109.82</v>
      </c>
      <c r="D7" s="28">
        <v>110.81</v>
      </c>
      <c r="E7" s="28">
        <v>114.52</v>
      </c>
      <c r="F7" s="28">
        <v>114.77</v>
      </c>
      <c r="G7" s="28">
        <v>118</v>
      </c>
      <c r="H7" s="28">
        <v>137</v>
      </c>
      <c r="I7" s="28">
        <v>131</v>
      </c>
      <c r="J7" s="28">
        <v>115.19</v>
      </c>
      <c r="K7" s="28">
        <v>102.02</v>
      </c>
      <c r="L7" s="28">
        <v>80.87</v>
      </c>
      <c r="M7" s="28">
        <v>69.08</v>
      </c>
      <c r="N7" s="28">
        <v>75.22</v>
      </c>
      <c r="O7" s="28">
        <v>82.43</v>
      </c>
      <c r="P7" s="28">
        <v>96.98</v>
      </c>
      <c r="Q7" s="28">
        <v>106.37</v>
      </c>
      <c r="R7" s="28">
        <v>121.68</v>
      </c>
      <c r="S7" s="28">
        <v>138.05000000000001</v>
      </c>
      <c r="T7" s="28">
        <v>191.3</v>
      </c>
      <c r="U7" s="28">
        <v>401.43</v>
      </c>
      <c r="V7" s="28">
        <v>333.02</v>
      </c>
      <c r="W7" s="28">
        <v>166</v>
      </c>
      <c r="X7" s="28">
        <v>135</v>
      </c>
      <c r="Y7" s="28">
        <v>131.44</v>
      </c>
      <c r="Z7" s="29"/>
      <c r="AA7" s="30">
        <f>IF(SUM(B7:Z7)&lt;&gt;0,AVERAGEIF(B7:Z7,"&lt;&gt;"""),"")</f>
        <v>137.67375000000001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0.628</v>
      </c>
      <c r="C14" s="57">
        <v>1.5959999999999999</v>
      </c>
      <c r="D14" s="57">
        <v>1.26</v>
      </c>
      <c r="E14" s="57">
        <v>0.753</v>
      </c>
      <c r="F14" s="57">
        <v>0.81</v>
      </c>
      <c r="G14" s="57"/>
      <c r="H14" s="57">
        <v>2.4250000000000003</v>
      </c>
      <c r="I14" s="57">
        <v>21.616</v>
      </c>
      <c r="J14" s="57">
        <v>15.4</v>
      </c>
      <c r="K14" s="57">
        <v>6.0999999999999999E-2</v>
      </c>
      <c r="L14" s="57">
        <v>0.24099999999999999</v>
      </c>
      <c r="M14" s="57"/>
      <c r="N14" s="57"/>
      <c r="O14" s="57"/>
      <c r="P14" s="57">
        <v>0.66600000000000004</v>
      </c>
      <c r="Q14" s="57"/>
      <c r="R14" s="57">
        <v>24.600999999999999</v>
      </c>
      <c r="S14" s="57">
        <v>8.3190000000000008</v>
      </c>
      <c r="T14" s="57">
        <v>0.42599999999999999</v>
      </c>
      <c r="U14" s="57">
        <v>0.64900000000000002</v>
      </c>
      <c r="V14" s="57">
        <v>0.54200000000000004</v>
      </c>
      <c r="W14" s="57">
        <v>0.46700000000000003</v>
      </c>
      <c r="X14" s="57">
        <v>0.93899999999999995</v>
      </c>
      <c r="Y14" s="57">
        <v>5.5200000000000005</v>
      </c>
      <c r="Z14" s="58"/>
      <c r="AA14" s="59">
        <f t="shared" si="0"/>
        <v>86.918999999999983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0.628</v>
      </c>
      <c r="C16" s="62">
        <f t="shared" ref="C16:Z16" si="1">IF(LEN(C$2)&gt;0,SUM(C10:C15),"")</f>
        <v>1.5959999999999999</v>
      </c>
      <c r="D16" s="62">
        <f t="shared" si="1"/>
        <v>1.26</v>
      </c>
      <c r="E16" s="62">
        <f t="shared" si="1"/>
        <v>0.753</v>
      </c>
      <c r="F16" s="62">
        <f t="shared" si="1"/>
        <v>0.81</v>
      </c>
      <c r="G16" s="62">
        <f t="shared" si="1"/>
        <v>0</v>
      </c>
      <c r="H16" s="62">
        <f t="shared" si="1"/>
        <v>2.4250000000000003</v>
      </c>
      <c r="I16" s="62">
        <f t="shared" si="1"/>
        <v>21.616</v>
      </c>
      <c r="J16" s="62">
        <f t="shared" si="1"/>
        <v>15.4</v>
      </c>
      <c r="K16" s="62">
        <f t="shared" si="1"/>
        <v>6.0999999999999999E-2</v>
      </c>
      <c r="L16" s="62">
        <f t="shared" si="1"/>
        <v>0.24099999999999999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0.66600000000000004</v>
      </c>
      <c r="Q16" s="62">
        <f t="shared" si="1"/>
        <v>0</v>
      </c>
      <c r="R16" s="62">
        <f t="shared" si="1"/>
        <v>24.600999999999999</v>
      </c>
      <c r="S16" s="62">
        <f t="shared" si="1"/>
        <v>8.3190000000000008</v>
      </c>
      <c r="T16" s="62">
        <f t="shared" si="1"/>
        <v>0.42599999999999999</v>
      </c>
      <c r="U16" s="62">
        <f t="shared" si="1"/>
        <v>0.64900000000000002</v>
      </c>
      <c r="V16" s="62">
        <f t="shared" si="1"/>
        <v>0.54200000000000004</v>
      </c>
      <c r="W16" s="62">
        <f t="shared" si="1"/>
        <v>0.46700000000000003</v>
      </c>
      <c r="X16" s="62">
        <f t="shared" si="1"/>
        <v>0.93899999999999995</v>
      </c>
      <c r="Y16" s="62">
        <f t="shared" si="1"/>
        <v>5.5200000000000005</v>
      </c>
      <c r="Z16" s="63" t="str">
        <f t="shared" si="1"/>
        <v/>
      </c>
      <c r="AA16" s="64">
        <f>SUM(AA10:AA15)</f>
        <v>86.918999999999983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10.570999999999998</v>
      </c>
      <c r="C20" s="77">
        <v>12.208</v>
      </c>
      <c r="D20" s="77">
        <v>11.526</v>
      </c>
      <c r="E20" s="77">
        <v>10.917</v>
      </c>
      <c r="F20" s="77">
        <v>13.059999999999999</v>
      </c>
      <c r="G20" s="77">
        <v>8.9260000000000002</v>
      </c>
      <c r="H20" s="77">
        <v>14.116</v>
      </c>
      <c r="I20" s="77">
        <v>18.145</v>
      </c>
      <c r="J20" s="77">
        <v>17.780999999999999</v>
      </c>
      <c r="K20" s="77">
        <v>8.8089999999999993</v>
      </c>
      <c r="L20" s="77">
        <v>9.0069999999999997</v>
      </c>
      <c r="M20" s="77">
        <v>9.6170000000000009</v>
      </c>
      <c r="N20" s="77">
        <v>9.6379999999999999</v>
      </c>
      <c r="O20" s="77">
        <v>9.5640000000000001</v>
      </c>
      <c r="P20" s="77">
        <v>9.7309999999999999</v>
      </c>
      <c r="Q20" s="77">
        <v>9.8170000000000002</v>
      </c>
      <c r="R20" s="77">
        <v>12.432000000000002</v>
      </c>
      <c r="S20" s="77">
        <v>12.302</v>
      </c>
      <c r="T20" s="77">
        <v>10.923999999999999</v>
      </c>
      <c r="U20" s="77">
        <v>12.507000000000001</v>
      </c>
      <c r="V20" s="77">
        <v>11.147</v>
      </c>
      <c r="W20" s="77">
        <v>11.007999999999999</v>
      </c>
      <c r="X20" s="77">
        <v>11.554</v>
      </c>
      <c r="Y20" s="77">
        <v>12.937000000000001</v>
      </c>
      <c r="Z20" s="78"/>
      <c r="AA20" s="79">
        <f t="shared" si="2"/>
        <v>278.24400000000003</v>
      </c>
    </row>
    <row r="21" spans="1:27" ht="24.95" customHeight="1" x14ac:dyDescent="0.2">
      <c r="A21" s="75" t="s">
        <v>16</v>
      </c>
      <c r="B21" s="80">
        <v>64.534999999999997</v>
      </c>
      <c r="C21" s="81">
        <v>85.830999999999989</v>
      </c>
      <c r="D21" s="81">
        <v>78.304000000000002</v>
      </c>
      <c r="E21" s="81">
        <v>53.840999999999994</v>
      </c>
      <c r="F21" s="81">
        <v>65.885999999999996</v>
      </c>
      <c r="G21" s="81">
        <v>15.496000000000002</v>
      </c>
      <c r="H21" s="81">
        <v>44.956999999999994</v>
      </c>
      <c r="I21" s="81">
        <v>33.613</v>
      </c>
      <c r="J21" s="81">
        <v>18.068999999999999</v>
      </c>
      <c r="K21" s="81">
        <v>19.344999999999999</v>
      </c>
      <c r="L21" s="81">
        <v>17.951000000000001</v>
      </c>
      <c r="M21" s="81">
        <v>13.784000000000001</v>
      </c>
      <c r="N21" s="81">
        <v>10.715000000000002</v>
      </c>
      <c r="O21" s="81">
        <v>25.253999999999998</v>
      </c>
      <c r="P21" s="81">
        <v>35.282000000000004</v>
      </c>
      <c r="Q21" s="81">
        <v>37.775000000000006</v>
      </c>
      <c r="R21" s="81">
        <v>52.607999999999997</v>
      </c>
      <c r="S21" s="81">
        <v>46.222999999999999</v>
      </c>
      <c r="T21" s="81">
        <v>23.890999999999998</v>
      </c>
      <c r="U21" s="81">
        <v>12.46</v>
      </c>
      <c r="V21" s="81">
        <v>16.465000000000003</v>
      </c>
      <c r="W21" s="81">
        <v>23.666</v>
      </c>
      <c r="X21" s="81">
        <v>63.399000000000001</v>
      </c>
      <c r="Y21" s="81">
        <v>60.667999999999992</v>
      </c>
      <c r="Z21" s="78"/>
      <c r="AA21" s="79">
        <f t="shared" si="2"/>
        <v>920.01800000000003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75.105999999999995</v>
      </c>
      <c r="C26" s="88">
        <f t="shared" ref="C26:Z26" si="3">IF(LEN(C$2)&gt;0,SUM(C19:C25),"")</f>
        <v>98.038999999999987</v>
      </c>
      <c r="D26" s="88">
        <f t="shared" si="3"/>
        <v>89.83</v>
      </c>
      <c r="E26" s="88">
        <f t="shared" si="3"/>
        <v>64.757999999999996</v>
      </c>
      <c r="F26" s="88">
        <f t="shared" si="3"/>
        <v>78.945999999999998</v>
      </c>
      <c r="G26" s="88">
        <f t="shared" si="3"/>
        <v>24.422000000000004</v>
      </c>
      <c r="H26" s="88">
        <f t="shared" si="3"/>
        <v>59.072999999999993</v>
      </c>
      <c r="I26" s="88">
        <f t="shared" si="3"/>
        <v>51.757999999999996</v>
      </c>
      <c r="J26" s="88">
        <f t="shared" si="3"/>
        <v>35.849999999999994</v>
      </c>
      <c r="K26" s="88">
        <f t="shared" si="3"/>
        <v>30.453999999999997</v>
      </c>
      <c r="L26" s="88">
        <f t="shared" si="3"/>
        <v>29.058</v>
      </c>
      <c r="M26" s="88">
        <f t="shared" si="3"/>
        <v>25.501000000000001</v>
      </c>
      <c r="N26" s="88">
        <f t="shared" si="3"/>
        <v>25.152999999999999</v>
      </c>
      <c r="O26" s="88">
        <f t="shared" si="3"/>
        <v>34.817999999999998</v>
      </c>
      <c r="P26" s="88">
        <f t="shared" si="3"/>
        <v>45.013000000000005</v>
      </c>
      <c r="Q26" s="88">
        <f t="shared" si="3"/>
        <v>47.592000000000006</v>
      </c>
      <c r="R26" s="88">
        <f t="shared" si="3"/>
        <v>65.039999999999992</v>
      </c>
      <c r="S26" s="88">
        <f t="shared" si="3"/>
        <v>58.524999999999999</v>
      </c>
      <c r="T26" s="88">
        <f t="shared" si="3"/>
        <v>34.814999999999998</v>
      </c>
      <c r="U26" s="88">
        <f t="shared" si="3"/>
        <v>24.967000000000002</v>
      </c>
      <c r="V26" s="88">
        <f t="shared" si="3"/>
        <v>27.612000000000002</v>
      </c>
      <c r="W26" s="88">
        <f t="shared" si="3"/>
        <v>34.673999999999999</v>
      </c>
      <c r="X26" s="88">
        <f t="shared" si="3"/>
        <v>74.953000000000003</v>
      </c>
      <c r="Y26" s="88">
        <f t="shared" si="3"/>
        <v>73.60499999999999</v>
      </c>
      <c r="Z26" s="89" t="str">
        <f t="shared" si="3"/>
        <v/>
      </c>
      <c r="AA26" s="90">
        <f>SUM(AA19:AA25)</f>
        <v>1209.5620000000001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75.733999999999995</v>
      </c>
      <c r="C30" s="77">
        <v>99.635000000000005</v>
      </c>
      <c r="D30" s="77">
        <v>91.09</v>
      </c>
      <c r="E30" s="77">
        <v>65.510999999999996</v>
      </c>
      <c r="F30" s="77">
        <v>79.756</v>
      </c>
      <c r="G30" s="77">
        <v>24.422000000000001</v>
      </c>
      <c r="H30" s="77">
        <v>61.497999999999998</v>
      </c>
      <c r="I30" s="77">
        <v>73.373999999999995</v>
      </c>
      <c r="J30" s="77">
        <v>51.25</v>
      </c>
      <c r="K30" s="77">
        <v>30.515000000000001</v>
      </c>
      <c r="L30" s="77">
        <v>29.298999999999999</v>
      </c>
      <c r="M30" s="77">
        <v>25.501000000000001</v>
      </c>
      <c r="N30" s="77">
        <v>25.152999999999999</v>
      </c>
      <c r="O30" s="77">
        <v>34.817999999999998</v>
      </c>
      <c r="P30" s="77">
        <v>45.679000000000002</v>
      </c>
      <c r="Q30" s="77">
        <v>47.591999999999999</v>
      </c>
      <c r="R30" s="77">
        <v>89.641000000000005</v>
      </c>
      <c r="S30" s="77">
        <v>66.843999999999994</v>
      </c>
      <c r="T30" s="77">
        <v>35.241</v>
      </c>
      <c r="U30" s="77">
        <v>25.616</v>
      </c>
      <c r="V30" s="77">
        <v>28.154</v>
      </c>
      <c r="W30" s="77">
        <v>35.140999999999998</v>
      </c>
      <c r="X30" s="77">
        <v>75.891999999999996</v>
      </c>
      <c r="Y30" s="77">
        <v>79.125</v>
      </c>
      <c r="Z30" s="78"/>
      <c r="AA30" s="79">
        <f>SUM(B30:Z30)</f>
        <v>1296.481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75.733999999999995</v>
      </c>
      <c r="C32" s="62">
        <f t="shared" ref="C32:Z32" si="4">IF(LEN(C$2)&gt;0,SUM(C29:C31),"")</f>
        <v>99.635000000000005</v>
      </c>
      <c r="D32" s="62">
        <f t="shared" si="4"/>
        <v>91.09</v>
      </c>
      <c r="E32" s="62">
        <f t="shared" si="4"/>
        <v>65.510999999999996</v>
      </c>
      <c r="F32" s="62">
        <f t="shared" si="4"/>
        <v>79.756</v>
      </c>
      <c r="G32" s="62">
        <f t="shared" si="4"/>
        <v>24.422000000000001</v>
      </c>
      <c r="H32" s="62">
        <f t="shared" si="4"/>
        <v>61.497999999999998</v>
      </c>
      <c r="I32" s="62">
        <f t="shared" si="4"/>
        <v>73.373999999999995</v>
      </c>
      <c r="J32" s="62">
        <f t="shared" si="4"/>
        <v>51.25</v>
      </c>
      <c r="K32" s="62">
        <f t="shared" si="4"/>
        <v>30.515000000000001</v>
      </c>
      <c r="L32" s="62">
        <f t="shared" si="4"/>
        <v>29.298999999999999</v>
      </c>
      <c r="M32" s="62">
        <f t="shared" si="4"/>
        <v>25.501000000000001</v>
      </c>
      <c r="N32" s="62">
        <f t="shared" si="4"/>
        <v>25.152999999999999</v>
      </c>
      <c r="O32" s="62">
        <f t="shared" si="4"/>
        <v>34.817999999999998</v>
      </c>
      <c r="P32" s="62">
        <f t="shared" si="4"/>
        <v>45.679000000000002</v>
      </c>
      <c r="Q32" s="62">
        <f t="shared" si="4"/>
        <v>47.591999999999999</v>
      </c>
      <c r="R32" s="62">
        <f t="shared" si="4"/>
        <v>89.641000000000005</v>
      </c>
      <c r="S32" s="62">
        <f t="shared" si="4"/>
        <v>66.843999999999994</v>
      </c>
      <c r="T32" s="62">
        <f t="shared" si="4"/>
        <v>35.241</v>
      </c>
      <c r="U32" s="62">
        <f t="shared" si="4"/>
        <v>25.616</v>
      </c>
      <c r="V32" s="62">
        <f t="shared" si="4"/>
        <v>28.154</v>
      </c>
      <c r="W32" s="62">
        <f t="shared" si="4"/>
        <v>35.140999999999998</v>
      </c>
      <c r="X32" s="62">
        <f t="shared" si="4"/>
        <v>75.891999999999996</v>
      </c>
      <c r="Y32" s="62">
        <f t="shared" si="4"/>
        <v>79.125</v>
      </c>
      <c r="Z32" s="63" t="str">
        <f t="shared" si="4"/>
        <v/>
      </c>
      <c r="AA32" s="64">
        <f>SUM(AA29:AA31)</f>
        <v>1296.481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114.1</v>
      </c>
      <c r="F39" s="99">
        <v>20.3</v>
      </c>
      <c r="G39" s="99">
        <v>37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10.199999999999999</v>
      </c>
      <c r="X39" s="99"/>
      <c r="Y39" s="99"/>
      <c r="Z39" s="100"/>
      <c r="AA39" s="79">
        <f t="shared" si="5"/>
        <v>181.6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114.1</v>
      </c>
      <c r="F40" s="88">
        <f t="shared" si="6"/>
        <v>20.3</v>
      </c>
      <c r="G40" s="88">
        <f t="shared" si="6"/>
        <v>37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10.199999999999999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181.6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114.1</v>
      </c>
      <c r="F47" s="99">
        <v>20.3</v>
      </c>
      <c r="G47" s="99">
        <v>37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10.199999999999999</v>
      </c>
      <c r="X47" s="99"/>
      <c r="Y47" s="99"/>
      <c r="Z47" s="100"/>
      <c r="AA47" s="79">
        <f t="shared" si="7"/>
        <v>181.6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114.1</v>
      </c>
      <c r="F49" s="88">
        <f t="shared" si="8"/>
        <v>20.3</v>
      </c>
      <c r="G49" s="88">
        <f t="shared" si="8"/>
        <v>37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10.199999999999999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75.733999999999995</v>
      </c>
      <c r="C52" s="88">
        <f t="shared" ref="C52:Z52" si="10">IF(LEN(C$2)&gt;0,SUM(C10:C15)+C26+C40,"")</f>
        <v>99.634999999999991</v>
      </c>
      <c r="D52" s="88">
        <f t="shared" si="10"/>
        <v>91.09</v>
      </c>
      <c r="E52" s="88">
        <f t="shared" si="10"/>
        <v>179.61099999999999</v>
      </c>
      <c r="F52" s="88">
        <f t="shared" si="10"/>
        <v>100.056</v>
      </c>
      <c r="G52" s="88">
        <f t="shared" si="10"/>
        <v>61.422000000000004</v>
      </c>
      <c r="H52" s="88">
        <f t="shared" si="10"/>
        <v>61.49799999999999</v>
      </c>
      <c r="I52" s="88">
        <f t="shared" si="10"/>
        <v>73.373999999999995</v>
      </c>
      <c r="J52" s="88">
        <f t="shared" si="10"/>
        <v>51.249999999999993</v>
      </c>
      <c r="K52" s="88">
        <f t="shared" si="10"/>
        <v>30.514999999999997</v>
      </c>
      <c r="L52" s="88">
        <f t="shared" si="10"/>
        <v>29.298999999999999</v>
      </c>
      <c r="M52" s="88">
        <f t="shared" si="10"/>
        <v>25.501000000000001</v>
      </c>
      <c r="N52" s="88">
        <f t="shared" si="10"/>
        <v>25.152999999999999</v>
      </c>
      <c r="O52" s="88">
        <f t="shared" si="10"/>
        <v>34.817999999999998</v>
      </c>
      <c r="P52" s="88">
        <f t="shared" si="10"/>
        <v>45.679000000000002</v>
      </c>
      <c r="Q52" s="88">
        <f t="shared" si="10"/>
        <v>47.592000000000006</v>
      </c>
      <c r="R52" s="88">
        <f t="shared" si="10"/>
        <v>89.640999999999991</v>
      </c>
      <c r="S52" s="88">
        <f t="shared" si="10"/>
        <v>66.843999999999994</v>
      </c>
      <c r="T52" s="88">
        <f t="shared" si="10"/>
        <v>35.241</v>
      </c>
      <c r="U52" s="88">
        <f t="shared" si="10"/>
        <v>25.616000000000003</v>
      </c>
      <c r="V52" s="88">
        <f t="shared" si="10"/>
        <v>28.154000000000003</v>
      </c>
      <c r="W52" s="88">
        <f t="shared" si="10"/>
        <v>45.340999999999994</v>
      </c>
      <c r="X52" s="88">
        <f t="shared" si="10"/>
        <v>75.891999999999996</v>
      </c>
      <c r="Y52" s="88">
        <f t="shared" si="10"/>
        <v>79.124999999999986</v>
      </c>
      <c r="Z52" s="89" t="str">
        <f t="shared" si="10"/>
        <v/>
      </c>
      <c r="AA52" s="104">
        <f>SUM(B52:Z52)</f>
        <v>1478.0810000000001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-26.1</v>
      </c>
      <c r="C4" s="18"/>
      <c r="D4" s="18"/>
      <c r="E4" s="18">
        <v>114.1</v>
      </c>
      <c r="F4" s="18">
        <v>20.3</v>
      </c>
      <c r="G4" s="18">
        <v>37</v>
      </c>
      <c r="H4" s="18">
        <v>-61.5</v>
      </c>
      <c r="I4" s="18">
        <v>-63.3</v>
      </c>
      <c r="J4" s="18"/>
      <c r="K4" s="18"/>
      <c r="L4" s="18"/>
      <c r="M4" s="18"/>
      <c r="N4" s="18"/>
      <c r="O4" s="18"/>
      <c r="P4" s="18"/>
      <c r="Q4" s="18"/>
      <c r="R4" s="18">
        <v>-75</v>
      </c>
      <c r="S4" s="18"/>
      <c r="T4" s="18"/>
      <c r="U4" s="18"/>
      <c r="V4" s="18"/>
      <c r="W4" s="18">
        <v>10.199999999999999</v>
      </c>
      <c r="X4" s="18">
        <v>-16.600000000000001</v>
      </c>
      <c r="Y4" s="18"/>
      <c r="Z4" s="19"/>
      <c r="AA4" s="111">
        <f>SUM(B4:Z4)</f>
        <v>-60.899999999999984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122.17</v>
      </c>
      <c r="C7" s="117">
        <v>109.82</v>
      </c>
      <c r="D7" s="117">
        <v>110.81</v>
      </c>
      <c r="E7" s="117">
        <v>114.52</v>
      </c>
      <c r="F7" s="117">
        <v>114.77</v>
      </c>
      <c r="G7" s="117">
        <v>118</v>
      </c>
      <c r="H7" s="117">
        <v>137</v>
      </c>
      <c r="I7" s="117">
        <v>131</v>
      </c>
      <c r="J7" s="117">
        <v>115.19</v>
      </c>
      <c r="K7" s="117">
        <v>102.02</v>
      </c>
      <c r="L7" s="117">
        <v>80.87</v>
      </c>
      <c r="M7" s="117">
        <v>69.08</v>
      </c>
      <c r="N7" s="117">
        <v>75.22</v>
      </c>
      <c r="O7" s="117">
        <v>82.43</v>
      </c>
      <c r="P7" s="117">
        <v>96.98</v>
      </c>
      <c r="Q7" s="117">
        <v>106.37</v>
      </c>
      <c r="R7" s="117">
        <v>121.68</v>
      </c>
      <c r="S7" s="117">
        <v>138.05000000000001</v>
      </c>
      <c r="T7" s="117">
        <v>191.3</v>
      </c>
      <c r="U7" s="117">
        <v>401.43</v>
      </c>
      <c r="V7" s="117">
        <v>333.02</v>
      </c>
      <c r="W7" s="117">
        <v>166</v>
      </c>
      <c r="X7" s="117">
        <v>135</v>
      </c>
      <c r="Y7" s="117">
        <v>131.44</v>
      </c>
      <c r="Z7" s="118"/>
      <c r="AA7" s="119">
        <f>IF(SUM(B7:Z7)&lt;&gt;0,AVERAGEIF(B7:Z7,"&lt;&gt;"""),"")</f>
        <v>137.67375000000001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26.1</v>
      </c>
      <c r="C15" s="133"/>
      <c r="D15" s="133"/>
      <c r="E15" s="133"/>
      <c r="F15" s="133"/>
      <c r="G15" s="133"/>
      <c r="H15" s="133">
        <v>61.5</v>
      </c>
      <c r="I15" s="133">
        <v>63.3</v>
      </c>
      <c r="J15" s="133"/>
      <c r="K15" s="133"/>
      <c r="L15" s="133"/>
      <c r="M15" s="133"/>
      <c r="N15" s="133"/>
      <c r="O15" s="133"/>
      <c r="P15" s="133"/>
      <c r="Q15" s="133"/>
      <c r="R15" s="133">
        <v>75</v>
      </c>
      <c r="S15" s="133"/>
      <c r="T15" s="133"/>
      <c r="U15" s="133"/>
      <c r="V15" s="133"/>
      <c r="W15" s="133"/>
      <c r="X15" s="133">
        <v>16.600000000000001</v>
      </c>
      <c r="Y15" s="133"/>
      <c r="Z15" s="131"/>
      <c r="AA15" s="132">
        <f t="shared" si="0"/>
        <v>242.49999999999997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26.1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61.5</v>
      </c>
      <c r="I16" s="135">
        <f t="shared" si="1"/>
        <v>63.3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16.600000000000001</v>
      </c>
      <c r="Y16" s="135">
        <f t="shared" si="1"/>
        <v>0</v>
      </c>
      <c r="Z16" s="136" t="str">
        <f t="shared" si="1"/>
        <v/>
      </c>
      <c r="AA16" s="90">
        <f t="shared" si="0"/>
        <v>242.49999999999997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114.1</v>
      </c>
      <c r="F23" s="133">
        <v>20.3</v>
      </c>
      <c r="G23" s="133">
        <v>37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10.199999999999999</v>
      </c>
      <c r="X23" s="133"/>
      <c r="Y23" s="133"/>
      <c r="Z23" s="131"/>
      <c r="AA23" s="132">
        <f t="shared" si="2"/>
        <v>181.6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114.1</v>
      </c>
      <c r="F24" s="135">
        <f t="shared" si="3"/>
        <v>20.3</v>
      </c>
      <c r="G24" s="135">
        <f t="shared" si="3"/>
        <v>37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10.199999999999999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2024-08-22T13:32:22Z</dcterms:created>
  <dcterms:modified xsi:type="dcterms:W3CDTF">2024-08-22T13:32:24Z</dcterms:modified>
</cp:coreProperties>
</file>