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<sst xmlns="http://schemas.openxmlformats.org/spreadsheetml/2006/main" count="119" uniqueCount="54">
  <si>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21/08/2024 16:38:15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</si>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</sst>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CA-4AB2-B3F8-4A7896CC5E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CA-4AB2-B3F8-4A7896CC5E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1.5580000000000001</c:v>
                </c:pt>
                <c:pt idx="2">
                  <c:v>1.1319999999999999</c:v>
                </c:pt>
                <c:pt idx="3">
                  <c:v>1.0589999999999999</c:v>
                </c:pt>
                <c:pt idx="4">
                  <c:v>0.19600000000000001</c:v>
                </c:pt>
                <c:pt idx="5">
                  <c:v>0.57499999999999996</c:v>
                </c:pt>
                <c:pt idx="6">
                  <c:v>0.23200000000000001</c:v>
                </c:pt>
                <c:pt idx="10">
                  <c:v>4.3999999999999997E-2</c:v>
                </c:pt>
                <c:pt idx="11">
                  <c:v>0.21199999999999999</c:v>
                </c:pt>
                <c:pt idx="12">
                  <c:v>0.251</c:v>
                </c:pt>
                <c:pt idx="14">
                  <c:v>0.93600000000000005</c:v>
                </c:pt>
                <c:pt idx="15">
                  <c:v>0.38500000000000001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CA-4AB2-B3F8-4A7896CC5E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8.3960000000000008</c:v>
                </c:pt>
                <c:pt idx="1">
                  <c:v>12.369</c:v>
                </c:pt>
                <c:pt idx="2">
                  <c:v>9.673</c:v>
                </c:pt>
                <c:pt idx="3">
                  <c:v>10.013999999999999</c:v>
                </c:pt>
                <c:pt idx="4">
                  <c:v>4.8949999999999996</c:v>
                </c:pt>
                <c:pt idx="5">
                  <c:v>4.8539999999999992</c:v>
                </c:pt>
                <c:pt idx="6">
                  <c:v>4.4219999999999997</c:v>
                </c:pt>
                <c:pt idx="7">
                  <c:v>4.4829999999999997</c:v>
                </c:pt>
                <c:pt idx="8">
                  <c:v>3.355</c:v>
                </c:pt>
                <c:pt idx="9">
                  <c:v>4.2169999999999996</c:v>
                </c:pt>
                <c:pt idx="10">
                  <c:v>4.6950000000000003</c:v>
                </c:pt>
                <c:pt idx="11">
                  <c:v>3.8529999999999998</c:v>
                </c:pt>
                <c:pt idx="12">
                  <c:v>3.875</c:v>
                </c:pt>
                <c:pt idx="13">
                  <c:v>4.3529999999999998</c:v>
                </c:pt>
                <c:pt idx="14">
                  <c:v>6.1240000000000006</c:v>
                </c:pt>
                <c:pt idx="15">
                  <c:v>6.78</c:v>
                </c:pt>
                <c:pt idx="16">
                  <c:v>5.0679999999999996</c:v>
                </c:pt>
                <c:pt idx="17">
                  <c:v>1.298</c:v>
                </c:pt>
                <c:pt idx="18">
                  <c:v>1.2969999999999999</c:v>
                </c:pt>
                <c:pt idx="19">
                  <c:v>1.74</c:v>
                </c:pt>
                <c:pt idx="20">
                  <c:v>3.0449999999999999</c:v>
                </c:pt>
                <c:pt idx="21">
                  <c:v>2.613</c:v>
                </c:pt>
                <c:pt idx="22">
                  <c:v>2.5999999999999996</c:v>
                </c:pt>
                <c:pt idx="23">
                  <c:v>2.552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CA-4AB2-B3F8-4A7896CC5E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1CA-4AB2-B3F8-4A7896CC5E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CA-4AB2-B3F8-4A7896CC5E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CA-4AB2-B3F8-4A7896CC5E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1CA-4AB2-B3F8-4A7896CC5E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CA-4AB2-B3F8-4A7896CC5E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110.34399999999999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14">
                  <c:v>38.200000000000003</c:v>
                </c:pt>
                <c:pt idx="15">
                  <c:v>29.334</c:v>
                </c:pt>
                <c:pt idx="16">
                  <c:v>30.332999999999998</c:v>
                </c:pt>
                <c:pt idx="17">
                  <c:v>43.68</c:v>
                </c:pt>
                <c:pt idx="18">
                  <c:v>39.716999999999999</c:v>
                </c:pt>
                <c:pt idx="19">
                  <c:v>27.5</c:v>
                </c:pt>
                <c:pt idx="20">
                  <c:v>34.817999999999998</c:v>
                </c:pt>
                <c:pt idx="22">
                  <c:v>83.07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CA-4AB2-B3F8-4A7896CC5EF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7.9</c:v>
                </c:pt>
                <c:pt idx="7">
                  <c:v>19.100000000000001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37.799999999999997</c:v>
                </c:pt>
                <c:pt idx="22">
                  <c:v>0</c:v>
                </c:pt>
                <c:pt idx="23">
                  <c:v>24.4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CA-4AB2-B3F8-4A7896CC5E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0.255</c:v>
                </c:pt>
                <c:pt idx="1">
                  <c:v>2.4770000000000003</c:v>
                </c:pt>
                <c:pt idx="2">
                  <c:v>3.8209999999999997</c:v>
                </c:pt>
                <c:pt idx="3">
                  <c:v>2.7760000000000002</c:v>
                </c:pt>
                <c:pt idx="4">
                  <c:v>1.323</c:v>
                </c:pt>
                <c:pt idx="5">
                  <c:v>6.5890000000000004</c:v>
                </c:pt>
                <c:pt idx="6">
                  <c:v>3.391</c:v>
                </c:pt>
                <c:pt idx="7">
                  <c:v>2.9699999999999998</c:v>
                </c:pt>
                <c:pt idx="8">
                  <c:v>13.031999999999998</c:v>
                </c:pt>
                <c:pt idx="9">
                  <c:v>12.948</c:v>
                </c:pt>
                <c:pt idx="10">
                  <c:v>18.673999999999999</c:v>
                </c:pt>
                <c:pt idx="11">
                  <c:v>14.392999999999999</c:v>
                </c:pt>
                <c:pt idx="12">
                  <c:v>17.914999999999999</c:v>
                </c:pt>
                <c:pt idx="13">
                  <c:v>12.878</c:v>
                </c:pt>
                <c:pt idx="14">
                  <c:v>46.977999999999994</c:v>
                </c:pt>
                <c:pt idx="15">
                  <c:v>39.1</c:v>
                </c:pt>
                <c:pt idx="16">
                  <c:v>36.839000000000006</c:v>
                </c:pt>
                <c:pt idx="17">
                  <c:v>3.1269999999999998</c:v>
                </c:pt>
                <c:pt idx="22">
                  <c:v>3.62</c:v>
                </c:pt>
                <c:pt idx="23">
                  <c:v>6.3879999999999999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CA-4AB2-B3F8-4A7896CC5E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CA-4AB2-B3F8-4A7896CC5E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1CA-4AB2-B3F8-4A7896CC5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118.5</c:v>
                </c:pt>
                <c:pt idx="1">
                  <c:v>114</c:v>
                </c:pt>
                <c:pt idx="2">
                  <c:v>113.1</c:v>
                </c:pt>
                <c:pt idx="3">
                  <c:v>109.89</c:v>
                </c:pt>
                <c:pt idx="4">
                  <c:v>107.4</c:v>
                </c:pt>
                <c:pt idx="5">
                  <c:v>112</c:v>
                </c:pt>
                <c:pt idx="6">
                  <c:v>121.37</c:v>
                </c:pt>
                <c:pt idx="7">
                  <c:v>127.04</c:v>
                </c:pt>
                <c:pt idx="8">
                  <c:v>114.27</c:v>
                </c:pt>
                <c:pt idx="9">
                  <c:v>89.02</c:v>
                </c:pt>
                <c:pt idx="10">
                  <c:v>60.78</c:v>
                </c:pt>
                <c:pt idx="11">
                  <c:v>71.88</c:v>
                </c:pt>
                <c:pt idx="12">
                  <c:v>80.87</c:v>
                </c:pt>
                <c:pt idx="13">
                  <c:v>99.3</c:v>
                </c:pt>
                <c:pt idx="14">
                  <c:v>106.55</c:v>
                </c:pt>
                <c:pt idx="15">
                  <c:v>110.9</c:v>
                </c:pt>
                <c:pt idx="16">
                  <c:v>119.75</c:v>
                </c:pt>
                <c:pt idx="17">
                  <c:v>134.58000000000001</c:v>
                </c:pt>
                <c:pt idx="18">
                  <c:v>159</c:v>
                </c:pt>
                <c:pt idx="19">
                  <c:v>222.5</c:v>
                </c:pt>
                <c:pt idx="20">
                  <c:v>207.69</c:v>
                </c:pt>
                <c:pt idx="21">
                  <c:v>133.09</c:v>
                </c:pt>
                <c:pt idx="22">
                  <c:v>118.03</c:v>
                </c:pt>
                <c:pt idx="23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CA-4AB2-B3F8-4A7896CC5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AE-4B78-B0CD-F74D59AEB94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AE-4B78-B0CD-F74D59AEB94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10.031000000000001</c:v>
                </c:pt>
                <c:pt idx="1">
                  <c:v>9.9909999999999997</c:v>
                </c:pt>
                <c:pt idx="2">
                  <c:v>9.8160000000000007</c:v>
                </c:pt>
                <c:pt idx="3">
                  <c:v>9.7739999999999991</c:v>
                </c:pt>
                <c:pt idx="4">
                  <c:v>9.8529999999999998</c:v>
                </c:pt>
                <c:pt idx="5">
                  <c:v>10.202</c:v>
                </c:pt>
                <c:pt idx="6">
                  <c:v>10.284000000000001</c:v>
                </c:pt>
                <c:pt idx="7">
                  <c:v>10.597</c:v>
                </c:pt>
                <c:pt idx="8">
                  <c:v>9.4719999999999995</c:v>
                </c:pt>
                <c:pt idx="9">
                  <c:v>9.6969999999999992</c:v>
                </c:pt>
                <c:pt idx="10">
                  <c:v>13.574</c:v>
                </c:pt>
                <c:pt idx="11">
                  <c:v>10.255000000000001</c:v>
                </c:pt>
                <c:pt idx="12">
                  <c:v>10.257999999999999</c:v>
                </c:pt>
                <c:pt idx="13">
                  <c:v>10.118</c:v>
                </c:pt>
                <c:pt idx="17">
                  <c:v>10.201000000000001</c:v>
                </c:pt>
                <c:pt idx="18">
                  <c:v>10.151999999999999</c:v>
                </c:pt>
                <c:pt idx="19">
                  <c:v>10.814</c:v>
                </c:pt>
                <c:pt idx="20">
                  <c:v>10.811</c:v>
                </c:pt>
                <c:pt idx="21">
                  <c:v>10.614000000000001</c:v>
                </c:pt>
                <c:pt idx="22">
                  <c:v>10.545999999999999</c:v>
                </c:pt>
                <c:pt idx="23">
                  <c:v>10.465999999999999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AE-4B78-B0CD-F74D59AEB94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11.422000000000001</c:v>
                </c:pt>
                <c:pt idx="1">
                  <c:v>4.2629999999999999</c:v>
                </c:pt>
                <c:pt idx="2">
                  <c:v>4.0609999999999999</c:v>
                </c:pt>
                <c:pt idx="3">
                  <c:v>3.9049999999999998</c:v>
                </c:pt>
                <c:pt idx="4">
                  <c:v>3.8130000000000002</c:v>
                </c:pt>
                <c:pt idx="5">
                  <c:v>3.88</c:v>
                </c:pt>
                <c:pt idx="6">
                  <c:v>4.125</c:v>
                </c:pt>
                <c:pt idx="7">
                  <c:v>14.416</c:v>
                </c:pt>
                <c:pt idx="8">
                  <c:v>5.415</c:v>
                </c:pt>
                <c:pt idx="9">
                  <c:v>5.968</c:v>
                </c:pt>
                <c:pt idx="10">
                  <c:v>8.3390000000000004</c:v>
                </c:pt>
                <c:pt idx="11">
                  <c:v>6.7030000000000003</c:v>
                </c:pt>
                <c:pt idx="12">
                  <c:v>6.9829999999999997</c:v>
                </c:pt>
                <c:pt idx="13">
                  <c:v>7.0709999999999997</c:v>
                </c:pt>
                <c:pt idx="17">
                  <c:v>23.736999999999998</c:v>
                </c:pt>
                <c:pt idx="18">
                  <c:v>25.478999999999999</c:v>
                </c:pt>
                <c:pt idx="19">
                  <c:v>5.7359999999999998</c:v>
                </c:pt>
                <c:pt idx="20">
                  <c:v>15.371</c:v>
                </c:pt>
                <c:pt idx="21">
                  <c:v>14.9</c:v>
                </c:pt>
                <c:pt idx="22">
                  <c:v>24.513999999999999</c:v>
                </c:pt>
                <c:pt idx="23">
                  <c:v>20.192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AE-4B78-B0CD-F74D59AEB94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AE-4B78-B0CD-F74D59AEB94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AE-4B78-B0CD-F74D59AEB94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AE-4B78-B0CD-F74D59AEB94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AE-4B78-B0CD-F74D59AEB94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AE-4B78-B0CD-F74D59AEB94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1AE-4B78-B0CD-F74D59AEB94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89.6</c:v>
                </c:pt>
                <c:pt idx="1">
                  <c:v>46.2</c:v>
                </c:pt>
                <c:pt idx="2">
                  <c:v>44.9</c:v>
                </c:pt>
                <c:pt idx="3">
                  <c:v>43.8</c:v>
                </c:pt>
                <c:pt idx="4">
                  <c:v>36.200000000000003</c:v>
                </c:pt>
                <c:pt idx="5">
                  <c:v>41.4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92.2</c:v>
                </c:pt>
                <c:pt idx="15">
                  <c:v>75.599999999999994</c:v>
                </c:pt>
                <c:pt idx="16">
                  <c:v>72.2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50.5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AE-4B78-B0CD-F74D59AEB94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5.6020000000000003</c:v>
                </c:pt>
                <c:pt idx="1">
                  <c:v>4.5</c:v>
                </c:pt>
                <c:pt idx="2">
                  <c:v>4.3869999999999996</c:v>
                </c:pt>
                <c:pt idx="3">
                  <c:v>4.87</c:v>
                </c:pt>
                <c:pt idx="4">
                  <c:v>5</c:v>
                </c:pt>
                <c:pt idx="5">
                  <c:v>5</c:v>
                </c:pt>
                <c:pt idx="7">
                  <c:v>2.7E-2</c:v>
                </c:pt>
                <c:pt idx="13">
                  <c:v>4.1999999999999996E-2</c:v>
                </c:pt>
                <c:pt idx="17">
                  <c:v>14.167</c:v>
                </c:pt>
                <c:pt idx="18">
                  <c:v>5.3830000000000009</c:v>
                </c:pt>
                <c:pt idx="19">
                  <c:v>12.69</c:v>
                </c:pt>
                <c:pt idx="20">
                  <c:v>11.680999999999999</c:v>
                </c:pt>
                <c:pt idx="21">
                  <c:v>14.887</c:v>
                </c:pt>
                <c:pt idx="22">
                  <c:v>3.6929999999999996</c:v>
                </c:pt>
                <c:pt idx="23">
                  <c:v>2.6870000000000003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AE-4B78-B0CD-F74D59AEB94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AE-4B78-B0CD-F74D59AEB94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AE-4B78-B0CD-F74D59AEB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118.5</c:v>
                </c:pt>
                <c:pt idx="1">
                  <c:v>114</c:v>
                </c:pt>
                <c:pt idx="2">
                  <c:v>113.1</c:v>
                </c:pt>
                <c:pt idx="3">
                  <c:v>109.89</c:v>
                </c:pt>
                <c:pt idx="4">
                  <c:v>107.4</c:v>
                </c:pt>
                <c:pt idx="5">
                  <c:v>112</c:v>
                </c:pt>
                <c:pt idx="6">
                  <c:v>121.37</c:v>
                </c:pt>
                <c:pt idx="7">
                  <c:v>127.04</c:v>
                </c:pt>
                <c:pt idx="8">
                  <c:v>114.27</c:v>
                </c:pt>
                <c:pt idx="9">
                  <c:v>89.02</c:v>
                </c:pt>
                <c:pt idx="10">
                  <c:v>60.78</c:v>
                </c:pt>
                <c:pt idx="11">
                  <c:v>71.88</c:v>
                </c:pt>
                <c:pt idx="12">
                  <c:v>80.87</c:v>
                </c:pt>
                <c:pt idx="13">
                  <c:v>99.3</c:v>
                </c:pt>
                <c:pt idx="14">
                  <c:v>106.55</c:v>
                </c:pt>
                <c:pt idx="15">
                  <c:v>110.9</c:v>
                </c:pt>
                <c:pt idx="16">
                  <c:v>119.75</c:v>
                </c:pt>
                <c:pt idx="17">
                  <c:v>134.58000000000001</c:v>
                </c:pt>
                <c:pt idx="18">
                  <c:v>159</c:v>
                </c:pt>
                <c:pt idx="19">
                  <c:v>222.5</c:v>
                </c:pt>
                <c:pt idx="20">
                  <c:v>207.69</c:v>
                </c:pt>
                <c:pt idx="21">
                  <c:v>133.09</c:v>
                </c:pt>
                <c:pt idx="22">
                  <c:v>118.03</c:v>
                </c:pt>
                <c:pt idx="23">
                  <c:v>116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AE-4B78-B0CD-F74D59AEB9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118.995</v>
      </c>
      <c r="C4" s="18">
        <v>66.404000000000011</v>
      </c>
      <c r="D4" s="18">
        <v>64.626000000000005</v>
      </c>
      <c r="E4" s="18">
        <v>63.848999999999997</v>
      </c>
      <c r="F4" s="18">
        <v>56.414000000000001</v>
      </c>
      <c r="G4" s="18">
        <v>62.018000000000008</v>
      </c>
      <c r="H4" s="18">
        <v>15.945</v>
      </c>
      <c r="I4" s="18">
        <v>26.553000000000001</v>
      </c>
      <c r="J4" s="18">
        <v>16.386999999999997</v>
      </c>
      <c r="K4" s="18">
        <v>17.164999999999999</v>
      </c>
      <c r="L4" s="18">
        <v>23.413</v>
      </c>
      <c r="M4" s="18">
        <v>18.458000000000002</v>
      </c>
      <c r="N4" s="18">
        <v>22.041</v>
      </c>
      <c r="O4" s="18">
        <v>17.230999999999998</v>
      </c>
      <c r="P4" s="18">
        <v>92.238000000000028</v>
      </c>
      <c r="Q4" s="18">
        <v>75.599000000000004</v>
      </c>
      <c r="R4" s="18">
        <v>72.239999999999995</v>
      </c>
      <c r="S4" s="18">
        <v>48.104999999999997</v>
      </c>
      <c r="T4" s="18">
        <v>41.014000000000003</v>
      </c>
      <c r="U4" s="18">
        <v>29.24</v>
      </c>
      <c r="V4" s="18">
        <v>37.863</v>
      </c>
      <c r="W4" s="18">
        <v>40.412999999999997</v>
      </c>
      <c r="X4" s="18">
        <v>89.289999999999992</v>
      </c>
      <c r="Y4" s="18">
        <v>33.339999999999996</v>
      </c>
      <c r="Z4" s="19"/>
      <c r="AA4" s="20">
        <f>SUM(B4:Z4)</f>
        <v>1148.8410000000001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</v>
      </c>
      <c r="C7" s="28">
        <v>114</v>
      </c>
      <c r="D7" s="28">
        <v>113.1</v>
      </c>
      <c r="E7" s="28">
        <v>109.89</v>
      </c>
      <c r="F7" s="28">
        <v>107.4</v>
      </c>
      <c r="G7" s="28">
        <v>112</v>
      </c>
      <c r="H7" s="28">
        <v>121.37</v>
      </c>
      <c r="I7" s="28">
        <v>127.04</v>
      </c>
      <c r="J7" s="28">
        <v>114.27</v>
      </c>
      <c r="K7" s="28">
        <v>89.02</v>
      </c>
      <c r="L7" s="28">
        <v>60.78</v>
      </c>
      <c r="M7" s="28">
        <v>71.88</v>
      </c>
      <c r="N7" s="28">
        <v>80.87</v>
      </c>
      <c r="O7" s="28">
        <v>99.3</v>
      </c>
      <c r="P7" s="28">
        <v>106.55</v>
      </c>
      <c r="Q7" s="28">
        <v>110.9</v>
      </c>
      <c r="R7" s="28">
        <v>119.75</v>
      </c>
      <c r="S7" s="28">
        <v>134.58000000000001</v>
      </c>
      <c r="T7" s="28">
        <v>159</v>
      </c>
      <c r="U7" s="28">
        <v>222.5</v>
      </c>
      <c r="V7" s="28">
        <v>207.69</v>
      </c>
      <c r="W7" s="28">
        <v>133.09</v>
      </c>
      <c r="X7" s="28">
        <v>118.03</v>
      </c>
      <c r="Y7" s="28">
        <v>116</v>
      </c>
      <c r="Z7" s="29"/>
      <c r="AA7" s="30">
        <f>IF(SUM(B7:Z7)&lt;&gt;0,AVERAGEIF(B7:Z7,"&lt;&gt;"""),"")</f>
        <v>119.47958333333334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110.34399999999999</v>
      </c>
      <c r="C12" s="52">
        <v>50</v>
      </c>
      <c r="D12" s="52">
        <v>50</v>
      </c>
      <c r="E12" s="52">
        <v>50</v>
      </c>
      <c r="F12" s="52">
        <v>50</v>
      </c>
      <c r="G12" s="52">
        <v>50</v>
      </c>
      <c r="H12" s="52"/>
      <c r="I12" s="52"/>
      <c r="J12" s="52"/>
      <c r="K12" s="52"/>
      <c r="L12" s="52"/>
      <c r="M12" s="52"/>
      <c r="N12" s="52"/>
      <c r="O12" s="52"/>
      <c r="P12" s="52">
        <v>38.200000000000003</v>
      </c>
      <c r="Q12" s="52">
        <v>29.334</v>
      </c>
      <c r="R12" s="52">
        <v>30.332999999999998</v>
      </c>
      <c r="S12" s="52">
        <v>43.68</v>
      </c>
      <c r="T12" s="52">
        <v>39.716999999999999</v>
      </c>
      <c r="U12" s="52">
        <v>27.5</v>
      </c>
      <c r="V12" s="52">
        <v>34.817999999999998</v>
      </c>
      <c r="W12" s="52"/>
      <c r="X12" s="52">
        <v>83.07</v>
      </c>
      <c r="Y12" s="52"/>
      <c r="Z12" s="53"/>
      <c r="AA12" s="54">
        <f t="shared" si="0"/>
        <v>686.99600000000009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0.255</v>
      </c>
      <c r="C14" s="57">
        <v>2.4770000000000003</v>
      </c>
      <c r="D14" s="57">
        <v>3.8209999999999997</v>
      </c>
      <c r="E14" s="57">
        <v>2.7760000000000002</v>
      </c>
      <c r="F14" s="57">
        <v>1.323</v>
      </c>
      <c r="G14" s="57">
        <v>6.5890000000000004</v>
      </c>
      <c r="H14" s="57">
        <v>3.391</v>
      </c>
      <c r="I14" s="57">
        <v>2.9699999999999998</v>
      </c>
      <c r="J14" s="57">
        <v>13.031999999999998</v>
      </c>
      <c r="K14" s="57">
        <v>12.948</v>
      </c>
      <c r="L14" s="57">
        <v>18.673999999999999</v>
      </c>
      <c r="M14" s="57">
        <v>14.392999999999999</v>
      </c>
      <c r="N14" s="57">
        <v>17.914999999999999</v>
      </c>
      <c r="O14" s="57">
        <v>12.878</v>
      </c>
      <c r="P14" s="57">
        <v>46.977999999999994</v>
      </c>
      <c r="Q14" s="57">
        <v>39.1</v>
      </c>
      <c r="R14" s="57">
        <v>36.839000000000006</v>
      </c>
      <c r="S14" s="57">
        <v>3.1269999999999998</v>
      </c>
      <c r="T14" s="57"/>
      <c r="U14" s="57"/>
      <c r="V14" s="57"/>
      <c r="W14" s="57"/>
      <c r="X14" s="57">
        <v>3.62</v>
      </c>
      <c r="Y14" s="57">
        <v>6.3879999999999999</v>
      </c>
      <c r="Z14" s="58"/>
      <c r="AA14" s="59">
        <f t="shared" si="0"/>
        <v>249.494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110.59899999999999</v>
      </c>
      <c r="C16" s="62">
        <f t="shared" si="1"/>
        <v>52.477000000000004</v>
      </c>
      <c r="D16" s="62">
        <f t="shared" si="1"/>
        <v>53.820999999999998</v>
      </c>
      <c r="E16" s="62">
        <f t="shared" si="1"/>
        <v>52.776000000000003</v>
      </c>
      <c r="F16" s="62">
        <f t="shared" si="1"/>
        <v>51.323</v>
      </c>
      <c r="G16" s="62">
        <f t="shared" si="1"/>
        <v>56.588999999999999</v>
      </c>
      <c r="H16" s="62">
        <f t="shared" si="1"/>
        <v>3.391</v>
      </c>
      <c r="I16" s="62">
        <f t="shared" si="1"/>
        <v>2.9699999999999998</v>
      </c>
      <c r="J16" s="62">
        <f t="shared" si="1"/>
        <v>13.031999999999998</v>
      </c>
      <c r="K16" s="62">
        <f t="shared" si="1"/>
        <v>12.948</v>
      </c>
      <c r="L16" s="62">
        <f t="shared" si="1"/>
        <v>18.673999999999999</v>
      </c>
      <c r="M16" s="62">
        <f t="shared" si="1"/>
        <v>14.392999999999999</v>
      </c>
      <c r="N16" s="62">
        <f t="shared" si="1"/>
        <v>17.914999999999999</v>
      </c>
      <c r="O16" s="62">
        <f t="shared" si="1"/>
        <v>12.878</v>
      </c>
      <c r="P16" s="62">
        <f t="shared" si="1"/>
        <v>85.177999999999997</v>
      </c>
      <c r="Q16" s="62">
        <f t="shared" si="1"/>
        <v>68.433999999999997</v>
      </c>
      <c r="R16" s="62">
        <f t="shared" si="1"/>
        <v>67.171999999999997</v>
      </c>
      <c r="S16" s="62">
        <f t="shared" si="1"/>
        <v>46.807000000000002</v>
      </c>
      <c r="T16" s="62">
        <f t="shared" si="1"/>
        <v>39.716999999999999</v>
      </c>
      <c r="U16" s="62">
        <f t="shared" si="1"/>
        <v>27.5</v>
      </c>
      <c r="V16" s="62">
        <f t="shared" si="1"/>
        <v>34.817999999999998</v>
      </c>
      <c r="W16" s="62">
        <f t="shared" si="1"/>
        <v>0</v>
      </c>
      <c r="X16" s="62">
        <f t="shared" si="1"/>
        <v>86.69</v>
      </c>
      <c r="Y16" s="62">
        <f t="shared" si="1"/>
        <v>6.3879999999999999</v>
      </c>
      <c r="Z16" s="63" t="str">
        <f t="shared" si="1"/>
        <v/>
      </c>
      <c r="AA16" s="64">
        <f>SUM(AA10:AA15)</f>
        <v>936.49000000000012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1.5580000000000001</v>
      </c>
      <c r="D20" s="77">
        <v>1.1319999999999999</v>
      </c>
      <c r="E20" s="77">
        <v>1.0589999999999999</v>
      </c>
      <c r="F20" s="77">
        <v>0.19600000000000001</v>
      </c>
      <c r="G20" s="77">
        <v>0.57499999999999996</v>
      </c>
      <c r="H20" s="77">
        <v>0.23200000000000001</v>
      </c>
      <c r="I20" s="77"/>
      <c r="J20" s="77"/>
      <c r="K20" s="77"/>
      <c r="L20" s="77">
        <v>4.3999999999999997E-2</v>
      </c>
      <c r="M20" s="77">
        <v>0.21199999999999999</v>
      </c>
      <c r="N20" s="77">
        <v>0.251</v>
      </c>
      <c r="O20" s="77"/>
      <c r="P20" s="77">
        <v>0.93600000000000005</v>
      </c>
      <c r="Q20" s="77">
        <v>0.38500000000000001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6.5799999999999992</v>
      </c>
    </row>
    <row r="21" spans="1:27" ht="24.95" customHeight="1" x14ac:dyDescent="0.2">
      <c r="A21" s="75" t="s">
        <v>16</v>
      </c>
      <c r="B21" s="80">
        <v>8.3960000000000008</v>
      </c>
      <c r="C21" s="81">
        <v>12.369</v>
      </c>
      <c r="D21" s="81">
        <v>9.673</v>
      </c>
      <c r="E21" s="81">
        <v>10.013999999999999</v>
      </c>
      <c r="F21" s="81">
        <v>4.8949999999999996</v>
      </c>
      <c r="G21" s="81">
        <v>4.8539999999999992</v>
      </c>
      <c r="H21" s="81">
        <v>4.4219999999999997</v>
      </c>
      <c r="I21" s="81">
        <v>4.4829999999999997</v>
      </c>
      <c r="J21" s="81">
        <v>3.355</v>
      </c>
      <c r="K21" s="81">
        <v>4.2169999999999996</v>
      </c>
      <c r="L21" s="81">
        <v>4.6950000000000003</v>
      </c>
      <c r="M21" s="81">
        <v>3.8529999999999998</v>
      </c>
      <c r="N21" s="81">
        <v>3.875</v>
      </c>
      <c r="O21" s="81">
        <v>4.3529999999999998</v>
      </c>
      <c r="P21" s="81">
        <v>6.1240000000000006</v>
      </c>
      <c r="Q21" s="81">
        <v>6.78</v>
      </c>
      <c r="R21" s="81">
        <v>5.0679999999999996</v>
      </c>
      <c r="S21" s="81">
        <v>1.298</v>
      </c>
      <c r="T21" s="81">
        <v>1.2969999999999999</v>
      </c>
      <c r="U21" s="81">
        <v>1.74</v>
      </c>
      <c r="V21" s="81">
        <v>3.0449999999999999</v>
      </c>
      <c r="W21" s="81">
        <v>2.613</v>
      </c>
      <c r="X21" s="81">
        <v>2.5999999999999996</v>
      </c>
      <c r="Y21" s="81">
        <v>2.552</v>
      </c>
      <c r="Z21" s="78"/>
      <c r="AA21" s="79">
        <f t="shared" si="2"/>
        <v>116.57099999999997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8.3960000000000008</v>
      </c>
      <c r="C26" s="88">
        <f t="shared" si="3"/>
        <v>13.927</v>
      </c>
      <c r="D26" s="88">
        <f t="shared" si="3"/>
        <v>10.805</v>
      </c>
      <c r="E26" s="88">
        <f t="shared" si="3"/>
        <v>11.072999999999999</v>
      </c>
      <c r="F26" s="88">
        <f t="shared" si="3"/>
        <v>5.0909999999999993</v>
      </c>
      <c r="G26" s="88">
        <f t="shared" si="3"/>
        <v>5.4289999999999994</v>
      </c>
      <c r="H26" s="88">
        <f t="shared" si="3"/>
        <v>4.6539999999999999</v>
      </c>
      <c r="I26" s="88">
        <f t="shared" si="3"/>
        <v>4.4829999999999997</v>
      </c>
      <c r="J26" s="88">
        <f t="shared" si="3"/>
        <v>3.355</v>
      </c>
      <c r="K26" s="88">
        <f t="shared" si="3"/>
        <v>4.2169999999999996</v>
      </c>
      <c r="L26" s="88">
        <f t="shared" si="3"/>
        <v>4.7389999999999999</v>
      </c>
      <c r="M26" s="88">
        <f t="shared" si="3"/>
        <v>4.0649999999999995</v>
      </c>
      <c r="N26" s="88">
        <f t="shared" si="3"/>
        <v>4.1260000000000003</v>
      </c>
      <c r="O26" s="88">
        <f t="shared" si="3"/>
        <v>4.3529999999999998</v>
      </c>
      <c r="P26" s="88">
        <f t="shared" si="3"/>
        <v>7.0600000000000005</v>
      </c>
      <c r="Q26" s="88">
        <f t="shared" si="3"/>
        <v>7.165</v>
      </c>
      <c r="R26" s="88">
        <f t="shared" si="3"/>
        <v>5.0679999999999996</v>
      </c>
      <c r="S26" s="88">
        <f t="shared" si="3"/>
        <v>1.298</v>
      </c>
      <c r="T26" s="88">
        <f t="shared" si="3"/>
        <v>1.2969999999999999</v>
      </c>
      <c r="U26" s="88">
        <f t="shared" si="3"/>
        <v>1.74</v>
      </c>
      <c r="V26" s="88">
        <f t="shared" si="3"/>
        <v>3.0449999999999999</v>
      </c>
      <c r="W26" s="88">
        <f t="shared" si="3"/>
        <v>2.613</v>
      </c>
      <c r="X26" s="88">
        <f t="shared" si="3"/>
        <v>2.5999999999999996</v>
      </c>
      <c r="Y26" s="88">
        <f t="shared" si="3"/>
        <v>2.552</v>
      </c>
      <c r="Z26" s="89" t="str">
        <f t="shared" si="3"/>
        <v/>
      </c>
      <c r="AA26" s="90">
        <f>SUM(AA19:AA25)</f>
        <v>123.15099999999997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118.995</v>
      </c>
      <c r="C30" s="77">
        <v>66.403999999999996</v>
      </c>
      <c r="D30" s="77">
        <v>64.626000000000005</v>
      </c>
      <c r="E30" s="77">
        <v>63.848999999999997</v>
      </c>
      <c r="F30" s="77">
        <v>56.414000000000001</v>
      </c>
      <c r="G30" s="77">
        <v>62.018000000000001</v>
      </c>
      <c r="H30" s="77">
        <v>8.0449999999999999</v>
      </c>
      <c r="I30" s="77">
        <v>7.4530000000000003</v>
      </c>
      <c r="J30" s="77">
        <v>16.387</v>
      </c>
      <c r="K30" s="77">
        <v>17.164999999999999</v>
      </c>
      <c r="L30" s="77">
        <v>23.413</v>
      </c>
      <c r="M30" s="77">
        <v>18.457999999999998</v>
      </c>
      <c r="N30" s="77">
        <v>22.041</v>
      </c>
      <c r="O30" s="77">
        <v>17.231000000000002</v>
      </c>
      <c r="P30" s="77">
        <v>92.238</v>
      </c>
      <c r="Q30" s="77">
        <v>75.599000000000004</v>
      </c>
      <c r="R30" s="77">
        <v>72.239999999999995</v>
      </c>
      <c r="S30" s="77">
        <v>48.104999999999997</v>
      </c>
      <c r="T30" s="77">
        <v>41.014000000000003</v>
      </c>
      <c r="U30" s="77">
        <v>29.24</v>
      </c>
      <c r="V30" s="77">
        <v>37.863</v>
      </c>
      <c r="W30" s="77">
        <v>2.613</v>
      </c>
      <c r="X30" s="77">
        <v>89.29</v>
      </c>
      <c r="Y30" s="77">
        <v>8.94</v>
      </c>
      <c r="Z30" s="78"/>
      <c r="AA30" s="79">
        <f>SUM(B30:Z30)</f>
        <v>1059.6410000000003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118.995</v>
      </c>
      <c r="C32" s="62">
        <f t="shared" ref="C32:Z32" si="4">IF(LEN(C$2)&gt;0,SUM(C29:C31),"")</f>
        <v>66.403999999999996</v>
      </c>
      <c r="D32" s="62">
        <f t="shared" si="4"/>
        <v>64.626000000000005</v>
      </c>
      <c r="E32" s="62">
        <f t="shared" si="4"/>
        <v>63.848999999999997</v>
      </c>
      <c r="F32" s="62">
        <f t="shared" si="4"/>
        <v>56.414000000000001</v>
      </c>
      <c r="G32" s="62">
        <f t="shared" si="4"/>
        <v>62.018000000000001</v>
      </c>
      <c r="H32" s="62">
        <f t="shared" si="4"/>
        <v>8.0449999999999999</v>
      </c>
      <c r="I32" s="62">
        <f t="shared" si="4"/>
        <v>7.4530000000000003</v>
      </c>
      <c r="J32" s="62">
        <f t="shared" si="4"/>
        <v>16.387</v>
      </c>
      <c r="K32" s="62">
        <f t="shared" si="4"/>
        <v>17.164999999999999</v>
      </c>
      <c r="L32" s="62">
        <f t="shared" si="4"/>
        <v>23.413</v>
      </c>
      <c r="M32" s="62">
        <f t="shared" si="4"/>
        <v>18.457999999999998</v>
      </c>
      <c r="N32" s="62">
        <f t="shared" si="4"/>
        <v>22.041</v>
      </c>
      <c r="O32" s="62">
        <f t="shared" si="4"/>
        <v>17.231000000000002</v>
      </c>
      <c r="P32" s="62">
        <f t="shared" si="4"/>
        <v>92.238</v>
      </c>
      <c r="Q32" s="62">
        <f t="shared" si="4"/>
        <v>75.599000000000004</v>
      </c>
      <c r="R32" s="62">
        <f t="shared" si="4"/>
        <v>72.239999999999995</v>
      </c>
      <c r="S32" s="62">
        <f t="shared" si="4"/>
        <v>48.104999999999997</v>
      </c>
      <c r="T32" s="62">
        <f t="shared" si="4"/>
        <v>41.014000000000003</v>
      </c>
      <c r="U32" s="62">
        <f t="shared" si="4"/>
        <v>29.24</v>
      </c>
      <c r="V32" s="62">
        <f t="shared" si="4"/>
        <v>37.863</v>
      </c>
      <c r="W32" s="62">
        <f t="shared" si="4"/>
        <v>2.613</v>
      </c>
      <c r="X32" s="62">
        <f t="shared" si="4"/>
        <v>89.29</v>
      </c>
      <c r="Y32" s="62">
        <f t="shared" si="4"/>
        <v>8.94</v>
      </c>
      <c r="Z32" s="63" t="str">
        <f t="shared" si="4"/>
        <v/>
      </c>
      <c r="AA32" s="64">
        <f>SUM(AA29:AA31)</f>
        <v>1059.6410000000003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7.9</v>
      </c>
      <c r="I39" s="99">
        <v>19.100000000000001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37.799999999999997</v>
      </c>
      <c r="X39" s="99"/>
      <c r="Y39" s="99">
        <v>24.4</v>
      </c>
      <c r="Z39" s="100"/>
      <c r="AA39" s="79">
        <f t="shared" si="5"/>
        <v>89.199999999999989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7.9</v>
      </c>
      <c r="I40" s="88">
        <f t="shared" si="6"/>
        <v>19.100000000000001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37.799999999999997</v>
      </c>
      <c r="X40" s="88">
        <f t="shared" si="6"/>
        <v>0</v>
      </c>
      <c r="Y40" s="88">
        <f t="shared" si="6"/>
        <v>24.4</v>
      </c>
      <c r="Z40" s="89" t="str">
        <f t="shared" si="6"/>
        <v/>
      </c>
      <c r="AA40" s="90">
        <f t="shared" si="5"/>
        <v>89.199999999999989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7.9</v>
      </c>
      <c r="I47" s="99">
        <v>19.100000000000001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37.799999999999997</v>
      </c>
      <c r="X47" s="99"/>
      <c r="Y47" s="99">
        <v>24.4</v>
      </c>
      <c r="Z47" s="100"/>
      <c r="AA47" s="79">
        <f t="shared" si="7"/>
        <v>89.199999999999989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7.9</v>
      </c>
      <c r="I49" s="88">
        <f t="shared" si="8"/>
        <v>19.100000000000001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37.799999999999997</v>
      </c>
      <c r="X49" s="88">
        <f t="shared" si="8"/>
        <v>0</v>
      </c>
      <c r="Y49" s="88">
        <f t="shared" si="8"/>
        <v>24.4</v>
      </c>
      <c r="Z49" s="89" t="str">
        <f t="shared" si="8"/>
        <v/>
      </c>
      <c r="AA49" s="90">
        <f t="shared" si="7"/>
        <v>89.199999999999989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118.99499999999999</v>
      </c>
      <c r="C52" s="88">
        <f t="shared" si="10"/>
        <v>66.403999999999996</v>
      </c>
      <c r="D52" s="88">
        <f t="shared" si="10"/>
        <v>64.626000000000005</v>
      </c>
      <c r="E52" s="88">
        <f t="shared" si="10"/>
        <v>63.849000000000004</v>
      </c>
      <c r="F52" s="88">
        <f t="shared" si="10"/>
        <v>56.414000000000001</v>
      </c>
      <c r="G52" s="88">
        <f t="shared" si="10"/>
        <v>62.018000000000001</v>
      </c>
      <c r="H52" s="88">
        <f t="shared" si="10"/>
        <v>15.945</v>
      </c>
      <c r="I52" s="88">
        <f t="shared" si="10"/>
        <v>26.553000000000001</v>
      </c>
      <c r="J52" s="88">
        <f t="shared" si="10"/>
        <v>16.386999999999997</v>
      </c>
      <c r="K52" s="88">
        <f t="shared" si="10"/>
        <v>17.164999999999999</v>
      </c>
      <c r="L52" s="88">
        <f t="shared" si="10"/>
        <v>23.413</v>
      </c>
      <c r="M52" s="88">
        <f t="shared" si="10"/>
        <v>18.457999999999998</v>
      </c>
      <c r="N52" s="88">
        <f t="shared" si="10"/>
        <v>22.041</v>
      </c>
      <c r="O52" s="88">
        <f t="shared" si="10"/>
        <v>17.231000000000002</v>
      </c>
      <c r="P52" s="88">
        <f t="shared" si="10"/>
        <v>92.238</v>
      </c>
      <c r="Q52" s="88">
        <f t="shared" si="10"/>
        <v>75.599000000000004</v>
      </c>
      <c r="R52" s="88">
        <f t="shared" si="10"/>
        <v>72.239999999999995</v>
      </c>
      <c r="S52" s="88">
        <f t="shared" si="10"/>
        <v>48.105000000000004</v>
      </c>
      <c r="T52" s="88">
        <f t="shared" si="10"/>
        <v>41.013999999999996</v>
      </c>
      <c r="U52" s="88">
        <f t="shared" si="10"/>
        <v>29.24</v>
      </c>
      <c r="V52" s="88">
        <f t="shared" si="10"/>
        <v>37.863</v>
      </c>
      <c r="W52" s="88">
        <f t="shared" si="10"/>
        <v>40.412999999999997</v>
      </c>
      <c r="X52" s="88">
        <f t="shared" si="10"/>
        <v>89.289999999999992</v>
      </c>
      <c r="Y52" s="88">
        <f t="shared" si="10"/>
        <v>33.339999999999996</v>
      </c>
      <c r="Z52" s="89" t="str">
        <f t="shared" si="10"/>
        <v/>
      </c>
      <c r="AA52" s="104">
        <f>SUM(B52:Z52)</f>
        <v>1148.8410000000001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118.955</v>
      </c>
      <c r="C4" s="18">
        <v>66.454000000000008</v>
      </c>
      <c r="D4" s="18">
        <v>64.664000000000001</v>
      </c>
      <c r="E4" s="18">
        <v>63.848999999999997</v>
      </c>
      <c r="F4" s="18">
        <v>56.366</v>
      </c>
      <c r="G4" s="18">
        <v>61.981999999999999</v>
      </c>
      <c r="H4" s="18">
        <v>15.909000000000001</v>
      </c>
      <c r="I4" s="18">
        <v>26.54</v>
      </c>
      <c r="J4" s="18">
        <v>16.387</v>
      </c>
      <c r="K4" s="18">
        <v>17.164999999999999</v>
      </c>
      <c r="L4" s="18">
        <v>23.412999999999997</v>
      </c>
      <c r="M4" s="18">
        <v>18.458000000000002</v>
      </c>
      <c r="N4" s="18">
        <v>22.041</v>
      </c>
      <c r="O4" s="18">
        <v>17.230999999999998</v>
      </c>
      <c r="P4" s="18">
        <v>92.2</v>
      </c>
      <c r="Q4" s="18">
        <v>75.599999999999994</v>
      </c>
      <c r="R4" s="18">
        <v>72.2</v>
      </c>
      <c r="S4" s="18">
        <v>48.104999999999997</v>
      </c>
      <c r="T4" s="18">
        <v>41.013999999999996</v>
      </c>
      <c r="U4" s="18">
        <v>29.240000000000006</v>
      </c>
      <c r="V4" s="18">
        <v>37.863</v>
      </c>
      <c r="W4" s="18">
        <v>40.40100000000001</v>
      </c>
      <c r="X4" s="18">
        <v>89.252999999999986</v>
      </c>
      <c r="Y4" s="18">
        <v>33.344999999999999</v>
      </c>
      <c r="Z4" s="19"/>
      <c r="AA4" s="20">
        <f>SUM(B4:Z4)</f>
        <v>1148.6350000000002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118.5</v>
      </c>
      <c r="C7" s="28">
        <v>114</v>
      </c>
      <c r="D7" s="28">
        <v>113.1</v>
      </c>
      <c r="E7" s="28">
        <v>109.89</v>
      </c>
      <c r="F7" s="28">
        <v>107.4</v>
      </c>
      <c r="G7" s="28">
        <v>112</v>
      </c>
      <c r="H7" s="28">
        <v>121.37</v>
      </c>
      <c r="I7" s="28">
        <v>127.04</v>
      </c>
      <c r="J7" s="28">
        <v>114.27</v>
      </c>
      <c r="K7" s="28">
        <v>89.02</v>
      </c>
      <c r="L7" s="28">
        <v>60.78</v>
      </c>
      <c r="M7" s="28">
        <v>71.88</v>
      </c>
      <c r="N7" s="28">
        <v>80.87</v>
      </c>
      <c r="O7" s="28">
        <v>99.3</v>
      </c>
      <c r="P7" s="28">
        <v>106.55</v>
      </c>
      <c r="Q7" s="28">
        <v>110.9</v>
      </c>
      <c r="R7" s="28">
        <v>119.75</v>
      </c>
      <c r="S7" s="28">
        <v>134.58000000000001</v>
      </c>
      <c r="T7" s="28">
        <v>159</v>
      </c>
      <c r="U7" s="28">
        <v>222.5</v>
      </c>
      <c r="V7" s="28">
        <v>207.69</v>
      </c>
      <c r="W7" s="28">
        <v>133.09</v>
      </c>
      <c r="X7" s="28">
        <v>118.03</v>
      </c>
      <c r="Y7" s="28">
        <v>116</v>
      </c>
      <c r="Z7" s="29"/>
      <c r="AA7" s="30">
        <f>IF(SUM(B7:Z7)&lt;&gt;0,AVERAGEIF(B7:Z7,"&lt;&gt;"""),"")</f>
        <v>119.47958333333334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5.6020000000000003</v>
      </c>
      <c r="C14" s="57">
        <v>4.5</v>
      </c>
      <c r="D14" s="57">
        <v>4.3869999999999996</v>
      </c>
      <c r="E14" s="57">
        <v>4.87</v>
      </c>
      <c r="F14" s="57">
        <v>5</v>
      </c>
      <c r="G14" s="57">
        <v>5</v>
      </c>
      <c r="H14" s="57"/>
      <c r="I14" s="57">
        <v>2.7E-2</v>
      </c>
      <c r="J14" s="57"/>
      <c r="K14" s="57"/>
      <c r="L14" s="57"/>
      <c r="M14" s="57"/>
      <c r="N14" s="57"/>
      <c r="O14" s="57">
        <v>4.1999999999999996E-2</v>
      </c>
      <c r="P14" s="57"/>
      <c r="Q14" s="57"/>
      <c r="R14" s="57"/>
      <c r="S14" s="57">
        <v>14.167</v>
      </c>
      <c r="T14" s="57">
        <v>5.3830000000000009</v>
      </c>
      <c r="U14" s="57">
        <v>12.69</v>
      </c>
      <c r="V14" s="57">
        <v>11.680999999999999</v>
      </c>
      <c r="W14" s="57">
        <v>14.887</v>
      </c>
      <c r="X14" s="57">
        <v>3.6929999999999996</v>
      </c>
      <c r="Y14" s="57">
        <v>2.6870000000000003</v>
      </c>
      <c r="Z14" s="58"/>
      <c r="AA14" s="59">
        <f t="shared" si="0"/>
        <v>94.616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5.6020000000000003</v>
      </c>
      <c r="C16" s="62">
        <f t="shared" ref="C16:Z16" si="1">IF(LEN(C$2)&gt;0,SUM(C10:C15),"")</f>
        <v>4.5</v>
      </c>
      <c r="D16" s="62">
        <f t="shared" si="1"/>
        <v>4.3869999999999996</v>
      </c>
      <c r="E16" s="62">
        <f t="shared" si="1"/>
        <v>4.87</v>
      </c>
      <c r="F16" s="62">
        <f t="shared" si="1"/>
        <v>5</v>
      </c>
      <c r="G16" s="62">
        <f t="shared" si="1"/>
        <v>5</v>
      </c>
      <c r="H16" s="62">
        <f t="shared" si="1"/>
        <v>0</v>
      </c>
      <c r="I16" s="62">
        <f t="shared" si="1"/>
        <v>2.7E-2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4.1999999999999996E-2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14.167</v>
      </c>
      <c r="T16" s="62">
        <f t="shared" si="1"/>
        <v>5.3830000000000009</v>
      </c>
      <c r="U16" s="62">
        <f t="shared" si="1"/>
        <v>12.69</v>
      </c>
      <c r="V16" s="62">
        <f t="shared" si="1"/>
        <v>11.680999999999999</v>
      </c>
      <c r="W16" s="62">
        <f t="shared" si="1"/>
        <v>14.887</v>
      </c>
      <c r="X16" s="62">
        <f t="shared" si="1"/>
        <v>3.6929999999999996</v>
      </c>
      <c r="Y16" s="62">
        <f t="shared" si="1"/>
        <v>2.6870000000000003</v>
      </c>
      <c r="Z16" s="63" t="str">
        <f t="shared" si="1"/>
        <v/>
      </c>
      <c r="AA16" s="64">
        <f>SUM(AA10:AA15)</f>
        <v>94.616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4.8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23.6</v>
      </c>
    </row>
    <row r="20" spans="1:27" ht="24.95" customHeight="1" x14ac:dyDescent="0.2">
      <c r="A20" s="75" t="s">
        <v>15</v>
      </c>
      <c r="B20" s="76">
        <v>10.031000000000001</v>
      </c>
      <c r="C20" s="77">
        <v>9.9909999999999997</v>
      </c>
      <c r="D20" s="77">
        <v>9.8160000000000007</v>
      </c>
      <c r="E20" s="77">
        <v>9.7739999999999991</v>
      </c>
      <c r="F20" s="77">
        <v>9.8529999999999998</v>
      </c>
      <c r="G20" s="77">
        <v>10.202</v>
      </c>
      <c r="H20" s="77">
        <v>10.284000000000001</v>
      </c>
      <c r="I20" s="77">
        <v>10.597</v>
      </c>
      <c r="J20" s="77">
        <v>9.4719999999999995</v>
      </c>
      <c r="K20" s="77">
        <v>9.6969999999999992</v>
      </c>
      <c r="L20" s="77">
        <v>13.574</v>
      </c>
      <c r="M20" s="77">
        <v>10.255000000000001</v>
      </c>
      <c r="N20" s="77">
        <v>10.257999999999999</v>
      </c>
      <c r="O20" s="77">
        <v>10.118</v>
      </c>
      <c r="P20" s="77"/>
      <c r="Q20" s="77"/>
      <c r="R20" s="77"/>
      <c r="S20" s="77">
        <v>10.201000000000001</v>
      </c>
      <c r="T20" s="77">
        <v>10.151999999999999</v>
      </c>
      <c r="U20" s="77">
        <v>10.814</v>
      </c>
      <c r="V20" s="77">
        <v>10.811</v>
      </c>
      <c r="W20" s="77">
        <v>10.614000000000001</v>
      </c>
      <c r="X20" s="77">
        <v>10.545999999999999</v>
      </c>
      <c r="Y20" s="77">
        <v>10.465999999999999</v>
      </c>
      <c r="Z20" s="78"/>
      <c r="AA20" s="79">
        <f t="shared" si="2"/>
        <v>217.52599999999998</v>
      </c>
    </row>
    <row r="21" spans="1:27" ht="24.95" customHeight="1" x14ac:dyDescent="0.2">
      <c r="A21" s="75" t="s">
        <v>16</v>
      </c>
      <c r="B21" s="80">
        <v>11.422000000000001</v>
      </c>
      <c r="C21" s="81">
        <v>4.2629999999999999</v>
      </c>
      <c r="D21" s="81">
        <v>4.0609999999999999</v>
      </c>
      <c r="E21" s="81">
        <v>3.9049999999999998</v>
      </c>
      <c r="F21" s="81">
        <v>3.8130000000000002</v>
      </c>
      <c r="G21" s="81">
        <v>3.88</v>
      </c>
      <c r="H21" s="81">
        <v>4.125</v>
      </c>
      <c r="I21" s="81">
        <v>14.416</v>
      </c>
      <c r="J21" s="81">
        <v>5.415</v>
      </c>
      <c r="K21" s="81">
        <v>5.968</v>
      </c>
      <c r="L21" s="81">
        <v>8.3390000000000004</v>
      </c>
      <c r="M21" s="81">
        <v>6.7030000000000003</v>
      </c>
      <c r="N21" s="81">
        <v>6.9829999999999997</v>
      </c>
      <c r="O21" s="81">
        <v>7.0709999999999997</v>
      </c>
      <c r="P21" s="81"/>
      <c r="Q21" s="81"/>
      <c r="R21" s="81"/>
      <c r="S21" s="81">
        <v>23.736999999999998</v>
      </c>
      <c r="T21" s="81">
        <v>25.478999999999999</v>
      </c>
      <c r="U21" s="81">
        <v>5.7359999999999998</v>
      </c>
      <c r="V21" s="81">
        <v>15.371</v>
      </c>
      <c r="W21" s="81">
        <v>14.9</v>
      </c>
      <c r="X21" s="81">
        <v>24.513999999999999</v>
      </c>
      <c r="Y21" s="81">
        <v>20.192</v>
      </c>
      <c r="Z21" s="78"/>
      <c r="AA21" s="79">
        <f t="shared" si="2"/>
        <v>220.29300000000001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23.753</v>
      </c>
      <c r="C26" s="88">
        <f t="shared" ref="C26:Z26" si="3">IF(LEN(C$2)&gt;0,SUM(C19:C25),"")</f>
        <v>15.754</v>
      </c>
      <c r="D26" s="88">
        <f t="shared" si="3"/>
        <v>15.377000000000001</v>
      </c>
      <c r="E26" s="88">
        <f t="shared" si="3"/>
        <v>15.178999999999998</v>
      </c>
      <c r="F26" s="88">
        <f t="shared" si="3"/>
        <v>15.166</v>
      </c>
      <c r="G26" s="88">
        <f t="shared" si="3"/>
        <v>15.582000000000001</v>
      </c>
      <c r="H26" s="88">
        <f t="shared" si="3"/>
        <v>15.909000000000001</v>
      </c>
      <c r="I26" s="88">
        <f t="shared" si="3"/>
        <v>26.512999999999998</v>
      </c>
      <c r="J26" s="88">
        <f t="shared" si="3"/>
        <v>16.387</v>
      </c>
      <c r="K26" s="88">
        <f t="shared" si="3"/>
        <v>17.164999999999999</v>
      </c>
      <c r="L26" s="88">
        <f t="shared" si="3"/>
        <v>23.413</v>
      </c>
      <c r="M26" s="88">
        <f t="shared" si="3"/>
        <v>18.458000000000002</v>
      </c>
      <c r="N26" s="88">
        <f t="shared" si="3"/>
        <v>22.041</v>
      </c>
      <c r="O26" s="88">
        <f t="shared" si="3"/>
        <v>17.189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33.938000000000002</v>
      </c>
      <c r="T26" s="88">
        <f t="shared" si="3"/>
        <v>35.631</v>
      </c>
      <c r="U26" s="88">
        <f t="shared" si="3"/>
        <v>16.55</v>
      </c>
      <c r="V26" s="88">
        <f t="shared" si="3"/>
        <v>26.182000000000002</v>
      </c>
      <c r="W26" s="88">
        <f t="shared" si="3"/>
        <v>25.514000000000003</v>
      </c>
      <c r="X26" s="88">
        <f t="shared" si="3"/>
        <v>35.06</v>
      </c>
      <c r="Y26" s="88">
        <f t="shared" si="3"/>
        <v>30.658000000000001</v>
      </c>
      <c r="Z26" s="89" t="str">
        <f t="shared" si="3"/>
        <v/>
      </c>
      <c r="AA26" s="90">
        <f>SUM(AA19:AA25)</f>
        <v>461.41899999999998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29.355</v>
      </c>
      <c r="C30" s="77">
        <v>20.254000000000001</v>
      </c>
      <c r="D30" s="77">
        <v>19.763999999999999</v>
      </c>
      <c r="E30" s="77">
        <v>20.048999999999999</v>
      </c>
      <c r="F30" s="77">
        <v>20.166</v>
      </c>
      <c r="G30" s="77">
        <v>20.582000000000001</v>
      </c>
      <c r="H30" s="77">
        <v>15.909000000000001</v>
      </c>
      <c r="I30" s="77">
        <v>26.54</v>
      </c>
      <c r="J30" s="77">
        <v>16.387</v>
      </c>
      <c r="K30" s="77">
        <v>17.164999999999999</v>
      </c>
      <c r="L30" s="77">
        <v>23.413</v>
      </c>
      <c r="M30" s="77">
        <v>18.457999999999998</v>
      </c>
      <c r="N30" s="77">
        <v>22.041</v>
      </c>
      <c r="O30" s="77">
        <v>17.231000000000002</v>
      </c>
      <c r="P30" s="77"/>
      <c r="Q30" s="77"/>
      <c r="R30" s="77"/>
      <c r="S30" s="77">
        <v>48.104999999999997</v>
      </c>
      <c r="T30" s="77">
        <v>41.014000000000003</v>
      </c>
      <c r="U30" s="77">
        <v>29.24</v>
      </c>
      <c r="V30" s="77">
        <v>37.863</v>
      </c>
      <c r="W30" s="77">
        <v>40.401000000000003</v>
      </c>
      <c r="X30" s="77">
        <v>38.753</v>
      </c>
      <c r="Y30" s="77">
        <v>33.344999999999999</v>
      </c>
      <c r="Z30" s="78"/>
      <c r="AA30" s="79">
        <f>SUM(B30:Z30)</f>
        <v>556.03500000000008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29.355</v>
      </c>
      <c r="C32" s="62">
        <f t="shared" ref="C32:Z32" si="4">IF(LEN(C$2)&gt;0,SUM(C29:C31),"")</f>
        <v>20.254000000000001</v>
      </c>
      <c r="D32" s="62">
        <f t="shared" si="4"/>
        <v>19.763999999999999</v>
      </c>
      <c r="E32" s="62">
        <f t="shared" si="4"/>
        <v>20.048999999999999</v>
      </c>
      <c r="F32" s="62">
        <f t="shared" si="4"/>
        <v>20.166</v>
      </c>
      <c r="G32" s="62">
        <f t="shared" si="4"/>
        <v>20.582000000000001</v>
      </c>
      <c r="H32" s="62">
        <f t="shared" si="4"/>
        <v>15.909000000000001</v>
      </c>
      <c r="I32" s="62">
        <f t="shared" si="4"/>
        <v>26.54</v>
      </c>
      <c r="J32" s="62">
        <f t="shared" si="4"/>
        <v>16.387</v>
      </c>
      <c r="K32" s="62">
        <f t="shared" si="4"/>
        <v>17.164999999999999</v>
      </c>
      <c r="L32" s="62">
        <f t="shared" si="4"/>
        <v>23.413</v>
      </c>
      <c r="M32" s="62">
        <f t="shared" si="4"/>
        <v>18.457999999999998</v>
      </c>
      <c r="N32" s="62">
        <f t="shared" si="4"/>
        <v>22.041</v>
      </c>
      <c r="O32" s="62">
        <f t="shared" si="4"/>
        <v>17.231000000000002</v>
      </c>
      <c r="P32" s="62">
        <f t="shared" si="4"/>
        <v>0</v>
      </c>
      <c r="Q32" s="62">
        <f t="shared" si="4"/>
        <v>0</v>
      </c>
      <c r="R32" s="62">
        <f t="shared" si="4"/>
        <v>0</v>
      </c>
      <c r="S32" s="62">
        <f t="shared" si="4"/>
        <v>48.104999999999997</v>
      </c>
      <c r="T32" s="62">
        <f t="shared" si="4"/>
        <v>41.014000000000003</v>
      </c>
      <c r="U32" s="62">
        <f t="shared" si="4"/>
        <v>29.24</v>
      </c>
      <c r="V32" s="62">
        <f t="shared" si="4"/>
        <v>37.863</v>
      </c>
      <c r="W32" s="62">
        <f t="shared" si="4"/>
        <v>40.401000000000003</v>
      </c>
      <c r="X32" s="62">
        <f t="shared" si="4"/>
        <v>38.753</v>
      </c>
      <c r="Y32" s="62">
        <f t="shared" si="4"/>
        <v>33.344999999999999</v>
      </c>
      <c r="Z32" s="63" t="str">
        <f t="shared" si="4"/>
        <v/>
      </c>
      <c r="AA32" s="64">
        <f>SUM(AA29:AA31)</f>
        <v>556.03500000000008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89.6</v>
      </c>
      <c r="C39" s="99">
        <v>46.2</v>
      </c>
      <c r="D39" s="99">
        <v>44.9</v>
      </c>
      <c r="E39" s="99">
        <v>43.8</v>
      </c>
      <c r="F39" s="99">
        <v>36.200000000000003</v>
      </c>
      <c r="G39" s="99">
        <v>41.4</v>
      </c>
      <c r="H39" s="99"/>
      <c r="I39" s="99"/>
      <c r="J39" s="99"/>
      <c r="K39" s="99"/>
      <c r="L39" s="99"/>
      <c r="M39" s="99"/>
      <c r="N39" s="99"/>
      <c r="O39" s="99"/>
      <c r="P39" s="99">
        <v>92.2</v>
      </c>
      <c r="Q39" s="99">
        <v>75.599999999999994</v>
      </c>
      <c r="R39" s="99">
        <v>72.2</v>
      </c>
      <c r="S39" s="99"/>
      <c r="T39" s="99"/>
      <c r="U39" s="99"/>
      <c r="V39" s="99"/>
      <c r="W39" s="99"/>
      <c r="X39" s="99">
        <v>50.5</v>
      </c>
      <c r="Y39" s="99"/>
      <c r="Z39" s="100"/>
      <c r="AA39" s="79">
        <f t="shared" si="5"/>
        <v>592.6</v>
      </c>
    </row>
    <row r="40" spans="1:27" ht="30" customHeight="1" thickBot="1" x14ac:dyDescent="0.25">
      <c r="A40" s="86" t="s">
        <v>46</v>
      </c>
      <c r="B40" s="87">
        <f>IF(LEN(B$2)&gt;0,SUM(B35:B39),"")</f>
        <v>89.6</v>
      </c>
      <c r="C40" s="88">
        <f t="shared" ref="C40:Z40" si="6">IF(LEN(C$2)&gt;0,SUM(C35:C39),"")</f>
        <v>46.2</v>
      </c>
      <c r="D40" s="88">
        <f t="shared" si="6"/>
        <v>44.9</v>
      </c>
      <c r="E40" s="88">
        <f t="shared" si="6"/>
        <v>43.8</v>
      </c>
      <c r="F40" s="88">
        <f t="shared" si="6"/>
        <v>36.200000000000003</v>
      </c>
      <c r="G40" s="88">
        <f t="shared" si="6"/>
        <v>41.4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92.2</v>
      </c>
      <c r="Q40" s="88">
        <f t="shared" si="6"/>
        <v>75.599999999999994</v>
      </c>
      <c r="R40" s="88">
        <f t="shared" si="6"/>
        <v>72.2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50.5</v>
      </c>
      <c r="Y40" s="88">
        <f t="shared" si="6"/>
        <v>0</v>
      </c>
      <c r="Z40" s="89" t="str">
        <f t="shared" si="6"/>
        <v/>
      </c>
      <c r="AA40" s="90">
        <f t="shared" si="5"/>
        <v>592.6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89.6</v>
      </c>
      <c r="C47" s="99">
        <v>46.2</v>
      </c>
      <c r="D47" s="99">
        <v>44.9</v>
      </c>
      <c r="E47" s="99">
        <v>43.8</v>
      </c>
      <c r="F47" s="99">
        <v>36.200000000000003</v>
      </c>
      <c r="G47" s="99">
        <v>41.4</v>
      </c>
      <c r="H47" s="99"/>
      <c r="I47" s="99"/>
      <c r="J47" s="99"/>
      <c r="K47" s="99"/>
      <c r="L47" s="99"/>
      <c r="M47" s="99"/>
      <c r="N47" s="99"/>
      <c r="O47" s="99"/>
      <c r="P47" s="99">
        <v>92.2</v>
      </c>
      <c r="Q47" s="99">
        <v>75.599999999999994</v>
      </c>
      <c r="R47" s="99">
        <v>72.2</v>
      </c>
      <c r="S47" s="99"/>
      <c r="T47" s="99"/>
      <c r="U47" s="99"/>
      <c r="V47" s="99"/>
      <c r="W47" s="99"/>
      <c r="X47" s="99">
        <v>50.5</v>
      </c>
      <c r="Y47" s="99"/>
      <c r="Z47" s="100"/>
      <c r="AA47" s="79">
        <f t="shared" si="7"/>
        <v>592.6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89.6</v>
      </c>
      <c r="C49" s="88">
        <f t="shared" ref="C49:Z49" si="8">IF(LEN(C$2)&gt;0,SUM(C43:C48),"")</f>
        <v>46.2</v>
      </c>
      <c r="D49" s="88">
        <f t="shared" si="8"/>
        <v>44.9</v>
      </c>
      <c r="E49" s="88">
        <f t="shared" si="8"/>
        <v>43.8</v>
      </c>
      <c r="F49" s="88">
        <f t="shared" si="8"/>
        <v>36.200000000000003</v>
      </c>
      <c r="G49" s="88">
        <f t="shared" si="8"/>
        <v>41.4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92.2</v>
      </c>
      <c r="Q49" s="88">
        <f t="shared" si="8"/>
        <v>75.599999999999994</v>
      </c>
      <c r="R49" s="88">
        <f t="shared" si="8"/>
        <v>72.2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50.5</v>
      </c>
      <c r="Y49" s="88">
        <f t="shared" si="8"/>
        <v>0</v>
      </c>
      <c r="Z49" s="89" t="str">
        <f t="shared" si="8"/>
        <v/>
      </c>
      <c r="AA49" s="90">
        <f t="shared" si="7"/>
        <v>592.6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118.955</v>
      </c>
      <c r="C52" s="88">
        <f t="shared" ref="C52:Z52" si="10">IF(LEN(C$2)&gt;0,SUM(C10:C15)+C26+C40,"")</f>
        <v>66.454000000000008</v>
      </c>
      <c r="D52" s="88">
        <f t="shared" si="10"/>
        <v>64.664000000000001</v>
      </c>
      <c r="E52" s="88">
        <f t="shared" si="10"/>
        <v>63.848999999999997</v>
      </c>
      <c r="F52" s="88">
        <f t="shared" si="10"/>
        <v>56.366</v>
      </c>
      <c r="G52" s="88">
        <f t="shared" si="10"/>
        <v>61.981999999999999</v>
      </c>
      <c r="H52" s="88">
        <f t="shared" si="10"/>
        <v>15.909000000000001</v>
      </c>
      <c r="I52" s="88">
        <f t="shared" si="10"/>
        <v>26.54</v>
      </c>
      <c r="J52" s="88">
        <f t="shared" si="10"/>
        <v>16.387</v>
      </c>
      <c r="K52" s="88">
        <f t="shared" si="10"/>
        <v>17.164999999999999</v>
      </c>
      <c r="L52" s="88">
        <f t="shared" si="10"/>
        <v>23.413</v>
      </c>
      <c r="M52" s="88">
        <f t="shared" si="10"/>
        <v>18.458000000000002</v>
      </c>
      <c r="N52" s="88">
        <f t="shared" si="10"/>
        <v>22.041</v>
      </c>
      <c r="O52" s="88">
        <f t="shared" si="10"/>
        <v>17.231000000000002</v>
      </c>
      <c r="P52" s="88">
        <f t="shared" si="10"/>
        <v>92.2</v>
      </c>
      <c r="Q52" s="88">
        <f t="shared" si="10"/>
        <v>75.599999999999994</v>
      </c>
      <c r="R52" s="88">
        <f t="shared" si="10"/>
        <v>72.2</v>
      </c>
      <c r="S52" s="88">
        <f t="shared" si="10"/>
        <v>48.105000000000004</v>
      </c>
      <c r="T52" s="88">
        <f t="shared" si="10"/>
        <v>41.014000000000003</v>
      </c>
      <c r="U52" s="88">
        <f t="shared" si="10"/>
        <v>29.240000000000002</v>
      </c>
      <c r="V52" s="88">
        <f t="shared" si="10"/>
        <v>37.863</v>
      </c>
      <c r="W52" s="88">
        <f t="shared" si="10"/>
        <v>40.401000000000003</v>
      </c>
      <c r="X52" s="88">
        <f t="shared" si="10"/>
        <v>89.253</v>
      </c>
      <c r="Y52" s="88">
        <f t="shared" si="10"/>
        <v>33.344999999999999</v>
      </c>
      <c r="Z52" s="89" t="str">
        <f t="shared" si="10"/>
        <v/>
      </c>
      <c r="AA52" s="104">
        <f>SUM(B52:Z52)</f>
        <v>1148.6350000000002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89.6</v>
      </c>
      <c r="C4" s="18">
        <v>46.2</v>
      </c>
      <c r="D4" s="18">
        <v>44.9</v>
      </c>
      <c r="E4" s="18">
        <v>43.8</v>
      </c>
      <c r="F4" s="18">
        <v>36.200000000000003</v>
      </c>
      <c r="G4" s="18">
        <v>41.4</v>
      </c>
      <c r="H4" s="18">
        <v>-7.9</v>
      </c>
      <c r="I4" s="18">
        <v>-19.100000000000001</v>
      </c>
      <c r="J4" s="18"/>
      <c r="K4" s="18"/>
      <c r="L4" s="18"/>
      <c r="M4" s="18"/>
      <c r="N4" s="18"/>
      <c r="O4" s="18"/>
      <c r="P4" s="18">
        <v>92.2</v>
      </c>
      <c r="Q4" s="18">
        <v>75.599999999999994</v>
      </c>
      <c r="R4" s="18">
        <v>72.2</v>
      </c>
      <c r="S4" s="18"/>
      <c r="T4" s="18"/>
      <c r="U4" s="18"/>
      <c r="V4" s="18"/>
      <c r="W4" s="18">
        <v>-37.799999999999997</v>
      </c>
      <c r="X4" s="18">
        <v>50.5</v>
      </c>
      <c r="Y4" s="18">
        <v>-24.4</v>
      </c>
      <c r="Z4" s="19"/>
      <c r="AA4" s="111">
        <f>SUM(B4:Z4)</f>
        <v>503.4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118.5</v>
      </c>
      <c r="C7" s="117">
        <v>114</v>
      </c>
      <c r="D7" s="117">
        <v>113.1</v>
      </c>
      <c r="E7" s="117">
        <v>109.89</v>
      </c>
      <c r="F7" s="117">
        <v>107.4</v>
      </c>
      <c r="G7" s="117">
        <v>112</v>
      </c>
      <c r="H7" s="117">
        <v>121.37</v>
      </c>
      <c r="I7" s="117">
        <v>127.04</v>
      </c>
      <c r="J7" s="117">
        <v>114.27</v>
      </c>
      <c r="K7" s="117">
        <v>89.02</v>
      </c>
      <c r="L7" s="117">
        <v>60.78</v>
      </c>
      <c r="M7" s="117">
        <v>71.88</v>
      </c>
      <c r="N7" s="117">
        <v>80.87</v>
      </c>
      <c r="O7" s="117">
        <v>99.3</v>
      </c>
      <c r="P7" s="117">
        <v>106.55</v>
      </c>
      <c r="Q7" s="117">
        <v>110.9</v>
      </c>
      <c r="R7" s="117">
        <v>119.75</v>
      </c>
      <c r="S7" s="117">
        <v>134.58000000000001</v>
      </c>
      <c r="T7" s="117">
        <v>159</v>
      </c>
      <c r="U7" s="117">
        <v>222.5</v>
      </c>
      <c r="V7" s="117">
        <v>207.69</v>
      </c>
      <c r="W7" s="117">
        <v>133.09</v>
      </c>
      <c r="X7" s="117">
        <v>118.03</v>
      </c>
      <c r="Y7" s="117">
        <v>116</v>
      </c>
      <c r="Z7" s="118"/>
      <c r="AA7" s="119">
        <f>IF(SUM(B7:Z7)&lt;&gt;0,AVERAGEIF(B7:Z7,"&lt;&gt;"""),"")</f>
        <v>119.47958333333334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7.9</v>
      </c>
      <c r="I15" s="133">
        <v>19.100000000000001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37.799999999999997</v>
      </c>
      <c r="X15" s="133"/>
      <c r="Y15" s="133">
        <v>24.4</v>
      </c>
      <c r="Z15" s="131"/>
      <c r="AA15" s="132">
        <f t="shared" si="0"/>
        <v>89.199999999999989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7.9</v>
      </c>
      <c r="I16" s="135">
        <f t="shared" si="1"/>
        <v>19.100000000000001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37.799999999999997</v>
      </c>
      <c r="X16" s="135">
        <f t="shared" si="1"/>
        <v>0</v>
      </c>
      <c r="Y16" s="135">
        <f t="shared" si="1"/>
        <v>24.4</v>
      </c>
      <c r="Z16" s="136" t="str">
        <f t="shared" si="1"/>
        <v/>
      </c>
      <c r="AA16" s="90">
        <f t="shared" si="0"/>
        <v>89.199999999999989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89.6</v>
      </c>
      <c r="C23" s="133">
        <v>46.2</v>
      </c>
      <c r="D23" s="133">
        <v>44.9</v>
      </c>
      <c r="E23" s="133">
        <v>43.8</v>
      </c>
      <c r="F23" s="133">
        <v>36.200000000000003</v>
      </c>
      <c r="G23" s="133">
        <v>41.4</v>
      </c>
      <c r="H23" s="133"/>
      <c r="I23" s="133"/>
      <c r="J23" s="133"/>
      <c r="K23" s="133"/>
      <c r="L23" s="133"/>
      <c r="M23" s="133"/>
      <c r="N23" s="133"/>
      <c r="O23" s="133"/>
      <c r="P23" s="133">
        <v>92.2</v>
      </c>
      <c r="Q23" s="133">
        <v>75.599999999999994</v>
      </c>
      <c r="R23" s="133">
        <v>72.2</v>
      </c>
      <c r="S23" s="133"/>
      <c r="T23" s="133"/>
      <c r="U23" s="133"/>
      <c r="V23" s="133"/>
      <c r="W23" s="133"/>
      <c r="X23" s="133">
        <v>50.5</v>
      </c>
      <c r="Y23" s="133"/>
      <c r="Z23" s="131"/>
      <c r="AA23" s="132">
        <f t="shared" si="2"/>
        <v>592.6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89.6</v>
      </c>
      <c r="C24" s="135">
        <f t="shared" si="3"/>
        <v>46.2</v>
      </c>
      <c r="D24" s="135">
        <f t="shared" si="3"/>
        <v>44.9</v>
      </c>
      <c r="E24" s="135">
        <f t="shared" si="3"/>
        <v>43.8</v>
      </c>
      <c r="F24" s="135">
        <f t="shared" si="3"/>
        <v>36.200000000000003</v>
      </c>
      <c r="G24" s="135">
        <f t="shared" si="3"/>
        <v>41.4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92.2</v>
      </c>
      <c r="Q24" s="135">
        <f t="shared" si="3"/>
        <v>75.599999999999994</v>
      </c>
      <c r="R24" s="135">
        <f t="shared" si="3"/>
        <v>72.2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50.5</v>
      </c>
      <c r="Y24" s="135">
        <f t="shared" si="3"/>
        <v>0</v>
      </c>
      <c r="Z24" s="136" t="str">
        <f t="shared" si="3"/>
        <v/>
      </c>
      <c r="AA24" s="90">
        <f t="shared" si="2"/>
        <v>592.6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2024-08-21T13:38:15Z</dcterms:created>
  <dcterms:modified xsi:type="dcterms:W3CDTF">2024-08-21T13:38:17Z</dcterms:modified>
</cp:coreProperties>
</file>