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<sst xmlns="http://schemas.openxmlformats.org/spreadsheetml/2006/main" count="119" uniqueCount="54">
  <si>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20/08/2024 16:27:54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</si>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</sst>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686-497A-9F1F-726F983D847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686-497A-9F1F-726F983D847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">
                  <c:v>1.6259999999999999</c:v>
                </c:pt>
                <c:pt idx="3">
                  <c:v>4.5999999999999999E-2</c:v>
                </c:pt>
                <c:pt idx="4">
                  <c:v>0.81599999999999995</c:v>
                </c:pt>
                <c:pt idx="5">
                  <c:v>1.633</c:v>
                </c:pt>
                <c:pt idx="7">
                  <c:v>1.823</c:v>
                </c:pt>
                <c:pt idx="10">
                  <c:v>11.464</c:v>
                </c:pt>
                <c:pt idx="11">
                  <c:v>6.0289999999999999</c:v>
                </c:pt>
                <c:pt idx="12">
                  <c:v>8.5</c:v>
                </c:pt>
                <c:pt idx="13">
                  <c:v>4.9749999999999996</c:v>
                </c:pt>
                <c:pt idx="18">
                  <c:v>0.83</c:v>
                </c:pt>
                <c:pt idx="19">
                  <c:v>1.9039999999999999</c:v>
                </c:pt>
                <c:pt idx="20">
                  <c:v>1.7609999999999999</c:v>
                </c:pt>
                <c:pt idx="21">
                  <c:v>0.627</c:v>
                </c:pt>
                <c:pt idx="23">
                  <c:v>0.877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86-497A-9F1F-726F983D847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0.72</c:v>
                </c:pt>
                <c:pt idx="1">
                  <c:v>0.23</c:v>
                </c:pt>
                <c:pt idx="2">
                  <c:v>0.49</c:v>
                </c:pt>
                <c:pt idx="3">
                  <c:v>2.0249999999999999</c:v>
                </c:pt>
                <c:pt idx="4">
                  <c:v>0.24</c:v>
                </c:pt>
                <c:pt idx="5">
                  <c:v>0.96</c:v>
                </c:pt>
                <c:pt idx="8">
                  <c:v>5.085</c:v>
                </c:pt>
                <c:pt idx="9">
                  <c:v>4.6070000000000002</c:v>
                </c:pt>
                <c:pt idx="10">
                  <c:v>2.5449999999999999</c:v>
                </c:pt>
                <c:pt idx="11">
                  <c:v>2.3669999999999995</c:v>
                </c:pt>
                <c:pt idx="12">
                  <c:v>1.92</c:v>
                </c:pt>
                <c:pt idx="13">
                  <c:v>0.23</c:v>
                </c:pt>
                <c:pt idx="14">
                  <c:v>0.48</c:v>
                </c:pt>
                <c:pt idx="15">
                  <c:v>0.98</c:v>
                </c:pt>
                <c:pt idx="18">
                  <c:v>0.72</c:v>
                </c:pt>
                <c:pt idx="19">
                  <c:v>0.98</c:v>
                </c:pt>
                <c:pt idx="20">
                  <c:v>1.7209999999999999</c:v>
                </c:pt>
                <c:pt idx="21">
                  <c:v>2.6840000000000002</c:v>
                </c:pt>
                <c:pt idx="22">
                  <c:v>0.72</c:v>
                </c:pt>
                <c:pt idx="23">
                  <c:v>1.33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86-497A-9F1F-726F983D847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686-497A-9F1F-726F983D847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686-497A-9F1F-726F983D847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686-497A-9F1F-726F983D847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2.08</c:v>
                </c:pt>
                <c:pt idx="7">
                  <c:v>3.8239999999999998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86-497A-9F1F-726F983D847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686-497A-9F1F-726F983D847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19.815999999999999</c:v>
                </c:pt>
                <c:pt idx="2">
                  <c:v>23.163</c:v>
                </c:pt>
                <c:pt idx="4">
                  <c:v>24.998999999999999</c:v>
                </c:pt>
                <c:pt idx="5">
                  <c:v>21.18</c:v>
                </c:pt>
                <c:pt idx="6">
                  <c:v>11.32</c:v>
                </c:pt>
                <c:pt idx="7">
                  <c:v>4.859</c:v>
                </c:pt>
                <c:pt idx="10">
                  <c:v>17.367000000000001</c:v>
                </c:pt>
                <c:pt idx="12">
                  <c:v>14.433</c:v>
                </c:pt>
                <c:pt idx="13">
                  <c:v>6.5</c:v>
                </c:pt>
                <c:pt idx="14">
                  <c:v>6.9169999999999998</c:v>
                </c:pt>
                <c:pt idx="15">
                  <c:v>8</c:v>
                </c:pt>
                <c:pt idx="16">
                  <c:v>6.41</c:v>
                </c:pt>
                <c:pt idx="17">
                  <c:v>20.298999999999999</c:v>
                </c:pt>
                <c:pt idx="18">
                  <c:v>18.236999999999998</c:v>
                </c:pt>
                <c:pt idx="19">
                  <c:v>14</c:v>
                </c:pt>
                <c:pt idx="20">
                  <c:v>21.466000000000001</c:v>
                </c:pt>
                <c:pt idx="22">
                  <c:v>34.875</c:v>
                </c:pt>
                <c:pt idx="23">
                  <c:v>19.155999999999999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86-497A-9F1F-726F983D847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47.8</c:v>
                </c:pt>
                <c:pt idx="2">
                  <c:v>2.7</c:v>
                </c:pt>
                <c:pt idx="3">
                  <c:v>39.299999999999997</c:v>
                </c:pt>
                <c:pt idx="4">
                  <c:v>0.9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64.2</c:v>
                </c:pt>
                <c:pt idx="9">
                  <c:v>71.099999999999994</c:v>
                </c:pt>
                <c:pt idx="10">
                  <c:v>0</c:v>
                </c:pt>
                <c:pt idx="11">
                  <c:v>81.400000000000006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30.6</c:v>
                </c:pt>
                <c:pt idx="22">
                  <c:v>4.5999999999999996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86-497A-9F1F-726F983D847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0.20500000000000002</c:v>
                </c:pt>
                <c:pt idx="4">
                  <c:v>0.80100000000000005</c:v>
                </c:pt>
                <c:pt idx="5">
                  <c:v>1.6859999999999999</c:v>
                </c:pt>
                <c:pt idx="6">
                  <c:v>4.9479999999999986</c:v>
                </c:pt>
                <c:pt idx="7">
                  <c:v>7.7970000000000006</c:v>
                </c:pt>
                <c:pt idx="13">
                  <c:v>24.608999999999998</c:v>
                </c:pt>
                <c:pt idx="14">
                  <c:v>28.779000000000003</c:v>
                </c:pt>
                <c:pt idx="15">
                  <c:v>26.413</c:v>
                </c:pt>
                <c:pt idx="16">
                  <c:v>7.44</c:v>
                </c:pt>
                <c:pt idx="17">
                  <c:v>0.106</c:v>
                </c:pt>
                <c:pt idx="18">
                  <c:v>4.8000000000000001E-2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86-497A-9F1F-726F983D847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686-497A-9F1F-726F983D847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5.3970000000000002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86-497A-9F1F-726F983D84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133.94999999999999</c:v>
                </c:pt>
                <c:pt idx="1">
                  <c:v>112.59</c:v>
                </c:pt>
                <c:pt idx="2">
                  <c:v>117.97</c:v>
                </c:pt>
                <c:pt idx="3">
                  <c:v>110</c:v>
                </c:pt>
                <c:pt idx="4">
                  <c:v>116.5</c:v>
                </c:pt>
                <c:pt idx="5">
                  <c:v>121.62</c:v>
                </c:pt>
                <c:pt idx="6">
                  <c:v>159.32</c:v>
                </c:pt>
                <c:pt idx="7">
                  <c:v>147.86000000000001</c:v>
                </c:pt>
                <c:pt idx="8">
                  <c:v>129.22</c:v>
                </c:pt>
                <c:pt idx="9">
                  <c:v>110</c:v>
                </c:pt>
                <c:pt idx="10">
                  <c:v>118.7</c:v>
                </c:pt>
                <c:pt idx="11">
                  <c:v>109.78</c:v>
                </c:pt>
                <c:pt idx="12">
                  <c:v>116.93</c:v>
                </c:pt>
                <c:pt idx="13">
                  <c:v>135.5</c:v>
                </c:pt>
                <c:pt idx="14">
                  <c:v>149.91999999999999</c:v>
                </c:pt>
                <c:pt idx="15">
                  <c:v>175</c:v>
                </c:pt>
                <c:pt idx="16">
                  <c:v>194.41</c:v>
                </c:pt>
                <c:pt idx="17">
                  <c:v>170.06</c:v>
                </c:pt>
                <c:pt idx="18">
                  <c:v>160.65</c:v>
                </c:pt>
                <c:pt idx="19">
                  <c:v>351.1</c:v>
                </c:pt>
                <c:pt idx="20">
                  <c:v>260</c:v>
                </c:pt>
                <c:pt idx="21">
                  <c:v>141.57</c:v>
                </c:pt>
                <c:pt idx="22">
                  <c:v>124.06</c:v>
                </c:pt>
                <c:pt idx="23">
                  <c:v>119.62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686-497A-9F1F-726F983D84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2EF-4EB3-B53D-EAC5974586E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2EF-4EB3-B53D-EAC5974586E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9.7390000000000008</c:v>
                </c:pt>
                <c:pt idx="1">
                  <c:v>16.651</c:v>
                </c:pt>
                <c:pt idx="2">
                  <c:v>14.695</c:v>
                </c:pt>
                <c:pt idx="3">
                  <c:v>16.620999999999999</c:v>
                </c:pt>
                <c:pt idx="4">
                  <c:v>14.847</c:v>
                </c:pt>
                <c:pt idx="5">
                  <c:v>15.206</c:v>
                </c:pt>
                <c:pt idx="6">
                  <c:v>1.5509999999999999</c:v>
                </c:pt>
                <c:pt idx="7">
                  <c:v>10.180999999999999</c:v>
                </c:pt>
                <c:pt idx="8">
                  <c:v>17.645</c:v>
                </c:pt>
                <c:pt idx="9">
                  <c:v>17.12</c:v>
                </c:pt>
                <c:pt idx="10">
                  <c:v>10.002000000000001</c:v>
                </c:pt>
                <c:pt idx="11">
                  <c:v>24.306000000000001</c:v>
                </c:pt>
                <c:pt idx="12">
                  <c:v>10.005000000000001</c:v>
                </c:pt>
                <c:pt idx="13">
                  <c:v>9.8740000000000006</c:v>
                </c:pt>
                <c:pt idx="14">
                  <c:v>11.937000000000001</c:v>
                </c:pt>
                <c:pt idx="15">
                  <c:v>13.040000000000001</c:v>
                </c:pt>
                <c:pt idx="16">
                  <c:v>11.836</c:v>
                </c:pt>
                <c:pt idx="17">
                  <c:v>11.096</c:v>
                </c:pt>
                <c:pt idx="18">
                  <c:v>10.324</c:v>
                </c:pt>
                <c:pt idx="19">
                  <c:v>10.473000000000001</c:v>
                </c:pt>
                <c:pt idx="20">
                  <c:v>10.526999999999999</c:v>
                </c:pt>
                <c:pt idx="21">
                  <c:v>12.11</c:v>
                </c:pt>
                <c:pt idx="22">
                  <c:v>10.222</c:v>
                </c:pt>
                <c:pt idx="23">
                  <c:v>10.041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EF-4EB3-B53D-EAC5974586E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5.0299999999999994</c:v>
                </c:pt>
                <c:pt idx="1">
                  <c:v>24.103000000000002</c:v>
                </c:pt>
                <c:pt idx="2">
                  <c:v>12.493</c:v>
                </c:pt>
                <c:pt idx="3">
                  <c:v>21.454999999999998</c:v>
                </c:pt>
                <c:pt idx="4">
                  <c:v>12.492000000000001</c:v>
                </c:pt>
                <c:pt idx="5">
                  <c:v>9.8450000000000006</c:v>
                </c:pt>
                <c:pt idx="6">
                  <c:v>3.1840000000000002</c:v>
                </c:pt>
                <c:pt idx="7">
                  <c:v>8.1219999999999999</c:v>
                </c:pt>
                <c:pt idx="8">
                  <c:v>32.390999999999998</c:v>
                </c:pt>
                <c:pt idx="9">
                  <c:v>29.669</c:v>
                </c:pt>
                <c:pt idx="10">
                  <c:v>13.478</c:v>
                </c:pt>
                <c:pt idx="11">
                  <c:v>27.702999999999999</c:v>
                </c:pt>
                <c:pt idx="12">
                  <c:v>6.4</c:v>
                </c:pt>
                <c:pt idx="13">
                  <c:v>26.439999999999998</c:v>
                </c:pt>
                <c:pt idx="14">
                  <c:v>24.239000000000001</c:v>
                </c:pt>
                <c:pt idx="15">
                  <c:v>22.353000000000002</c:v>
                </c:pt>
                <c:pt idx="16">
                  <c:v>7.4110000000000005</c:v>
                </c:pt>
                <c:pt idx="17">
                  <c:v>8.956999999999999</c:v>
                </c:pt>
                <c:pt idx="18">
                  <c:v>6.2669999999999995</c:v>
                </c:pt>
                <c:pt idx="19">
                  <c:v>6.0670000000000002</c:v>
                </c:pt>
                <c:pt idx="20">
                  <c:v>12.457000000000001</c:v>
                </c:pt>
                <c:pt idx="21">
                  <c:v>17.134</c:v>
                </c:pt>
                <c:pt idx="22">
                  <c:v>28.39</c:v>
                </c:pt>
                <c:pt idx="23">
                  <c:v>10.526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EF-4EB3-B53D-EAC5974586E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2EF-4EB3-B53D-EAC5974586E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2EF-4EB3-B53D-EAC5974586E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2EF-4EB3-B53D-EAC5974586E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2EF-4EB3-B53D-EAC5974586E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2EF-4EB3-B53D-EAC5974586E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2EF-4EB3-B53D-EAC5974586E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11.5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4.4000000000000004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2EF-4EB3-B53D-EAC5974586E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7.2999999999999995E-2</c:v>
                </c:pt>
                <c:pt idx="1">
                  <c:v>7.2270000000000003</c:v>
                </c:pt>
                <c:pt idx="2">
                  <c:v>0.76500000000000001</c:v>
                </c:pt>
                <c:pt idx="3">
                  <c:v>3.339</c:v>
                </c:pt>
                <c:pt idx="4">
                  <c:v>0.46600000000000003</c:v>
                </c:pt>
                <c:pt idx="5">
                  <c:v>0.40799999999999997</c:v>
                </c:pt>
                <c:pt idx="8">
                  <c:v>19.199000000000002</c:v>
                </c:pt>
                <c:pt idx="9">
                  <c:v>28.936999999999994</c:v>
                </c:pt>
                <c:pt idx="10">
                  <c:v>3.5250000000000004</c:v>
                </c:pt>
                <c:pt idx="11">
                  <c:v>37.823000000000008</c:v>
                </c:pt>
                <c:pt idx="12">
                  <c:v>8.4480000000000004</c:v>
                </c:pt>
                <c:pt idx="17">
                  <c:v>0.35199999999999998</c:v>
                </c:pt>
                <c:pt idx="18">
                  <c:v>3.2439999999999998</c:v>
                </c:pt>
                <c:pt idx="19">
                  <c:v>0.34399999999999997</c:v>
                </c:pt>
                <c:pt idx="20">
                  <c:v>1.9640000000000002</c:v>
                </c:pt>
                <c:pt idx="21">
                  <c:v>4.6620000000000008</c:v>
                </c:pt>
                <c:pt idx="22">
                  <c:v>1.5910000000000002</c:v>
                </c:pt>
                <c:pt idx="23">
                  <c:v>0.79600000000000004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2EF-4EB3-B53D-EAC5974586E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2EF-4EB3-B53D-EAC5974586E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2EF-4EB3-B53D-EAC597458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133.94999999999999</c:v>
                </c:pt>
                <c:pt idx="1">
                  <c:v>112.59</c:v>
                </c:pt>
                <c:pt idx="2">
                  <c:v>117.97</c:v>
                </c:pt>
                <c:pt idx="3">
                  <c:v>110</c:v>
                </c:pt>
                <c:pt idx="4">
                  <c:v>116.5</c:v>
                </c:pt>
                <c:pt idx="5">
                  <c:v>121.62</c:v>
                </c:pt>
                <c:pt idx="6">
                  <c:v>159.32</c:v>
                </c:pt>
                <c:pt idx="7">
                  <c:v>147.86000000000001</c:v>
                </c:pt>
                <c:pt idx="8">
                  <c:v>129.22</c:v>
                </c:pt>
                <c:pt idx="9">
                  <c:v>110</c:v>
                </c:pt>
                <c:pt idx="10">
                  <c:v>118.7</c:v>
                </c:pt>
                <c:pt idx="11">
                  <c:v>109.78</c:v>
                </c:pt>
                <c:pt idx="12">
                  <c:v>116.93</c:v>
                </c:pt>
                <c:pt idx="13">
                  <c:v>135.5</c:v>
                </c:pt>
                <c:pt idx="14">
                  <c:v>149.91999999999999</c:v>
                </c:pt>
                <c:pt idx="15">
                  <c:v>175</c:v>
                </c:pt>
                <c:pt idx="16">
                  <c:v>194.41</c:v>
                </c:pt>
                <c:pt idx="17">
                  <c:v>170.06</c:v>
                </c:pt>
                <c:pt idx="18">
                  <c:v>160.65</c:v>
                </c:pt>
                <c:pt idx="19">
                  <c:v>351.1</c:v>
                </c:pt>
                <c:pt idx="20">
                  <c:v>260</c:v>
                </c:pt>
                <c:pt idx="21">
                  <c:v>141.57</c:v>
                </c:pt>
                <c:pt idx="22">
                  <c:v>124.06</c:v>
                </c:pt>
                <c:pt idx="23">
                  <c:v>119.62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2EF-4EB3-B53D-EAC597458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22.820999999999998</v>
      </c>
      <c r="C4" s="18">
        <v>48.029999999999994</v>
      </c>
      <c r="D4" s="18">
        <v>27.978999999999999</v>
      </c>
      <c r="E4" s="18">
        <v>41.370999999999995</v>
      </c>
      <c r="F4" s="18">
        <v>27.755999999999997</v>
      </c>
      <c r="G4" s="18">
        <v>25.459</v>
      </c>
      <c r="H4" s="18">
        <v>16.268000000000001</v>
      </c>
      <c r="I4" s="18">
        <v>18.303000000000001</v>
      </c>
      <c r="J4" s="18">
        <v>69.284999999999997</v>
      </c>
      <c r="K4" s="18">
        <v>75.706999999999994</v>
      </c>
      <c r="L4" s="18">
        <v>31.376000000000001</v>
      </c>
      <c r="M4" s="18">
        <v>89.796000000000006</v>
      </c>
      <c r="N4" s="18">
        <v>24.853000000000002</v>
      </c>
      <c r="O4" s="18">
        <v>36.314</v>
      </c>
      <c r="P4" s="18">
        <v>36.176000000000002</v>
      </c>
      <c r="Q4" s="18">
        <v>35.393000000000001</v>
      </c>
      <c r="R4" s="18">
        <v>19.247</v>
      </c>
      <c r="S4" s="18">
        <v>20.405000000000001</v>
      </c>
      <c r="T4" s="18">
        <v>19.834999999999997</v>
      </c>
      <c r="U4" s="18">
        <v>16.884</v>
      </c>
      <c r="V4" s="18">
        <v>24.948</v>
      </c>
      <c r="W4" s="18">
        <v>33.911000000000001</v>
      </c>
      <c r="X4" s="18">
        <v>40.195</v>
      </c>
      <c r="Y4" s="18">
        <v>21.363</v>
      </c>
      <c r="Z4" s="19"/>
      <c r="AA4" s="20">
        <f>SUM(B4:Z4)</f>
        <v>823.67499999999995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133.94999999999999</v>
      </c>
      <c r="C7" s="28">
        <v>112.59</v>
      </c>
      <c r="D7" s="28">
        <v>117.97</v>
      </c>
      <c r="E7" s="28">
        <v>110</v>
      </c>
      <c r="F7" s="28">
        <v>116.5</v>
      </c>
      <c r="G7" s="28">
        <v>121.62</v>
      </c>
      <c r="H7" s="28">
        <v>159.32</v>
      </c>
      <c r="I7" s="28">
        <v>147.86000000000001</v>
      </c>
      <c r="J7" s="28">
        <v>129.22</v>
      </c>
      <c r="K7" s="28">
        <v>110</v>
      </c>
      <c r="L7" s="28">
        <v>118.7</v>
      </c>
      <c r="M7" s="28">
        <v>109.78</v>
      </c>
      <c r="N7" s="28">
        <v>116.93</v>
      </c>
      <c r="O7" s="28">
        <v>135.5</v>
      </c>
      <c r="P7" s="28">
        <v>149.91999999999999</v>
      </c>
      <c r="Q7" s="28">
        <v>175</v>
      </c>
      <c r="R7" s="28">
        <v>194.41</v>
      </c>
      <c r="S7" s="28">
        <v>170.06</v>
      </c>
      <c r="T7" s="28">
        <v>160.65</v>
      </c>
      <c r="U7" s="28">
        <v>351.1</v>
      </c>
      <c r="V7" s="28">
        <v>260</v>
      </c>
      <c r="W7" s="28">
        <v>141.57</v>
      </c>
      <c r="X7" s="28">
        <v>124.06</v>
      </c>
      <c r="Y7" s="28">
        <v>119.62</v>
      </c>
      <c r="Z7" s="29"/>
      <c r="AA7" s="30">
        <f>IF(SUM(B7:Z7)&lt;&gt;0,AVERAGEIF(B7:Z7,"&lt;&gt;"""),"")</f>
        <v>149.43041666666667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2.08</v>
      </c>
      <c r="C10" s="42"/>
      <c r="D10" s="42"/>
      <c r="E10" s="42"/>
      <c r="F10" s="42"/>
      <c r="G10" s="42"/>
      <c r="H10" s="42"/>
      <c r="I10" s="42">
        <v>3.8239999999999998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5.9039999999999999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19.815999999999999</v>
      </c>
      <c r="C12" s="52"/>
      <c r="D12" s="52">
        <v>23.163</v>
      </c>
      <c r="E12" s="52"/>
      <c r="F12" s="52">
        <v>24.998999999999999</v>
      </c>
      <c r="G12" s="52">
        <v>21.18</v>
      </c>
      <c r="H12" s="52">
        <v>11.32</v>
      </c>
      <c r="I12" s="52">
        <v>4.859</v>
      </c>
      <c r="J12" s="52"/>
      <c r="K12" s="52"/>
      <c r="L12" s="52">
        <v>17.367000000000001</v>
      </c>
      <c r="M12" s="52"/>
      <c r="N12" s="52">
        <v>14.433</v>
      </c>
      <c r="O12" s="52">
        <v>6.5</v>
      </c>
      <c r="P12" s="52">
        <v>6.9169999999999998</v>
      </c>
      <c r="Q12" s="52">
        <v>8</v>
      </c>
      <c r="R12" s="52">
        <v>6.41</v>
      </c>
      <c r="S12" s="52">
        <v>20.298999999999999</v>
      </c>
      <c r="T12" s="52">
        <v>18.236999999999998</v>
      </c>
      <c r="U12" s="52">
        <v>14</v>
      </c>
      <c r="V12" s="52">
        <v>21.466000000000001</v>
      </c>
      <c r="W12" s="52"/>
      <c r="X12" s="52">
        <v>34.875</v>
      </c>
      <c r="Y12" s="52">
        <v>19.155999999999999</v>
      </c>
      <c r="Z12" s="53"/>
      <c r="AA12" s="54">
        <f t="shared" si="0"/>
        <v>292.99700000000001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5.3970000000000002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5.3970000000000002</v>
      </c>
    </row>
    <row r="14" spans="1:27" ht="24.95" customHeight="1" x14ac:dyDescent="0.2">
      <c r="A14" s="55" t="s">
        <v>10</v>
      </c>
      <c r="B14" s="56">
        <v>0.20500000000000002</v>
      </c>
      <c r="C14" s="57"/>
      <c r="D14" s="57"/>
      <c r="E14" s="57"/>
      <c r="F14" s="57">
        <v>0.80100000000000005</v>
      </c>
      <c r="G14" s="57">
        <v>1.6859999999999999</v>
      </c>
      <c r="H14" s="57">
        <v>4.9479999999999986</v>
      </c>
      <c r="I14" s="57">
        <v>7.7970000000000006</v>
      </c>
      <c r="J14" s="57"/>
      <c r="K14" s="57"/>
      <c r="L14" s="57"/>
      <c r="M14" s="57"/>
      <c r="N14" s="57"/>
      <c r="O14" s="57">
        <v>24.608999999999998</v>
      </c>
      <c r="P14" s="57">
        <v>28.779000000000003</v>
      </c>
      <c r="Q14" s="57">
        <v>26.413</v>
      </c>
      <c r="R14" s="57">
        <v>7.44</v>
      </c>
      <c r="S14" s="57">
        <v>0.106</v>
      </c>
      <c r="T14" s="57">
        <v>4.8000000000000001E-2</v>
      </c>
      <c r="U14" s="57"/>
      <c r="V14" s="57"/>
      <c r="W14" s="57"/>
      <c r="X14" s="57"/>
      <c r="Y14" s="57"/>
      <c r="Z14" s="58"/>
      <c r="AA14" s="59">
        <f t="shared" si="0"/>
        <v>102.83199999999999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22.100999999999999</v>
      </c>
      <c r="C16" s="62">
        <f t="shared" si="1"/>
        <v>0</v>
      </c>
      <c r="D16" s="62">
        <f t="shared" si="1"/>
        <v>23.163</v>
      </c>
      <c r="E16" s="62">
        <f t="shared" si="1"/>
        <v>0</v>
      </c>
      <c r="F16" s="62">
        <f t="shared" si="1"/>
        <v>25.799999999999997</v>
      </c>
      <c r="G16" s="62">
        <f t="shared" si="1"/>
        <v>22.866</v>
      </c>
      <c r="H16" s="62">
        <f t="shared" si="1"/>
        <v>16.268000000000001</v>
      </c>
      <c r="I16" s="62">
        <f t="shared" si="1"/>
        <v>16.48</v>
      </c>
      <c r="J16" s="62">
        <f t="shared" si="1"/>
        <v>0</v>
      </c>
      <c r="K16" s="62">
        <f t="shared" si="1"/>
        <v>0</v>
      </c>
      <c r="L16" s="62">
        <f t="shared" si="1"/>
        <v>17.367000000000001</v>
      </c>
      <c r="M16" s="62">
        <f t="shared" si="1"/>
        <v>0</v>
      </c>
      <c r="N16" s="62">
        <f t="shared" si="1"/>
        <v>14.433</v>
      </c>
      <c r="O16" s="62">
        <f t="shared" si="1"/>
        <v>31.108999999999998</v>
      </c>
      <c r="P16" s="62">
        <f t="shared" si="1"/>
        <v>35.696000000000005</v>
      </c>
      <c r="Q16" s="62">
        <f t="shared" si="1"/>
        <v>34.412999999999997</v>
      </c>
      <c r="R16" s="62">
        <f t="shared" si="1"/>
        <v>19.247</v>
      </c>
      <c r="S16" s="62">
        <f t="shared" si="1"/>
        <v>20.405000000000001</v>
      </c>
      <c r="T16" s="62">
        <f t="shared" si="1"/>
        <v>18.284999999999997</v>
      </c>
      <c r="U16" s="62">
        <f t="shared" si="1"/>
        <v>14</v>
      </c>
      <c r="V16" s="62">
        <f t="shared" si="1"/>
        <v>21.466000000000001</v>
      </c>
      <c r="W16" s="62">
        <f t="shared" si="1"/>
        <v>0</v>
      </c>
      <c r="X16" s="62">
        <f t="shared" si="1"/>
        <v>34.875</v>
      </c>
      <c r="Y16" s="62">
        <f t="shared" si="1"/>
        <v>19.155999999999999</v>
      </c>
      <c r="Z16" s="63" t="str">
        <f t="shared" si="1"/>
        <v/>
      </c>
      <c r="AA16" s="64">
        <f>SUM(AA10:AA15)</f>
        <v>407.13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1.6259999999999999</v>
      </c>
      <c r="E20" s="77">
        <v>4.5999999999999999E-2</v>
      </c>
      <c r="F20" s="77">
        <v>0.81599999999999995</v>
      </c>
      <c r="G20" s="77">
        <v>1.633</v>
      </c>
      <c r="H20" s="77"/>
      <c r="I20" s="77">
        <v>1.823</v>
      </c>
      <c r="J20" s="77"/>
      <c r="K20" s="77"/>
      <c r="L20" s="77">
        <v>11.464</v>
      </c>
      <c r="M20" s="77">
        <v>6.0289999999999999</v>
      </c>
      <c r="N20" s="77">
        <v>8.5</v>
      </c>
      <c r="O20" s="77">
        <v>4.9749999999999996</v>
      </c>
      <c r="P20" s="77"/>
      <c r="Q20" s="77"/>
      <c r="R20" s="77"/>
      <c r="S20" s="77"/>
      <c r="T20" s="77">
        <v>0.83</v>
      </c>
      <c r="U20" s="77">
        <v>1.9039999999999999</v>
      </c>
      <c r="V20" s="77">
        <v>1.7609999999999999</v>
      </c>
      <c r="W20" s="77">
        <v>0.627</v>
      </c>
      <c r="X20" s="77"/>
      <c r="Y20" s="77">
        <v>0.877</v>
      </c>
      <c r="Z20" s="78"/>
      <c r="AA20" s="79">
        <f t="shared" si="2"/>
        <v>42.911000000000008</v>
      </c>
    </row>
    <row r="21" spans="1:27" ht="24.95" customHeight="1" x14ac:dyDescent="0.2">
      <c r="A21" s="75" t="s">
        <v>16</v>
      </c>
      <c r="B21" s="80">
        <v>0.72</v>
      </c>
      <c r="C21" s="81">
        <v>0.23</v>
      </c>
      <c r="D21" s="81">
        <v>0.49</v>
      </c>
      <c r="E21" s="81">
        <v>2.0249999999999999</v>
      </c>
      <c r="F21" s="81">
        <v>0.24</v>
      </c>
      <c r="G21" s="81">
        <v>0.96</v>
      </c>
      <c r="H21" s="81"/>
      <c r="I21" s="81"/>
      <c r="J21" s="81">
        <v>5.085</v>
      </c>
      <c r="K21" s="81">
        <v>4.6070000000000002</v>
      </c>
      <c r="L21" s="81">
        <v>2.5449999999999999</v>
      </c>
      <c r="M21" s="81">
        <v>2.3669999999999995</v>
      </c>
      <c r="N21" s="81">
        <v>1.92</v>
      </c>
      <c r="O21" s="81">
        <v>0.23</v>
      </c>
      <c r="P21" s="81">
        <v>0.48</v>
      </c>
      <c r="Q21" s="81">
        <v>0.98</v>
      </c>
      <c r="R21" s="81"/>
      <c r="S21" s="81"/>
      <c r="T21" s="81">
        <v>0.72</v>
      </c>
      <c r="U21" s="81">
        <v>0.98</v>
      </c>
      <c r="V21" s="81">
        <v>1.7209999999999999</v>
      </c>
      <c r="W21" s="81">
        <v>2.6840000000000002</v>
      </c>
      <c r="X21" s="81">
        <v>0.72</v>
      </c>
      <c r="Y21" s="81">
        <v>1.33</v>
      </c>
      <c r="Z21" s="78"/>
      <c r="AA21" s="79">
        <f t="shared" si="2"/>
        <v>31.033999999999999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0.72</v>
      </c>
      <c r="C26" s="88">
        <f t="shared" si="3"/>
        <v>0.23</v>
      </c>
      <c r="D26" s="88">
        <f t="shared" si="3"/>
        <v>2.1159999999999997</v>
      </c>
      <c r="E26" s="88">
        <f t="shared" si="3"/>
        <v>2.0709999999999997</v>
      </c>
      <c r="F26" s="88">
        <f t="shared" si="3"/>
        <v>1.056</v>
      </c>
      <c r="G26" s="88">
        <f t="shared" si="3"/>
        <v>2.593</v>
      </c>
      <c r="H26" s="88">
        <f t="shared" si="3"/>
        <v>0</v>
      </c>
      <c r="I26" s="88">
        <f t="shared" si="3"/>
        <v>1.823</v>
      </c>
      <c r="J26" s="88">
        <f t="shared" si="3"/>
        <v>5.085</v>
      </c>
      <c r="K26" s="88">
        <f t="shared" si="3"/>
        <v>4.6070000000000002</v>
      </c>
      <c r="L26" s="88">
        <f t="shared" si="3"/>
        <v>14.009</v>
      </c>
      <c r="M26" s="88">
        <f t="shared" si="3"/>
        <v>8.395999999999999</v>
      </c>
      <c r="N26" s="88">
        <f t="shared" si="3"/>
        <v>10.42</v>
      </c>
      <c r="O26" s="88">
        <f t="shared" si="3"/>
        <v>5.2050000000000001</v>
      </c>
      <c r="P26" s="88">
        <f t="shared" si="3"/>
        <v>0.48</v>
      </c>
      <c r="Q26" s="88">
        <f t="shared" si="3"/>
        <v>0.98</v>
      </c>
      <c r="R26" s="88">
        <f t="shared" si="3"/>
        <v>0</v>
      </c>
      <c r="S26" s="88">
        <f t="shared" si="3"/>
        <v>0</v>
      </c>
      <c r="T26" s="88">
        <f t="shared" si="3"/>
        <v>1.5499999999999998</v>
      </c>
      <c r="U26" s="88">
        <f t="shared" si="3"/>
        <v>2.8839999999999999</v>
      </c>
      <c r="V26" s="88">
        <f t="shared" si="3"/>
        <v>3.4819999999999998</v>
      </c>
      <c r="W26" s="88">
        <f t="shared" si="3"/>
        <v>3.3109999999999999</v>
      </c>
      <c r="X26" s="88">
        <f t="shared" si="3"/>
        <v>0.72</v>
      </c>
      <c r="Y26" s="88">
        <f t="shared" si="3"/>
        <v>2.2069999999999999</v>
      </c>
      <c r="Z26" s="89" t="str">
        <f t="shared" si="3"/>
        <v/>
      </c>
      <c r="AA26" s="90">
        <f>SUM(AA19:AA25)</f>
        <v>73.945000000000007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22.821000000000002</v>
      </c>
      <c r="C30" s="77">
        <v>0.23</v>
      </c>
      <c r="D30" s="77">
        <v>25.279</v>
      </c>
      <c r="E30" s="77">
        <v>2.0710000000000002</v>
      </c>
      <c r="F30" s="77">
        <v>26.856000000000002</v>
      </c>
      <c r="G30" s="77">
        <v>25.459</v>
      </c>
      <c r="H30" s="77">
        <v>16.268000000000001</v>
      </c>
      <c r="I30" s="77">
        <v>18.303000000000001</v>
      </c>
      <c r="J30" s="77">
        <v>5.085</v>
      </c>
      <c r="K30" s="77">
        <v>4.6070000000000002</v>
      </c>
      <c r="L30" s="77">
        <v>31.376000000000001</v>
      </c>
      <c r="M30" s="77">
        <v>8.3960000000000008</v>
      </c>
      <c r="N30" s="77">
        <v>24.853000000000002</v>
      </c>
      <c r="O30" s="77">
        <v>36.314</v>
      </c>
      <c r="P30" s="77">
        <v>36.176000000000002</v>
      </c>
      <c r="Q30" s="77">
        <v>35.393000000000001</v>
      </c>
      <c r="R30" s="77">
        <v>19.247</v>
      </c>
      <c r="S30" s="77">
        <v>20.405000000000001</v>
      </c>
      <c r="T30" s="77">
        <v>19.835000000000001</v>
      </c>
      <c r="U30" s="77">
        <v>16.884</v>
      </c>
      <c r="V30" s="77">
        <v>24.948</v>
      </c>
      <c r="W30" s="77">
        <v>3.3109999999999999</v>
      </c>
      <c r="X30" s="77">
        <v>35.594999999999999</v>
      </c>
      <c r="Y30" s="77">
        <v>21.363</v>
      </c>
      <c r="Z30" s="78"/>
      <c r="AA30" s="79">
        <f>SUM(B30:Z30)</f>
        <v>481.0750000000001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22.821000000000002</v>
      </c>
      <c r="C32" s="62">
        <f t="shared" ref="C32:Z32" si="4">IF(LEN(C$2)&gt;0,SUM(C29:C31),"")</f>
        <v>0.23</v>
      </c>
      <c r="D32" s="62">
        <f t="shared" si="4"/>
        <v>25.279</v>
      </c>
      <c r="E32" s="62">
        <f t="shared" si="4"/>
        <v>2.0710000000000002</v>
      </c>
      <c r="F32" s="62">
        <f t="shared" si="4"/>
        <v>26.856000000000002</v>
      </c>
      <c r="G32" s="62">
        <f t="shared" si="4"/>
        <v>25.459</v>
      </c>
      <c r="H32" s="62">
        <f t="shared" si="4"/>
        <v>16.268000000000001</v>
      </c>
      <c r="I32" s="62">
        <f t="shared" si="4"/>
        <v>18.303000000000001</v>
      </c>
      <c r="J32" s="62">
        <f t="shared" si="4"/>
        <v>5.085</v>
      </c>
      <c r="K32" s="62">
        <f t="shared" si="4"/>
        <v>4.6070000000000002</v>
      </c>
      <c r="L32" s="62">
        <f t="shared" si="4"/>
        <v>31.376000000000001</v>
      </c>
      <c r="M32" s="62">
        <f t="shared" si="4"/>
        <v>8.3960000000000008</v>
      </c>
      <c r="N32" s="62">
        <f t="shared" si="4"/>
        <v>24.853000000000002</v>
      </c>
      <c r="O32" s="62">
        <f t="shared" si="4"/>
        <v>36.314</v>
      </c>
      <c r="P32" s="62">
        <f t="shared" si="4"/>
        <v>36.176000000000002</v>
      </c>
      <c r="Q32" s="62">
        <f t="shared" si="4"/>
        <v>35.393000000000001</v>
      </c>
      <c r="R32" s="62">
        <f t="shared" si="4"/>
        <v>19.247</v>
      </c>
      <c r="S32" s="62">
        <f t="shared" si="4"/>
        <v>20.405000000000001</v>
      </c>
      <c r="T32" s="62">
        <f t="shared" si="4"/>
        <v>19.835000000000001</v>
      </c>
      <c r="U32" s="62">
        <f t="shared" si="4"/>
        <v>16.884</v>
      </c>
      <c r="V32" s="62">
        <f t="shared" si="4"/>
        <v>24.948</v>
      </c>
      <c r="W32" s="62">
        <f t="shared" si="4"/>
        <v>3.3109999999999999</v>
      </c>
      <c r="X32" s="62">
        <f t="shared" si="4"/>
        <v>35.594999999999999</v>
      </c>
      <c r="Y32" s="62">
        <f t="shared" si="4"/>
        <v>21.363</v>
      </c>
      <c r="Z32" s="63" t="str">
        <f t="shared" si="4"/>
        <v/>
      </c>
      <c r="AA32" s="64">
        <f>SUM(AA29:AA31)</f>
        <v>481.0750000000001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47.8</v>
      </c>
      <c r="D39" s="99">
        <v>2.7</v>
      </c>
      <c r="E39" s="99">
        <v>39.299999999999997</v>
      </c>
      <c r="F39" s="99">
        <v>0.9</v>
      </c>
      <c r="G39" s="99"/>
      <c r="H39" s="99"/>
      <c r="I39" s="99"/>
      <c r="J39" s="99">
        <v>64.2</v>
      </c>
      <c r="K39" s="99">
        <v>71.099999999999994</v>
      </c>
      <c r="L39" s="99"/>
      <c r="M39" s="99">
        <v>81.400000000000006</v>
      </c>
      <c r="N39" s="99"/>
      <c r="O39" s="99"/>
      <c r="P39" s="99"/>
      <c r="Q39" s="99"/>
      <c r="R39" s="99"/>
      <c r="S39" s="99"/>
      <c r="T39" s="99"/>
      <c r="U39" s="99"/>
      <c r="V39" s="99"/>
      <c r="W39" s="99">
        <v>30.6</v>
      </c>
      <c r="X39" s="99">
        <v>4.5999999999999996</v>
      </c>
      <c r="Y39" s="99"/>
      <c r="Z39" s="100"/>
      <c r="AA39" s="79">
        <f t="shared" si="5"/>
        <v>342.6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47.8</v>
      </c>
      <c r="D40" s="88">
        <f t="shared" si="6"/>
        <v>2.7</v>
      </c>
      <c r="E40" s="88">
        <f t="shared" si="6"/>
        <v>39.299999999999997</v>
      </c>
      <c r="F40" s="88">
        <f t="shared" si="6"/>
        <v>0.9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64.2</v>
      </c>
      <c r="K40" s="88">
        <f t="shared" si="6"/>
        <v>71.099999999999994</v>
      </c>
      <c r="L40" s="88">
        <f t="shared" si="6"/>
        <v>0</v>
      </c>
      <c r="M40" s="88">
        <f t="shared" si="6"/>
        <v>81.400000000000006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30.6</v>
      </c>
      <c r="X40" s="88">
        <f t="shared" si="6"/>
        <v>4.5999999999999996</v>
      </c>
      <c r="Y40" s="88">
        <f t="shared" si="6"/>
        <v>0</v>
      </c>
      <c r="Z40" s="89" t="str">
        <f t="shared" si="6"/>
        <v/>
      </c>
      <c r="AA40" s="90">
        <f t="shared" si="5"/>
        <v>342.6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47.8</v>
      </c>
      <c r="D47" s="99">
        <v>2.7</v>
      </c>
      <c r="E47" s="99">
        <v>39.299999999999997</v>
      </c>
      <c r="F47" s="99">
        <v>0.9</v>
      </c>
      <c r="G47" s="99"/>
      <c r="H47" s="99"/>
      <c r="I47" s="99"/>
      <c r="J47" s="99">
        <v>64.2</v>
      </c>
      <c r="K47" s="99">
        <v>71.099999999999994</v>
      </c>
      <c r="L47" s="99"/>
      <c r="M47" s="99">
        <v>81.400000000000006</v>
      </c>
      <c r="N47" s="99"/>
      <c r="O47" s="99"/>
      <c r="P47" s="99"/>
      <c r="Q47" s="99"/>
      <c r="R47" s="99"/>
      <c r="S47" s="99"/>
      <c r="T47" s="99"/>
      <c r="U47" s="99"/>
      <c r="V47" s="99"/>
      <c r="W47" s="99">
        <v>30.6</v>
      </c>
      <c r="X47" s="99">
        <v>4.5999999999999996</v>
      </c>
      <c r="Y47" s="99"/>
      <c r="Z47" s="100"/>
      <c r="AA47" s="79">
        <f t="shared" si="7"/>
        <v>342.6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47.8</v>
      </c>
      <c r="D49" s="88">
        <f t="shared" si="8"/>
        <v>2.7</v>
      </c>
      <c r="E49" s="88">
        <f t="shared" si="8"/>
        <v>39.299999999999997</v>
      </c>
      <c r="F49" s="88">
        <f t="shared" si="8"/>
        <v>0.9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64.2</v>
      </c>
      <c r="K49" s="88">
        <f t="shared" si="8"/>
        <v>71.099999999999994</v>
      </c>
      <c r="L49" s="88">
        <f t="shared" si="8"/>
        <v>0</v>
      </c>
      <c r="M49" s="88">
        <f t="shared" si="8"/>
        <v>81.400000000000006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30.6</v>
      </c>
      <c r="X49" s="88">
        <f t="shared" si="8"/>
        <v>4.5999999999999996</v>
      </c>
      <c r="Y49" s="88">
        <f t="shared" si="8"/>
        <v>0</v>
      </c>
      <c r="Z49" s="89" t="str">
        <f t="shared" si="8"/>
        <v/>
      </c>
      <c r="AA49" s="90">
        <f t="shared" si="7"/>
        <v>342.6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22.820999999999998</v>
      </c>
      <c r="C52" s="88">
        <f t="shared" si="10"/>
        <v>48.029999999999994</v>
      </c>
      <c r="D52" s="88">
        <f t="shared" si="10"/>
        <v>27.978999999999999</v>
      </c>
      <c r="E52" s="88">
        <f t="shared" si="10"/>
        <v>41.370999999999995</v>
      </c>
      <c r="F52" s="88">
        <f t="shared" si="10"/>
        <v>27.755999999999997</v>
      </c>
      <c r="G52" s="88">
        <f t="shared" si="10"/>
        <v>25.459</v>
      </c>
      <c r="H52" s="88">
        <f t="shared" si="10"/>
        <v>16.268000000000001</v>
      </c>
      <c r="I52" s="88">
        <f t="shared" si="10"/>
        <v>18.303000000000001</v>
      </c>
      <c r="J52" s="88">
        <f t="shared" si="10"/>
        <v>69.284999999999997</v>
      </c>
      <c r="K52" s="88">
        <f t="shared" si="10"/>
        <v>75.706999999999994</v>
      </c>
      <c r="L52" s="88">
        <f t="shared" si="10"/>
        <v>31.376000000000001</v>
      </c>
      <c r="M52" s="88">
        <f t="shared" si="10"/>
        <v>89.796000000000006</v>
      </c>
      <c r="N52" s="88">
        <f t="shared" si="10"/>
        <v>24.853000000000002</v>
      </c>
      <c r="O52" s="88">
        <f t="shared" si="10"/>
        <v>36.314</v>
      </c>
      <c r="P52" s="88">
        <f t="shared" si="10"/>
        <v>36.176000000000002</v>
      </c>
      <c r="Q52" s="88">
        <f t="shared" si="10"/>
        <v>35.392999999999994</v>
      </c>
      <c r="R52" s="88">
        <f t="shared" si="10"/>
        <v>19.247</v>
      </c>
      <c r="S52" s="88">
        <f t="shared" si="10"/>
        <v>20.405000000000001</v>
      </c>
      <c r="T52" s="88">
        <f t="shared" si="10"/>
        <v>19.834999999999997</v>
      </c>
      <c r="U52" s="88">
        <f t="shared" si="10"/>
        <v>16.884</v>
      </c>
      <c r="V52" s="88">
        <f t="shared" si="10"/>
        <v>24.948</v>
      </c>
      <c r="W52" s="88">
        <f t="shared" si="10"/>
        <v>33.911000000000001</v>
      </c>
      <c r="X52" s="88">
        <f t="shared" si="10"/>
        <v>40.195</v>
      </c>
      <c r="Y52" s="88">
        <f t="shared" si="10"/>
        <v>21.363</v>
      </c>
      <c r="Z52" s="89" t="str">
        <f t="shared" si="10"/>
        <v/>
      </c>
      <c r="AA52" s="104">
        <f>SUM(B52:Z52)</f>
        <v>823.67499999999995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22.842000000000002</v>
      </c>
      <c r="C4" s="18">
        <v>47.980999999999995</v>
      </c>
      <c r="D4" s="18">
        <v>27.953000000000003</v>
      </c>
      <c r="E4" s="18">
        <v>41.414999999999999</v>
      </c>
      <c r="F4" s="18">
        <v>27.805</v>
      </c>
      <c r="G4" s="18">
        <v>25.459000000000003</v>
      </c>
      <c r="H4" s="18">
        <v>16.234999999999999</v>
      </c>
      <c r="I4" s="18">
        <v>18.303000000000001</v>
      </c>
      <c r="J4" s="18">
        <v>69.234999999999999</v>
      </c>
      <c r="K4" s="18">
        <v>75.725999999999999</v>
      </c>
      <c r="L4" s="18">
        <v>31.405000000000005</v>
      </c>
      <c r="M4" s="18">
        <v>89.831999999999994</v>
      </c>
      <c r="N4" s="18">
        <v>24.852999999999998</v>
      </c>
      <c r="O4" s="18">
        <v>36.314</v>
      </c>
      <c r="P4" s="18">
        <v>36.175999999999995</v>
      </c>
      <c r="Q4" s="18">
        <v>35.393000000000001</v>
      </c>
      <c r="R4" s="18">
        <v>19.247</v>
      </c>
      <c r="S4" s="18">
        <v>20.405000000000001</v>
      </c>
      <c r="T4" s="18">
        <v>19.835000000000001</v>
      </c>
      <c r="U4" s="18">
        <v>16.884</v>
      </c>
      <c r="V4" s="18">
        <v>24.948</v>
      </c>
      <c r="W4" s="18">
        <v>33.905999999999999</v>
      </c>
      <c r="X4" s="18">
        <v>40.202999999999989</v>
      </c>
      <c r="Y4" s="18">
        <v>21.363000000000003</v>
      </c>
      <c r="Z4" s="19"/>
      <c r="AA4" s="20">
        <f>SUM(B4:Z4)</f>
        <v>823.71799999999996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133.94999999999999</v>
      </c>
      <c r="C7" s="28">
        <v>112.59</v>
      </c>
      <c r="D7" s="28">
        <v>117.97</v>
      </c>
      <c r="E7" s="28">
        <v>110</v>
      </c>
      <c r="F7" s="28">
        <v>116.5</v>
      </c>
      <c r="G7" s="28">
        <v>121.62</v>
      </c>
      <c r="H7" s="28">
        <v>159.32</v>
      </c>
      <c r="I7" s="28">
        <v>147.86000000000001</v>
      </c>
      <c r="J7" s="28">
        <v>129.22</v>
      </c>
      <c r="K7" s="28">
        <v>110</v>
      </c>
      <c r="L7" s="28">
        <v>118.7</v>
      </c>
      <c r="M7" s="28">
        <v>109.78</v>
      </c>
      <c r="N7" s="28">
        <v>116.93</v>
      </c>
      <c r="O7" s="28">
        <v>135.5</v>
      </c>
      <c r="P7" s="28">
        <v>149.91999999999999</v>
      </c>
      <c r="Q7" s="28">
        <v>175</v>
      </c>
      <c r="R7" s="28">
        <v>194.41</v>
      </c>
      <c r="S7" s="28">
        <v>170.06</v>
      </c>
      <c r="T7" s="28">
        <v>160.65</v>
      </c>
      <c r="U7" s="28">
        <v>351.1</v>
      </c>
      <c r="V7" s="28">
        <v>260</v>
      </c>
      <c r="W7" s="28">
        <v>141.57</v>
      </c>
      <c r="X7" s="28">
        <v>124.06</v>
      </c>
      <c r="Y7" s="28">
        <v>119.62</v>
      </c>
      <c r="Z7" s="29"/>
      <c r="AA7" s="30">
        <f>IF(SUM(B7:Z7)&lt;&gt;0,AVERAGEIF(B7:Z7,"&lt;&gt;"""),"")</f>
        <v>149.43041666666667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7.2999999999999995E-2</v>
      </c>
      <c r="C14" s="57">
        <v>7.2270000000000003</v>
      </c>
      <c r="D14" s="57">
        <v>0.76500000000000001</v>
      </c>
      <c r="E14" s="57">
        <v>3.339</v>
      </c>
      <c r="F14" s="57">
        <v>0.46600000000000003</v>
      </c>
      <c r="G14" s="57">
        <v>0.40799999999999997</v>
      </c>
      <c r="H14" s="57"/>
      <c r="I14" s="57"/>
      <c r="J14" s="57">
        <v>19.199000000000002</v>
      </c>
      <c r="K14" s="57">
        <v>28.936999999999994</v>
      </c>
      <c r="L14" s="57">
        <v>3.5250000000000004</v>
      </c>
      <c r="M14" s="57">
        <v>37.823000000000008</v>
      </c>
      <c r="N14" s="57">
        <v>8.4480000000000004</v>
      </c>
      <c r="O14" s="57"/>
      <c r="P14" s="57"/>
      <c r="Q14" s="57"/>
      <c r="R14" s="57"/>
      <c r="S14" s="57">
        <v>0.35199999999999998</v>
      </c>
      <c r="T14" s="57">
        <v>3.2439999999999998</v>
      </c>
      <c r="U14" s="57">
        <v>0.34399999999999997</v>
      </c>
      <c r="V14" s="57">
        <v>1.9640000000000002</v>
      </c>
      <c r="W14" s="57">
        <v>4.6620000000000008</v>
      </c>
      <c r="X14" s="57">
        <v>1.5910000000000002</v>
      </c>
      <c r="Y14" s="57">
        <v>0.79600000000000004</v>
      </c>
      <c r="Z14" s="58"/>
      <c r="AA14" s="59">
        <f t="shared" si="0"/>
        <v>123.16300000000001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7.2999999999999995E-2</v>
      </c>
      <c r="C16" s="62">
        <f t="shared" ref="C16:Z16" si="1">IF(LEN(C$2)&gt;0,SUM(C10:C15),"")</f>
        <v>7.2270000000000003</v>
      </c>
      <c r="D16" s="62">
        <f t="shared" si="1"/>
        <v>0.76500000000000001</v>
      </c>
      <c r="E16" s="62">
        <f t="shared" si="1"/>
        <v>3.339</v>
      </c>
      <c r="F16" s="62">
        <f t="shared" si="1"/>
        <v>0.46600000000000003</v>
      </c>
      <c r="G16" s="62">
        <f t="shared" si="1"/>
        <v>0.40799999999999997</v>
      </c>
      <c r="H16" s="62">
        <f t="shared" si="1"/>
        <v>0</v>
      </c>
      <c r="I16" s="62">
        <f t="shared" si="1"/>
        <v>0</v>
      </c>
      <c r="J16" s="62">
        <f t="shared" si="1"/>
        <v>19.199000000000002</v>
      </c>
      <c r="K16" s="62">
        <f t="shared" si="1"/>
        <v>28.936999999999994</v>
      </c>
      <c r="L16" s="62">
        <f t="shared" si="1"/>
        <v>3.5250000000000004</v>
      </c>
      <c r="M16" s="62">
        <f t="shared" si="1"/>
        <v>37.823000000000008</v>
      </c>
      <c r="N16" s="62">
        <f t="shared" si="1"/>
        <v>8.4480000000000004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0.35199999999999998</v>
      </c>
      <c r="T16" s="62">
        <f t="shared" si="1"/>
        <v>3.2439999999999998</v>
      </c>
      <c r="U16" s="62">
        <f t="shared" si="1"/>
        <v>0.34399999999999997</v>
      </c>
      <c r="V16" s="62">
        <f t="shared" si="1"/>
        <v>1.9640000000000002</v>
      </c>
      <c r="W16" s="62">
        <f t="shared" si="1"/>
        <v>4.6620000000000008</v>
      </c>
      <c r="X16" s="62">
        <f t="shared" si="1"/>
        <v>1.5910000000000002</v>
      </c>
      <c r="Y16" s="62">
        <f t="shared" si="1"/>
        <v>0.79600000000000004</v>
      </c>
      <c r="Z16" s="63" t="str">
        <f t="shared" si="1"/>
        <v/>
      </c>
      <c r="AA16" s="64">
        <f>SUM(AA10:AA15)</f>
        <v>123.16300000000001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9.7390000000000008</v>
      </c>
      <c r="C20" s="77">
        <v>16.651</v>
      </c>
      <c r="D20" s="77">
        <v>14.695</v>
      </c>
      <c r="E20" s="77">
        <v>16.620999999999999</v>
      </c>
      <c r="F20" s="77">
        <v>14.847</v>
      </c>
      <c r="G20" s="77">
        <v>15.206</v>
      </c>
      <c r="H20" s="77">
        <v>1.5509999999999999</v>
      </c>
      <c r="I20" s="77">
        <v>10.180999999999999</v>
      </c>
      <c r="J20" s="77">
        <v>17.645</v>
      </c>
      <c r="K20" s="77">
        <v>17.12</v>
      </c>
      <c r="L20" s="77">
        <v>10.002000000000001</v>
      </c>
      <c r="M20" s="77">
        <v>24.306000000000001</v>
      </c>
      <c r="N20" s="77">
        <v>10.005000000000001</v>
      </c>
      <c r="O20" s="77">
        <v>9.8740000000000006</v>
      </c>
      <c r="P20" s="77">
        <v>11.937000000000001</v>
      </c>
      <c r="Q20" s="77">
        <v>13.040000000000001</v>
      </c>
      <c r="R20" s="77">
        <v>11.836</v>
      </c>
      <c r="S20" s="77">
        <v>11.096</v>
      </c>
      <c r="T20" s="77">
        <v>10.324</v>
      </c>
      <c r="U20" s="77">
        <v>10.473000000000001</v>
      </c>
      <c r="V20" s="77">
        <v>10.526999999999999</v>
      </c>
      <c r="W20" s="77">
        <v>12.11</v>
      </c>
      <c r="X20" s="77">
        <v>10.222</v>
      </c>
      <c r="Y20" s="77">
        <v>10.041</v>
      </c>
      <c r="Z20" s="78"/>
      <c r="AA20" s="79">
        <f t="shared" si="2"/>
        <v>300.04900000000004</v>
      </c>
    </row>
    <row r="21" spans="1:27" ht="24.95" customHeight="1" x14ac:dyDescent="0.2">
      <c r="A21" s="75" t="s">
        <v>16</v>
      </c>
      <c r="B21" s="80">
        <v>5.0299999999999994</v>
      </c>
      <c r="C21" s="81">
        <v>24.103000000000002</v>
      </c>
      <c r="D21" s="81">
        <v>12.493</v>
      </c>
      <c r="E21" s="81">
        <v>21.454999999999998</v>
      </c>
      <c r="F21" s="81">
        <v>12.492000000000001</v>
      </c>
      <c r="G21" s="81">
        <v>9.8450000000000006</v>
      </c>
      <c r="H21" s="81">
        <v>3.1840000000000002</v>
      </c>
      <c r="I21" s="81">
        <v>8.1219999999999999</v>
      </c>
      <c r="J21" s="81">
        <v>32.390999999999998</v>
      </c>
      <c r="K21" s="81">
        <v>29.669</v>
      </c>
      <c r="L21" s="81">
        <v>13.478</v>
      </c>
      <c r="M21" s="81">
        <v>27.702999999999999</v>
      </c>
      <c r="N21" s="81">
        <v>6.4</v>
      </c>
      <c r="O21" s="81">
        <v>26.439999999999998</v>
      </c>
      <c r="P21" s="81">
        <v>24.239000000000001</v>
      </c>
      <c r="Q21" s="81">
        <v>22.353000000000002</v>
      </c>
      <c r="R21" s="81">
        <v>7.4110000000000005</v>
      </c>
      <c r="S21" s="81">
        <v>8.956999999999999</v>
      </c>
      <c r="T21" s="81">
        <v>6.2669999999999995</v>
      </c>
      <c r="U21" s="81">
        <v>6.0670000000000002</v>
      </c>
      <c r="V21" s="81">
        <v>12.457000000000001</v>
      </c>
      <c r="W21" s="81">
        <v>17.134</v>
      </c>
      <c r="X21" s="81">
        <v>28.39</v>
      </c>
      <c r="Y21" s="81">
        <v>10.526</v>
      </c>
      <c r="Z21" s="78"/>
      <c r="AA21" s="79">
        <f t="shared" si="2"/>
        <v>376.60600000000005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14.769</v>
      </c>
      <c r="C26" s="88">
        <f t="shared" ref="C26:Z26" si="3">IF(LEN(C$2)&gt;0,SUM(C19:C25),"")</f>
        <v>40.754000000000005</v>
      </c>
      <c r="D26" s="88">
        <f t="shared" si="3"/>
        <v>27.188000000000002</v>
      </c>
      <c r="E26" s="88">
        <f t="shared" si="3"/>
        <v>38.075999999999993</v>
      </c>
      <c r="F26" s="88">
        <f t="shared" si="3"/>
        <v>27.338999999999999</v>
      </c>
      <c r="G26" s="88">
        <f t="shared" si="3"/>
        <v>25.051000000000002</v>
      </c>
      <c r="H26" s="88">
        <f t="shared" si="3"/>
        <v>4.7350000000000003</v>
      </c>
      <c r="I26" s="88">
        <f t="shared" si="3"/>
        <v>18.302999999999997</v>
      </c>
      <c r="J26" s="88">
        <f t="shared" si="3"/>
        <v>50.036000000000001</v>
      </c>
      <c r="K26" s="88">
        <f t="shared" si="3"/>
        <v>46.789000000000001</v>
      </c>
      <c r="L26" s="88">
        <f t="shared" si="3"/>
        <v>23.48</v>
      </c>
      <c r="M26" s="88">
        <f t="shared" si="3"/>
        <v>52.009</v>
      </c>
      <c r="N26" s="88">
        <f t="shared" si="3"/>
        <v>16.405000000000001</v>
      </c>
      <c r="O26" s="88">
        <f t="shared" si="3"/>
        <v>36.314</v>
      </c>
      <c r="P26" s="88">
        <f t="shared" si="3"/>
        <v>36.176000000000002</v>
      </c>
      <c r="Q26" s="88">
        <f t="shared" si="3"/>
        <v>35.393000000000001</v>
      </c>
      <c r="R26" s="88">
        <f t="shared" si="3"/>
        <v>19.247</v>
      </c>
      <c r="S26" s="88">
        <f t="shared" si="3"/>
        <v>20.052999999999997</v>
      </c>
      <c r="T26" s="88">
        <f t="shared" si="3"/>
        <v>16.591000000000001</v>
      </c>
      <c r="U26" s="88">
        <f t="shared" si="3"/>
        <v>16.54</v>
      </c>
      <c r="V26" s="88">
        <f t="shared" si="3"/>
        <v>22.984000000000002</v>
      </c>
      <c r="W26" s="88">
        <f t="shared" si="3"/>
        <v>29.244</v>
      </c>
      <c r="X26" s="88">
        <f t="shared" si="3"/>
        <v>38.612000000000002</v>
      </c>
      <c r="Y26" s="88">
        <f t="shared" si="3"/>
        <v>20.567</v>
      </c>
      <c r="Z26" s="89" t="str">
        <f t="shared" si="3"/>
        <v/>
      </c>
      <c r="AA26" s="90">
        <f>SUM(AA19:AA25)</f>
        <v>676.65500000000009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14.842000000000001</v>
      </c>
      <c r="C30" s="77">
        <v>47.981000000000002</v>
      </c>
      <c r="D30" s="77">
        <v>27.952999999999999</v>
      </c>
      <c r="E30" s="77">
        <v>41.414999999999999</v>
      </c>
      <c r="F30" s="77">
        <v>27.805</v>
      </c>
      <c r="G30" s="77">
        <v>25.459</v>
      </c>
      <c r="H30" s="77">
        <v>4.7350000000000003</v>
      </c>
      <c r="I30" s="77">
        <v>18.303000000000001</v>
      </c>
      <c r="J30" s="77">
        <v>69.234999999999999</v>
      </c>
      <c r="K30" s="77">
        <v>75.725999999999999</v>
      </c>
      <c r="L30" s="77">
        <v>27.004999999999999</v>
      </c>
      <c r="M30" s="77">
        <v>89.831999999999994</v>
      </c>
      <c r="N30" s="77">
        <v>24.853000000000002</v>
      </c>
      <c r="O30" s="77">
        <v>36.314</v>
      </c>
      <c r="P30" s="77">
        <v>36.176000000000002</v>
      </c>
      <c r="Q30" s="77">
        <v>35.393000000000001</v>
      </c>
      <c r="R30" s="77">
        <v>19.247</v>
      </c>
      <c r="S30" s="77">
        <v>20.405000000000001</v>
      </c>
      <c r="T30" s="77">
        <v>19.835000000000001</v>
      </c>
      <c r="U30" s="77">
        <v>16.884</v>
      </c>
      <c r="V30" s="77">
        <v>24.948</v>
      </c>
      <c r="W30" s="77">
        <v>33.905999999999999</v>
      </c>
      <c r="X30" s="77">
        <v>40.203000000000003</v>
      </c>
      <c r="Y30" s="77">
        <v>21.363</v>
      </c>
      <c r="Z30" s="78"/>
      <c r="AA30" s="79">
        <f>SUM(B30:Z30)</f>
        <v>799.81799999999998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14.842000000000001</v>
      </c>
      <c r="C32" s="62">
        <f t="shared" ref="C32:Z32" si="4">IF(LEN(C$2)&gt;0,SUM(C29:C31),"")</f>
        <v>47.981000000000002</v>
      </c>
      <c r="D32" s="62">
        <f t="shared" si="4"/>
        <v>27.952999999999999</v>
      </c>
      <c r="E32" s="62">
        <f t="shared" si="4"/>
        <v>41.414999999999999</v>
      </c>
      <c r="F32" s="62">
        <f t="shared" si="4"/>
        <v>27.805</v>
      </c>
      <c r="G32" s="62">
        <f t="shared" si="4"/>
        <v>25.459</v>
      </c>
      <c r="H32" s="62">
        <f t="shared" si="4"/>
        <v>4.7350000000000003</v>
      </c>
      <c r="I32" s="62">
        <f t="shared" si="4"/>
        <v>18.303000000000001</v>
      </c>
      <c r="J32" s="62">
        <f t="shared" si="4"/>
        <v>69.234999999999999</v>
      </c>
      <c r="K32" s="62">
        <f t="shared" si="4"/>
        <v>75.725999999999999</v>
      </c>
      <c r="L32" s="62">
        <f t="shared" si="4"/>
        <v>27.004999999999999</v>
      </c>
      <c r="M32" s="62">
        <f t="shared" si="4"/>
        <v>89.831999999999994</v>
      </c>
      <c r="N32" s="62">
        <f t="shared" si="4"/>
        <v>24.853000000000002</v>
      </c>
      <c r="O32" s="62">
        <f t="shared" si="4"/>
        <v>36.314</v>
      </c>
      <c r="P32" s="62">
        <f t="shared" si="4"/>
        <v>36.176000000000002</v>
      </c>
      <c r="Q32" s="62">
        <f t="shared" si="4"/>
        <v>35.393000000000001</v>
      </c>
      <c r="R32" s="62">
        <f t="shared" si="4"/>
        <v>19.247</v>
      </c>
      <c r="S32" s="62">
        <f t="shared" si="4"/>
        <v>20.405000000000001</v>
      </c>
      <c r="T32" s="62">
        <f t="shared" si="4"/>
        <v>19.835000000000001</v>
      </c>
      <c r="U32" s="62">
        <f t="shared" si="4"/>
        <v>16.884</v>
      </c>
      <c r="V32" s="62">
        <f t="shared" si="4"/>
        <v>24.948</v>
      </c>
      <c r="W32" s="62">
        <f t="shared" si="4"/>
        <v>33.905999999999999</v>
      </c>
      <c r="X32" s="62">
        <f t="shared" si="4"/>
        <v>40.203000000000003</v>
      </c>
      <c r="Y32" s="62">
        <f t="shared" si="4"/>
        <v>21.363</v>
      </c>
      <c r="Z32" s="63" t="str">
        <f t="shared" si="4"/>
        <v/>
      </c>
      <c r="AA32" s="64">
        <f>SUM(AA29:AA31)</f>
        <v>799.81799999999998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8</v>
      </c>
      <c r="C39" s="99"/>
      <c r="D39" s="99"/>
      <c r="E39" s="99"/>
      <c r="F39" s="99"/>
      <c r="G39" s="99"/>
      <c r="H39" s="99">
        <v>11.5</v>
      </c>
      <c r="I39" s="99"/>
      <c r="J39" s="99"/>
      <c r="K39" s="99"/>
      <c r="L39" s="99">
        <v>4.4000000000000004</v>
      </c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23.9</v>
      </c>
    </row>
    <row r="40" spans="1:27" ht="30" customHeight="1" thickBot="1" x14ac:dyDescent="0.25">
      <c r="A40" s="86" t="s">
        <v>46</v>
      </c>
      <c r="B40" s="87">
        <f>IF(LEN(B$2)&gt;0,SUM(B35:B39),"")</f>
        <v>8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11.5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4.4000000000000004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23.9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8</v>
      </c>
      <c r="C47" s="99"/>
      <c r="D47" s="99"/>
      <c r="E47" s="99"/>
      <c r="F47" s="99"/>
      <c r="G47" s="99"/>
      <c r="H47" s="99">
        <v>11.5</v>
      </c>
      <c r="I47" s="99"/>
      <c r="J47" s="99"/>
      <c r="K47" s="99"/>
      <c r="L47" s="99">
        <v>4.4000000000000004</v>
      </c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23.9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8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11.5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4.4000000000000004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23.9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22.841999999999999</v>
      </c>
      <c r="C52" s="88">
        <f t="shared" ref="C52:Z52" si="10">IF(LEN(C$2)&gt;0,SUM(C10:C15)+C26+C40,"")</f>
        <v>47.981000000000009</v>
      </c>
      <c r="D52" s="88">
        <f t="shared" si="10"/>
        <v>27.953000000000003</v>
      </c>
      <c r="E52" s="88">
        <f t="shared" si="10"/>
        <v>41.414999999999992</v>
      </c>
      <c r="F52" s="88">
        <f t="shared" si="10"/>
        <v>27.805</v>
      </c>
      <c r="G52" s="88">
        <f t="shared" si="10"/>
        <v>25.459000000000003</v>
      </c>
      <c r="H52" s="88">
        <f t="shared" si="10"/>
        <v>16.234999999999999</v>
      </c>
      <c r="I52" s="88">
        <f t="shared" si="10"/>
        <v>18.302999999999997</v>
      </c>
      <c r="J52" s="88">
        <f t="shared" si="10"/>
        <v>69.234999999999999</v>
      </c>
      <c r="K52" s="88">
        <f t="shared" si="10"/>
        <v>75.725999999999999</v>
      </c>
      <c r="L52" s="88">
        <f t="shared" si="10"/>
        <v>31.405000000000001</v>
      </c>
      <c r="M52" s="88">
        <f t="shared" si="10"/>
        <v>89.832000000000008</v>
      </c>
      <c r="N52" s="88">
        <f t="shared" si="10"/>
        <v>24.853000000000002</v>
      </c>
      <c r="O52" s="88">
        <f t="shared" si="10"/>
        <v>36.314</v>
      </c>
      <c r="P52" s="88">
        <f t="shared" si="10"/>
        <v>36.176000000000002</v>
      </c>
      <c r="Q52" s="88">
        <f t="shared" si="10"/>
        <v>35.393000000000001</v>
      </c>
      <c r="R52" s="88">
        <f t="shared" si="10"/>
        <v>19.247</v>
      </c>
      <c r="S52" s="88">
        <f t="shared" si="10"/>
        <v>20.404999999999998</v>
      </c>
      <c r="T52" s="88">
        <f t="shared" si="10"/>
        <v>19.835000000000001</v>
      </c>
      <c r="U52" s="88">
        <f t="shared" si="10"/>
        <v>16.884</v>
      </c>
      <c r="V52" s="88">
        <f t="shared" si="10"/>
        <v>24.948</v>
      </c>
      <c r="W52" s="88">
        <f t="shared" si="10"/>
        <v>33.905999999999999</v>
      </c>
      <c r="X52" s="88">
        <f t="shared" si="10"/>
        <v>40.203000000000003</v>
      </c>
      <c r="Y52" s="88">
        <f t="shared" si="10"/>
        <v>21.363</v>
      </c>
      <c r="Z52" s="89" t="str">
        <f t="shared" si="10"/>
        <v/>
      </c>
      <c r="AA52" s="104">
        <f>SUM(B52:Z52)</f>
        <v>823.71799999999985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</v>
      </c>
      <c r="C4" s="18">
        <v>-47.8</v>
      </c>
      <c r="D4" s="18">
        <v>-2.7</v>
      </c>
      <c r="E4" s="18">
        <v>-39.299999999999997</v>
      </c>
      <c r="F4" s="18">
        <v>-0.9</v>
      </c>
      <c r="G4" s="18"/>
      <c r="H4" s="18">
        <v>11.5</v>
      </c>
      <c r="I4" s="18"/>
      <c r="J4" s="18">
        <v>-64.2</v>
      </c>
      <c r="K4" s="18">
        <v>-71.099999999999994</v>
      </c>
      <c r="L4" s="18">
        <v>4.4000000000000004</v>
      </c>
      <c r="M4" s="18">
        <v>-81.400000000000006</v>
      </c>
      <c r="N4" s="18"/>
      <c r="O4" s="18"/>
      <c r="P4" s="18"/>
      <c r="Q4" s="18"/>
      <c r="R4" s="18"/>
      <c r="S4" s="18"/>
      <c r="T4" s="18"/>
      <c r="U4" s="18"/>
      <c r="V4" s="18"/>
      <c r="W4" s="18">
        <v>-30.6</v>
      </c>
      <c r="X4" s="18">
        <v>-4.5999999999999996</v>
      </c>
      <c r="Y4" s="18"/>
      <c r="Z4" s="19"/>
      <c r="AA4" s="111">
        <f>SUM(B4:Z4)</f>
        <v>-318.70000000000005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133.94999999999999</v>
      </c>
      <c r="C7" s="117">
        <v>112.59</v>
      </c>
      <c r="D7" s="117">
        <v>117.97</v>
      </c>
      <c r="E7" s="117">
        <v>110</v>
      </c>
      <c r="F7" s="117">
        <v>116.5</v>
      </c>
      <c r="G7" s="117">
        <v>121.62</v>
      </c>
      <c r="H7" s="117">
        <v>159.32</v>
      </c>
      <c r="I7" s="117">
        <v>147.86000000000001</v>
      </c>
      <c r="J7" s="117">
        <v>129.22</v>
      </c>
      <c r="K7" s="117">
        <v>110</v>
      </c>
      <c r="L7" s="117">
        <v>118.7</v>
      </c>
      <c r="M7" s="117">
        <v>109.78</v>
      </c>
      <c r="N7" s="117">
        <v>116.93</v>
      </c>
      <c r="O7" s="117">
        <v>135.5</v>
      </c>
      <c r="P7" s="117">
        <v>149.91999999999999</v>
      </c>
      <c r="Q7" s="117">
        <v>175</v>
      </c>
      <c r="R7" s="117">
        <v>194.41</v>
      </c>
      <c r="S7" s="117">
        <v>170.06</v>
      </c>
      <c r="T7" s="117">
        <v>160.65</v>
      </c>
      <c r="U7" s="117">
        <v>351.1</v>
      </c>
      <c r="V7" s="117">
        <v>260</v>
      </c>
      <c r="W7" s="117">
        <v>141.57</v>
      </c>
      <c r="X7" s="117">
        <v>124.06</v>
      </c>
      <c r="Y7" s="117">
        <v>119.62</v>
      </c>
      <c r="Z7" s="118"/>
      <c r="AA7" s="119">
        <f>IF(SUM(B7:Z7)&lt;&gt;0,AVERAGEIF(B7:Z7,"&lt;&gt;"""),"")</f>
        <v>149.43041666666667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47.8</v>
      </c>
      <c r="D15" s="133">
        <v>2.7</v>
      </c>
      <c r="E15" s="133">
        <v>39.299999999999997</v>
      </c>
      <c r="F15" s="133">
        <v>0.9</v>
      </c>
      <c r="G15" s="133"/>
      <c r="H15" s="133"/>
      <c r="I15" s="133"/>
      <c r="J15" s="133">
        <v>64.2</v>
      </c>
      <c r="K15" s="133">
        <v>71.099999999999994</v>
      </c>
      <c r="L15" s="133"/>
      <c r="M15" s="133">
        <v>81.400000000000006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30.6</v>
      </c>
      <c r="X15" s="133">
        <v>4.5999999999999996</v>
      </c>
      <c r="Y15" s="133"/>
      <c r="Z15" s="131"/>
      <c r="AA15" s="132">
        <f t="shared" si="0"/>
        <v>342.6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47.8</v>
      </c>
      <c r="D16" s="135">
        <f t="shared" si="1"/>
        <v>2.7</v>
      </c>
      <c r="E16" s="135">
        <f t="shared" si="1"/>
        <v>39.299999999999997</v>
      </c>
      <c r="F16" s="135">
        <f t="shared" si="1"/>
        <v>0.9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64.2</v>
      </c>
      <c r="K16" s="135">
        <f t="shared" si="1"/>
        <v>71.099999999999994</v>
      </c>
      <c r="L16" s="135">
        <f t="shared" si="1"/>
        <v>0</v>
      </c>
      <c r="M16" s="135">
        <f t="shared" si="1"/>
        <v>81.400000000000006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30.6</v>
      </c>
      <c r="X16" s="135">
        <f t="shared" si="1"/>
        <v>4.5999999999999996</v>
      </c>
      <c r="Y16" s="135">
        <f t="shared" si="1"/>
        <v>0</v>
      </c>
      <c r="Z16" s="136" t="str">
        <f t="shared" si="1"/>
        <v/>
      </c>
      <c r="AA16" s="90">
        <f t="shared" si="0"/>
        <v>342.6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8</v>
      </c>
      <c r="C23" s="133"/>
      <c r="D23" s="133"/>
      <c r="E23" s="133"/>
      <c r="F23" s="133"/>
      <c r="G23" s="133"/>
      <c r="H23" s="133">
        <v>11.5</v>
      </c>
      <c r="I23" s="133"/>
      <c r="J23" s="133"/>
      <c r="K23" s="133"/>
      <c r="L23" s="133">
        <v>4.4000000000000004</v>
      </c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23.9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8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11.5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4.4000000000000004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2024-08-20T13:27:54Z</dcterms:created>
  <dcterms:modified xsi:type="dcterms:W3CDTF">2024-08-20T13:27:55Z</dcterms:modified>
</cp:coreProperties>
</file>