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<sst xmlns="http://schemas.openxmlformats.org/spreadsheetml/2006/main" count="119" uniqueCount="54">
  <si>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19/08/2024 16:32:21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</si>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</sst>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235-4C13-8517-FCBD3EF5409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8.6</c:v>
                </c:pt>
                <c:pt idx="7">
                  <c:v>8.6</c:v>
                </c:pt>
                <c:pt idx="8">
                  <c:v>8.6</c:v>
                </c:pt>
                <c:pt idx="9">
                  <c:v>8.6</c:v>
                </c:pt>
                <c:pt idx="10">
                  <c:v>8.6</c:v>
                </c:pt>
                <c:pt idx="11">
                  <c:v>8.6</c:v>
                </c:pt>
                <c:pt idx="12">
                  <c:v>8.6</c:v>
                </c:pt>
                <c:pt idx="13">
                  <c:v>8.6</c:v>
                </c:pt>
                <c:pt idx="14">
                  <c:v>5.9</c:v>
                </c:pt>
                <c:pt idx="15">
                  <c:v>5.9</c:v>
                </c:pt>
                <c:pt idx="16">
                  <c:v>5.9</c:v>
                </c:pt>
                <c:pt idx="17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35-4C13-8517-FCBD3EF5409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235-4C13-8517-FCBD3EF5409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5">
                  <c:v>0.24</c:v>
                </c:pt>
                <c:pt idx="21">
                  <c:v>0.47</c:v>
                </c:pt>
                <c:pt idx="22">
                  <c:v>1.6759999999999999</c:v>
                </c:pt>
                <c:pt idx="23">
                  <c:v>3.0439999999999996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35-4C13-8517-FCBD3EF5409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235-4C13-8517-FCBD3EF5409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235-4C13-8517-FCBD3EF5409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235-4C13-8517-FCBD3EF5409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235-4C13-8517-FCBD3EF5409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235-4C13-8517-FCBD3EF5409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181.13400000000001</c:v>
                </c:pt>
                <c:pt idx="1">
                  <c:v>234.38800000000001</c:v>
                </c:pt>
                <c:pt idx="2">
                  <c:v>320.93399999999997</c:v>
                </c:pt>
                <c:pt idx="3">
                  <c:v>290.94200000000001</c:v>
                </c:pt>
                <c:pt idx="4">
                  <c:v>269.24899999999997</c:v>
                </c:pt>
                <c:pt idx="5">
                  <c:v>272.96199999999999</c:v>
                </c:pt>
                <c:pt idx="6">
                  <c:v>65.856999999999999</c:v>
                </c:pt>
                <c:pt idx="7">
                  <c:v>124.25800000000001</c:v>
                </c:pt>
                <c:pt idx="8">
                  <c:v>105</c:v>
                </c:pt>
                <c:pt idx="9">
                  <c:v>96.016999999999996</c:v>
                </c:pt>
                <c:pt idx="10">
                  <c:v>87.906999999999996</c:v>
                </c:pt>
                <c:pt idx="11">
                  <c:v>73.227000000000004</c:v>
                </c:pt>
                <c:pt idx="12">
                  <c:v>66.212999999999994</c:v>
                </c:pt>
                <c:pt idx="13">
                  <c:v>250</c:v>
                </c:pt>
                <c:pt idx="14">
                  <c:v>172.767</c:v>
                </c:pt>
                <c:pt idx="15">
                  <c:v>30.158999999999999</c:v>
                </c:pt>
                <c:pt idx="16">
                  <c:v>47.715000000000003</c:v>
                </c:pt>
                <c:pt idx="17">
                  <c:v>7</c:v>
                </c:pt>
                <c:pt idx="18">
                  <c:v>37.552999999999997</c:v>
                </c:pt>
                <c:pt idx="19">
                  <c:v>52.930999999999997</c:v>
                </c:pt>
                <c:pt idx="20">
                  <c:v>33.040999999999997</c:v>
                </c:pt>
                <c:pt idx="22">
                  <c:v>64.536000000000001</c:v>
                </c:pt>
                <c:pt idx="23">
                  <c:v>263.33800000000002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235-4C13-8517-FCBD3EF5409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37.5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235-4C13-8517-FCBD3EF5409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0.84000000000000008</c:v>
                </c:pt>
                <c:pt idx="1">
                  <c:v>1.5329999999999999</c:v>
                </c:pt>
                <c:pt idx="2">
                  <c:v>3.681</c:v>
                </c:pt>
                <c:pt idx="3">
                  <c:v>2.8780000000000001</c:v>
                </c:pt>
                <c:pt idx="4">
                  <c:v>2.2789999999999999</c:v>
                </c:pt>
                <c:pt idx="5">
                  <c:v>1.4869999999999999</c:v>
                </c:pt>
                <c:pt idx="7">
                  <c:v>10.298999999999999</c:v>
                </c:pt>
                <c:pt idx="8">
                  <c:v>20.113000000000003</c:v>
                </c:pt>
                <c:pt idx="11">
                  <c:v>5.0999999999999997E-2</c:v>
                </c:pt>
                <c:pt idx="12">
                  <c:v>0.66400000000000003</c:v>
                </c:pt>
                <c:pt idx="13">
                  <c:v>26.89</c:v>
                </c:pt>
                <c:pt idx="14">
                  <c:v>24.883000000000003</c:v>
                </c:pt>
                <c:pt idx="15">
                  <c:v>0.32900000000000001</c:v>
                </c:pt>
                <c:pt idx="16">
                  <c:v>0.44600000000000001</c:v>
                </c:pt>
                <c:pt idx="17">
                  <c:v>8.609</c:v>
                </c:pt>
                <c:pt idx="18">
                  <c:v>0.06</c:v>
                </c:pt>
                <c:pt idx="19">
                  <c:v>2.395</c:v>
                </c:pt>
                <c:pt idx="20">
                  <c:v>3.2460000000000004</c:v>
                </c:pt>
                <c:pt idx="23">
                  <c:v>4.3079999999999998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235-4C13-8517-FCBD3EF5409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235-4C13-8517-FCBD3EF5409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235-4C13-8517-FCBD3EF540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</c:v>
                </c:pt>
                <c:pt idx="1">
                  <c:v>111.64</c:v>
                </c:pt>
                <c:pt idx="2">
                  <c:v>111.62</c:v>
                </c:pt>
                <c:pt idx="3">
                  <c:v>108.58</c:v>
                </c:pt>
                <c:pt idx="4">
                  <c:v>107.61</c:v>
                </c:pt>
                <c:pt idx="5">
                  <c:v>113</c:v>
                </c:pt>
                <c:pt idx="6">
                  <c:v>125</c:v>
                </c:pt>
                <c:pt idx="7">
                  <c:v>135.68</c:v>
                </c:pt>
                <c:pt idx="8">
                  <c:v>132</c:v>
                </c:pt>
                <c:pt idx="9">
                  <c:v>112.87</c:v>
                </c:pt>
                <c:pt idx="10">
                  <c:v>101.07</c:v>
                </c:pt>
                <c:pt idx="11">
                  <c:v>98.96</c:v>
                </c:pt>
                <c:pt idx="12">
                  <c:v>99.25</c:v>
                </c:pt>
                <c:pt idx="13">
                  <c:v>105</c:v>
                </c:pt>
                <c:pt idx="14">
                  <c:v>110.83</c:v>
                </c:pt>
                <c:pt idx="15">
                  <c:v>129.4</c:v>
                </c:pt>
                <c:pt idx="16">
                  <c:v>127.8</c:v>
                </c:pt>
                <c:pt idx="17">
                  <c:v>190.7</c:v>
                </c:pt>
                <c:pt idx="18">
                  <c:v>190.51</c:v>
                </c:pt>
                <c:pt idx="19">
                  <c:v>291.42</c:v>
                </c:pt>
                <c:pt idx="20">
                  <c:v>334.8</c:v>
                </c:pt>
                <c:pt idx="21">
                  <c:v>150</c:v>
                </c:pt>
                <c:pt idx="22">
                  <c:v>127</c:v>
                </c:pt>
                <c:pt idx="23">
                  <c:v>122.61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235-4C13-8517-FCBD3EF540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036-43B7-8375-3208D3656CB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036-43B7-8375-3208D3656CB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15.151</c:v>
                </c:pt>
                <c:pt idx="1">
                  <c:v>2.698</c:v>
                </c:pt>
                <c:pt idx="5">
                  <c:v>2.028</c:v>
                </c:pt>
                <c:pt idx="6">
                  <c:v>15.833</c:v>
                </c:pt>
                <c:pt idx="9">
                  <c:v>27.016000000000002</c:v>
                </c:pt>
                <c:pt idx="10">
                  <c:v>26.035</c:v>
                </c:pt>
                <c:pt idx="11">
                  <c:v>19.515000000000001</c:v>
                </c:pt>
                <c:pt idx="12">
                  <c:v>16.431000000000001</c:v>
                </c:pt>
                <c:pt idx="13">
                  <c:v>3.0270000000000001</c:v>
                </c:pt>
                <c:pt idx="14">
                  <c:v>3.5149999999999997</c:v>
                </c:pt>
                <c:pt idx="15">
                  <c:v>11.564</c:v>
                </c:pt>
                <c:pt idx="16">
                  <c:v>19.202999999999999</c:v>
                </c:pt>
                <c:pt idx="17">
                  <c:v>3.9169999999999998</c:v>
                </c:pt>
                <c:pt idx="18">
                  <c:v>15.510999999999999</c:v>
                </c:pt>
                <c:pt idx="19">
                  <c:v>18.939000000000004</c:v>
                </c:pt>
                <c:pt idx="20">
                  <c:v>14.474</c:v>
                </c:pt>
                <c:pt idx="21">
                  <c:v>14.801</c:v>
                </c:pt>
                <c:pt idx="22">
                  <c:v>11.231999999999999</c:v>
                </c:pt>
                <c:pt idx="23">
                  <c:v>10.942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36-43B7-8375-3208D3656CB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53.413999999999994</c:v>
                </c:pt>
                <c:pt idx="1">
                  <c:v>35.722999999999999</c:v>
                </c:pt>
                <c:pt idx="2">
                  <c:v>5.4719999999999995</c:v>
                </c:pt>
                <c:pt idx="3">
                  <c:v>7.0960000000000001</c:v>
                </c:pt>
                <c:pt idx="4">
                  <c:v>8.3060000000000009</c:v>
                </c:pt>
                <c:pt idx="5">
                  <c:v>29.413999999999998</c:v>
                </c:pt>
                <c:pt idx="6">
                  <c:v>55.830999999999996</c:v>
                </c:pt>
                <c:pt idx="7">
                  <c:v>9.2539999999999996</c:v>
                </c:pt>
                <c:pt idx="8">
                  <c:v>7.9670000000000005</c:v>
                </c:pt>
                <c:pt idx="9">
                  <c:v>50.980999999999995</c:v>
                </c:pt>
                <c:pt idx="10">
                  <c:v>41.756</c:v>
                </c:pt>
                <c:pt idx="11">
                  <c:v>31.443000000000005</c:v>
                </c:pt>
                <c:pt idx="12">
                  <c:v>27.343000000000004</c:v>
                </c:pt>
                <c:pt idx="13">
                  <c:v>6.5529999999999999</c:v>
                </c:pt>
                <c:pt idx="14">
                  <c:v>7.0009999999999994</c:v>
                </c:pt>
                <c:pt idx="15">
                  <c:v>9.8580000000000005</c:v>
                </c:pt>
                <c:pt idx="16">
                  <c:v>31.653999999999996</c:v>
                </c:pt>
                <c:pt idx="17">
                  <c:v>17.591999999999999</c:v>
                </c:pt>
                <c:pt idx="18">
                  <c:v>20.610999999999997</c:v>
                </c:pt>
                <c:pt idx="19">
                  <c:v>36.386999999999993</c:v>
                </c:pt>
                <c:pt idx="20">
                  <c:v>21.812999999999999</c:v>
                </c:pt>
                <c:pt idx="21">
                  <c:v>19.788</c:v>
                </c:pt>
                <c:pt idx="22">
                  <c:v>16.704000000000001</c:v>
                </c:pt>
                <c:pt idx="23">
                  <c:v>6.3339999999999996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36-43B7-8375-3208D3656CB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036-43B7-8375-3208D3656CB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036-43B7-8375-3208D3656CB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036-43B7-8375-3208D3656CB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036-43B7-8375-3208D3656CB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036-43B7-8375-3208D3656CB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036-43B7-8375-3208D3656CB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113.4</c:v>
                </c:pt>
                <c:pt idx="1">
                  <c:v>197.5</c:v>
                </c:pt>
                <c:pt idx="2">
                  <c:v>319.10000000000002</c:v>
                </c:pt>
                <c:pt idx="3">
                  <c:v>286.7</c:v>
                </c:pt>
                <c:pt idx="4">
                  <c:v>263.2</c:v>
                </c:pt>
                <c:pt idx="5">
                  <c:v>243</c:v>
                </c:pt>
                <c:pt idx="6">
                  <c:v>0</c:v>
                </c:pt>
                <c:pt idx="7">
                  <c:v>133.9</c:v>
                </c:pt>
                <c:pt idx="8">
                  <c:v>125.7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275.2</c:v>
                </c:pt>
                <c:pt idx="14">
                  <c:v>192.4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37.299999999999997</c:v>
                </c:pt>
                <c:pt idx="23">
                  <c:v>253.4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36-43B7-8375-3208D3656CB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5">
                  <c:v>6.0000000000000001E-3</c:v>
                </c:pt>
                <c:pt idx="6">
                  <c:v>2.7930000000000001</c:v>
                </c:pt>
                <c:pt idx="9">
                  <c:v>26.62</c:v>
                </c:pt>
                <c:pt idx="10">
                  <c:v>28.715999999999998</c:v>
                </c:pt>
                <c:pt idx="11">
                  <c:v>30.92</c:v>
                </c:pt>
                <c:pt idx="12">
                  <c:v>31.702999999999999</c:v>
                </c:pt>
                <c:pt idx="13">
                  <c:v>0.71099999999999997</c:v>
                </c:pt>
                <c:pt idx="14">
                  <c:v>0.63</c:v>
                </c:pt>
                <c:pt idx="15">
                  <c:v>15.206000000000001</c:v>
                </c:pt>
                <c:pt idx="16">
                  <c:v>3.2039999999999997</c:v>
                </c:pt>
                <c:pt idx="18">
                  <c:v>1.4910000000000001</c:v>
                </c:pt>
                <c:pt idx="21">
                  <c:v>3.375</c:v>
                </c:pt>
                <c:pt idx="22">
                  <c:v>1.0129999999999999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036-43B7-8375-3208D3656CB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036-43B7-8375-3208D3656CB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036-43B7-8375-3208D3656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120</c:v>
                </c:pt>
                <c:pt idx="1">
                  <c:v>111.64</c:v>
                </c:pt>
                <c:pt idx="2">
                  <c:v>111.62</c:v>
                </c:pt>
                <c:pt idx="3">
                  <c:v>108.58</c:v>
                </c:pt>
                <c:pt idx="4">
                  <c:v>107.61</c:v>
                </c:pt>
                <c:pt idx="5">
                  <c:v>113</c:v>
                </c:pt>
                <c:pt idx="6">
                  <c:v>125</c:v>
                </c:pt>
                <c:pt idx="7">
                  <c:v>135.68</c:v>
                </c:pt>
                <c:pt idx="8">
                  <c:v>132</c:v>
                </c:pt>
                <c:pt idx="9">
                  <c:v>112.87</c:v>
                </c:pt>
                <c:pt idx="10">
                  <c:v>101.07</c:v>
                </c:pt>
                <c:pt idx="11">
                  <c:v>98.96</c:v>
                </c:pt>
                <c:pt idx="12">
                  <c:v>99.25</c:v>
                </c:pt>
                <c:pt idx="13">
                  <c:v>105</c:v>
                </c:pt>
                <c:pt idx="14">
                  <c:v>110.83</c:v>
                </c:pt>
                <c:pt idx="15">
                  <c:v>129.4</c:v>
                </c:pt>
                <c:pt idx="16">
                  <c:v>127.8</c:v>
                </c:pt>
                <c:pt idx="17">
                  <c:v>190.7</c:v>
                </c:pt>
                <c:pt idx="18">
                  <c:v>190.51</c:v>
                </c:pt>
                <c:pt idx="19">
                  <c:v>291.42</c:v>
                </c:pt>
                <c:pt idx="20">
                  <c:v>334.8</c:v>
                </c:pt>
                <c:pt idx="21">
                  <c:v>150</c:v>
                </c:pt>
                <c:pt idx="22">
                  <c:v>127</c:v>
                </c:pt>
                <c:pt idx="23">
                  <c:v>122.61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036-43B7-8375-3208D3656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181.97399999999999</v>
      </c>
      <c r="C4" s="18">
        <v>235.92099999999999</v>
      </c>
      <c r="D4" s="18">
        <v>324.61500000000001</v>
      </c>
      <c r="E4" s="18">
        <v>293.82</v>
      </c>
      <c r="F4" s="18">
        <v>271.52800000000002</v>
      </c>
      <c r="G4" s="18">
        <v>274.44900000000001</v>
      </c>
      <c r="H4" s="18">
        <v>74.456999999999994</v>
      </c>
      <c r="I4" s="18">
        <v>143.15700000000001</v>
      </c>
      <c r="J4" s="18">
        <v>133.71299999999999</v>
      </c>
      <c r="K4" s="18">
        <v>104.61699999999999</v>
      </c>
      <c r="L4" s="18">
        <v>96.506999999999991</v>
      </c>
      <c r="M4" s="18">
        <v>81.878</v>
      </c>
      <c r="N4" s="18">
        <v>75.47699999999999</v>
      </c>
      <c r="O4" s="18">
        <v>285.48999999999995</v>
      </c>
      <c r="P4" s="18">
        <v>203.55</v>
      </c>
      <c r="Q4" s="18">
        <v>36.628</v>
      </c>
      <c r="R4" s="18">
        <v>54.061</v>
      </c>
      <c r="S4" s="18">
        <v>21.509</v>
      </c>
      <c r="T4" s="18">
        <v>37.613</v>
      </c>
      <c r="U4" s="18">
        <v>55.326000000000001</v>
      </c>
      <c r="V4" s="18">
        <v>36.286999999999999</v>
      </c>
      <c r="W4" s="18">
        <v>37.97</v>
      </c>
      <c r="X4" s="18">
        <v>66.211999999999989</v>
      </c>
      <c r="Y4" s="18">
        <v>270.69</v>
      </c>
      <c r="Z4" s="19"/>
      <c r="AA4" s="20">
        <f>SUM(B4:Z4)</f>
        <v>3397.4489999999996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</v>
      </c>
      <c r="C7" s="28">
        <v>111.64</v>
      </c>
      <c r="D7" s="28">
        <v>111.62</v>
      </c>
      <c r="E7" s="28">
        <v>108.58</v>
      </c>
      <c r="F7" s="28">
        <v>107.61</v>
      </c>
      <c r="G7" s="28">
        <v>113</v>
      </c>
      <c r="H7" s="28">
        <v>125</v>
      </c>
      <c r="I7" s="28">
        <v>135.68</v>
      </c>
      <c r="J7" s="28">
        <v>132</v>
      </c>
      <c r="K7" s="28">
        <v>112.87</v>
      </c>
      <c r="L7" s="28">
        <v>101.07</v>
      </c>
      <c r="M7" s="28">
        <v>98.96</v>
      </c>
      <c r="N7" s="28">
        <v>99.25</v>
      </c>
      <c r="O7" s="28">
        <v>105</v>
      </c>
      <c r="P7" s="28">
        <v>110.83</v>
      </c>
      <c r="Q7" s="28">
        <v>129.4</v>
      </c>
      <c r="R7" s="28">
        <v>127.8</v>
      </c>
      <c r="S7" s="28">
        <v>190.7</v>
      </c>
      <c r="T7" s="28">
        <v>190.51</v>
      </c>
      <c r="U7" s="28">
        <v>291.42</v>
      </c>
      <c r="V7" s="28">
        <v>334.8</v>
      </c>
      <c r="W7" s="28">
        <v>150</v>
      </c>
      <c r="X7" s="28">
        <v>127</v>
      </c>
      <c r="Y7" s="28">
        <v>122.61</v>
      </c>
      <c r="Z7" s="29"/>
      <c r="AA7" s="30">
        <f>IF(SUM(B7:Z7)&lt;&gt;0,AVERAGEIF(B7:Z7,"&lt;&gt;"""),"")</f>
        <v>139.88958333333332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181.13400000000001</v>
      </c>
      <c r="C12" s="52">
        <v>234.38800000000001</v>
      </c>
      <c r="D12" s="52">
        <v>320.93399999999997</v>
      </c>
      <c r="E12" s="52">
        <v>290.94200000000001</v>
      </c>
      <c r="F12" s="52">
        <v>269.24899999999997</v>
      </c>
      <c r="G12" s="52">
        <v>272.96199999999999</v>
      </c>
      <c r="H12" s="52">
        <v>65.856999999999999</v>
      </c>
      <c r="I12" s="52">
        <v>124.25800000000001</v>
      </c>
      <c r="J12" s="52">
        <v>105</v>
      </c>
      <c r="K12" s="52">
        <v>96.016999999999996</v>
      </c>
      <c r="L12" s="52">
        <v>87.906999999999996</v>
      </c>
      <c r="M12" s="52">
        <v>73.227000000000004</v>
      </c>
      <c r="N12" s="52">
        <v>66.212999999999994</v>
      </c>
      <c r="O12" s="52">
        <v>250</v>
      </c>
      <c r="P12" s="52">
        <v>172.767</v>
      </c>
      <c r="Q12" s="52">
        <v>30.158999999999999</v>
      </c>
      <c r="R12" s="52">
        <v>47.715000000000003</v>
      </c>
      <c r="S12" s="52">
        <v>7</v>
      </c>
      <c r="T12" s="52">
        <v>37.552999999999997</v>
      </c>
      <c r="U12" s="52">
        <v>52.930999999999997</v>
      </c>
      <c r="V12" s="52">
        <v>33.040999999999997</v>
      </c>
      <c r="W12" s="52"/>
      <c r="X12" s="52">
        <v>64.536000000000001</v>
      </c>
      <c r="Y12" s="52">
        <v>263.33800000000002</v>
      </c>
      <c r="Z12" s="53"/>
      <c r="AA12" s="54">
        <f t="shared" si="0"/>
        <v>3147.1280000000006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0.84000000000000008</v>
      </c>
      <c r="C14" s="57">
        <v>1.5329999999999999</v>
      </c>
      <c r="D14" s="57">
        <v>3.681</v>
      </c>
      <c r="E14" s="57">
        <v>2.8780000000000001</v>
      </c>
      <c r="F14" s="57">
        <v>2.2789999999999999</v>
      </c>
      <c r="G14" s="57">
        <v>1.4869999999999999</v>
      </c>
      <c r="H14" s="57"/>
      <c r="I14" s="57">
        <v>10.298999999999999</v>
      </c>
      <c r="J14" s="57">
        <v>20.113000000000003</v>
      </c>
      <c r="K14" s="57"/>
      <c r="L14" s="57"/>
      <c r="M14" s="57">
        <v>5.0999999999999997E-2</v>
      </c>
      <c r="N14" s="57">
        <v>0.66400000000000003</v>
      </c>
      <c r="O14" s="57">
        <v>26.89</v>
      </c>
      <c r="P14" s="57">
        <v>24.883000000000003</v>
      </c>
      <c r="Q14" s="57">
        <v>0.32900000000000001</v>
      </c>
      <c r="R14" s="57">
        <v>0.44600000000000001</v>
      </c>
      <c r="S14" s="57">
        <v>8.609</v>
      </c>
      <c r="T14" s="57">
        <v>0.06</v>
      </c>
      <c r="U14" s="57">
        <v>2.395</v>
      </c>
      <c r="V14" s="57">
        <v>3.2460000000000004</v>
      </c>
      <c r="W14" s="57"/>
      <c r="X14" s="57"/>
      <c r="Y14" s="57">
        <v>4.3079999999999998</v>
      </c>
      <c r="Z14" s="58"/>
      <c r="AA14" s="59">
        <f t="shared" si="0"/>
        <v>114.99099999999999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181.97400000000002</v>
      </c>
      <c r="C16" s="62">
        <f t="shared" si="1"/>
        <v>235.92099999999999</v>
      </c>
      <c r="D16" s="62">
        <f t="shared" si="1"/>
        <v>324.61499999999995</v>
      </c>
      <c r="E16" s="62">
        <f t="shared" si="1"/>
        <v>293.82</v>
      </c>
      <c r="F16" s="62">
        <f t="shared" si="1"/>
        <v>271.52799999999996</v>
      </c>
      <c r="G16" s="62">
        <f t="shared" si="1"/>
        <v>274.44900000000001</v>
      </c>
      <c r="H16" s="62">
        <f t="shared" si="1"/>
        <v>65.856999999999999</v>
      </c>
      <c r="I16" s="62">
        <f t="shared" si="1"/>
        <v>134.55700000000002</v>
      </c>
      <c r="J16" s="62">
        <f t="shared" si="1"/>
        <v>125.113</v>
      </c>
      <c r="K16" s="62">
        <f t="shared" si="1"/>
        <v>96.016999999999996</v>
      </c>
      <c r="L16" s="62">
        <f t="shared" si="1"/>
        <v>87.906999999999996</v>
      </c>
      <c r="M16" s="62">
        <f t="shared" si="1"/>
        <v>73.278000000000006</v>
      </c>
      <c r="N16" s="62">
        <f t="shared" si="1"/>
        <v>66.876999999999995</v>
      </c>
      <c r="O16" s="62">
        <f t="shared" si="1"/>
        <v>276.89</v>
      </c>
      <c r="P16" s="62">
        <f t="shared" si="1"/>
        <v>197.65</v>
      </c>
      <c r="Q16" s="62">
        <f t="shared" si="1"/>
        <v>30.488</v>
      </c>
      <c r="R16" s="62">
        <f t="shared" si="1"/>
        <v>48.161000000000001</v>
      </c>
      <c r="S16" s="62">
        <f t="shared" si="1"/>
        <v>15.609</v>
      </c>
      <c r="T16" s="62">
        <f t="shared" si="1"/>
        <v>37.613</v>
      </c>
      <c r="U16" s="62">
        <f t="shared" si="1"/>
        <v>55.326000000000001</v>
      </c>
      <c r="V16" s="62">
        <f t="shared" si="1"/>
        <v>36.286999999999999</v>
      </c>
      <c r="W16" s="62">
        <f t="shared" si="1"/>
        <v>0</v>
      </c>
      <c r="X16" s="62">
        <f t="shared" si="1"/>
        <v>64.536000000000001</v>
      </c>
      <c r="Y16" s="62">
        <f t="shared" si="1"/>
        <v>267.64600000000002</v>
      </c>
      <c r="Z16" s="63" t="str">
        <f t="shared" si="1"/>
        <v/>
      </c>
      <c r="AA16" s="64">
        <f>SUM(AA10:AA15)</f>
        <v>3262.1190000000006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8.6</v>
      </c>
      <c r="I19" s="72">
        <v>8.6</v>
      </c>
      <c r="J19" s="72">
        <v>8.6</v>
      </c>
      <c r="K19" s="72">
        <v>8.6</v>
      </c>
      <c r="L19" s="72">
        <v>8.6</v>
      </c>
      <c r="M19" s="72">
        <v>8.6</v>
      </c>
      <c r="N19" s="72">
        <v>8.6</v>
      </c>
      <c r="O19" s="72">
        <v>8.6</v>
      </c>
      <c r="P19" s="72">
        <v>5.9</v>
      </c>
      <c r="Q19" s="72">
        <v>5.9</v>
      </c>
      <c r="R19" s="72">
        <v>5.9</v>
      </c>
      <c r="S19" s="72">
        <v>5.9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92.40000000000002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0.24</v>
      </c>
      <c r="R21" s="81"/>
      <c r="S21" s="81"/>
      <c r="T21" s="81"/>
      <c r="U21" s="81"/>
      <c r="V21" s="81"/>
      <c r="W21" s="81">
        <v>0.47</v>
      </c>
      <c r="X21" s="81">
        <v>1.6759999999999999</v>
      </c>
      <c r="Y21" s="81">
        <v>3.0439999999999996</v>
      </c>
      <c r="Z21" s="78"/>
      <c r="AA21" s="79">
        <f t="shared" si="2"/>
        <v>5.43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8.6</v>
      </c>
      <c r="I26" s="88">
        <f t="shared" si="3"/>
        <v>8.6</v>
      </c>
      <c r="J26" s="88">
        <f t="shared" si="3"/>
        <v>8.6</v>
      </c>
      <c r="K26" s="88">
        <f t="shared" si="3"/>
        <v>8.6</v>
      </c>
      <c r="L26" s="88">
        <f t="shared" si="3"/>
        <v>8.6</v>
      </c>
      <c r="M26" s="88">
        <f t="shared" si="3"/>
        <v>8.6</v>
      </c>
      <c r="N26" s="88">
        <f t="shared" si="3"/>
        <v>8.6</v>
      </c>
      <c r="O26" s="88">
        <f t="shared" si="3"/>
        <v>8.6</v>
      </c>
      <c r="P26" s="88">
        <f t="shared" si="3"/>
        <v>5.9</v>
      </c>
      <c r="Q26" s="88">
        <f t="shared" si="3"/>
        <v>6.1400000000000006</v>
      </c>
      <c r="R26" s="88">
        <f t="shared" si="3"/>
        <v>5.9</v>
      </c>
      <c r="S26" s="88">
        <f t="shared" si="3"/>
        <v>5.9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0.47</v>
      </c>
      <c r="X26" s="88">
        <f t="shared" si="3"/>
        <v>1.6759999999999999</v>
      </c>
      <c r="Y26" s="88">
        <f t="shared" si="3"/>
        <v>3.0439999999999996</v>
      </c>
      <c r="Z26" s="89" t="str">
        <f t="shared" si="3"/>
        <v/>
      </c>
      <c r="AA26" s="90">
        <f>SUM(AA19:AA25)</f>
        <v>97.830000000000013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181.97399999999999</v>
      </c>
      <c r="C30" s="77">
        <v>235.92099999999999</v>
      </c>
      <c r="D30" s="77">
        <v>324.61500000000001</v>
      </c>
      <c r="E30" s="77">
        <v>293.82</v>
      </c>
      <c r="F30" s="77">
        <v>271.52800000000002</v>
      </c>
      <c r="G30" s="77">
        <v>274.44900000000001</v>
      </c>
      <c r="H30" s="77">
        <v>74.456999999999994</v>
      </c>
      <c r="I30" s="77">
        <v>143.15700000000001</v>
      </c>
      <c r="J30" s="77">
        <v>133.71299999999999</v>
      </c>
      <c r="K30" s="77">
        <v>104.617</v>
      </c>
      <c r="L30" s="77">
        <v>96.507000000000005</v>
      </c>
      <c r="M30" s="77">
        <v>81.878</v>
      </c>
      <c r="N30" s="77">
        <v>75.477000000000004</v>
      </c>
      <c r="O30" s="77">
        <v>285.49</v>
      </c>
      <c r="P30" s="77">
        <v>203.55</v>
      </c>
      <c r="Q30" s="77">
        <v>36.628</v>
      </c>
      <c r="R30" s="77">
        <v>54.061</v>
      </c>
      <c r="S30" s="77">
        <v>21.509</v>
      </c>
      <c r="T30" s="77">
        <v>37.613</v>
      </c>
      <c r="U30" s="77">
        <v>55.326000000000001</v>
      </c>
      <c r="V30" s="77">
        <v>36.286999999999999</v>
      </c>
      <c r="W30" s="77">
        <v>0.47</v>
      </c>
      <c r="X30" s="77">
        <v>66.212000000000003</v>
      </c>
      <c r="Y30" s="77">
        <v>270.69</v>
      </c>
      <c r="Z30" s="78"/>
      <c r="AA30" s="79">
        <f>SUM(B30:Z30)</f>
        <v>3359.9490000000001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181.97399999999999</v>
      </c>
      <c r="C32" s="62">
        <f t="shared" ref="C32:Z32" si="4">IF(LEN(C$2)&gt;0,SUM(C29:C31),"")</f>
        <v>235.92099999999999</v>
      </c>
      <c r="D32" s="62">
        <f t="shared" si="4"/>
        <v>324.61500000000001</v>
      </c>
      <c r="E32" s="62">
        <f t="shared" si="4"/>
        <v>293.82</v>
      </c>
      <c r="F32" s="62">
        <f t="shared" si="4"/>
        <v>271.52800000000002</v>
      </c>
      <c r="G32" s="62">
        <f t="shared" si="4"/>
        <v>274.44900000000001</v>
      </c>
      <c r="H32" s="62">
        <f t="shared" si="4"/>
        <v>74.456999999999994</v>
      </c>
      <c r="I32" s="62">
        <f t="shared" si="4"/>
        <v>143.15700000000001</v>
      </c>
      <c r="J32" s="62">
        <f t="shared" si="4"/>
        <v>133.71299999999999</v>
      </c>
      <c r="K32" s="62">
        <f t="shared" si="4"/>
        <v>104.617</v>
      </c>
      <c r="L32" s="62">
        <f t="shared" si="4"/>
        <v>96.507000000000005</v>
      </c>
      <c r="M32" s="62">
        <f t="shared" si="4"/>
        <v>81.878</v>
      </c>
      <c r="N32" s="62">
        <f t="shared" si="4"/>
        <v>75.477000000000004</v>
      </c>
      <c r="O32" s="62">
        <f t="shared" si="4"/>
        <v>285.49</v>
      </c>
      <c r="P32" s="62">
        <f t="shared" si="4"/>
        <v>203.55</v>
      </c>
      <c r="Q32" s="62">
        <f t="shared" si="4"/>
        <v>36.628</v>
      </c>
      <c r="R32" s="62">
        <f t="shared" si="4"/>
        <v>54.061</v>
      </c>
      <c r="S32" s="62">
        <f t="shared" si="4"/>
        <v>21.509</v>
      </c>
      <c r="T32" s="62">
        <f t="shared" si="4"/>
        <v>37.613</v>
      </c>
      <c r="U32" s="62">
        <f t="shared" si="4"/>
        <v>55.326000000000001</v>
      </c>
      <c r="V32" s="62">
        <f t="shared" si="4"/>
        <v>36.286999999999999</v>
      </c>
      <c r="W32" s="62">
        <f t="shared" si="4"/>
        <v>0.47</v>
      </c>
      <c r="X32" s="62">
        <f t="shared" si="4"/>
        <v>66.212000000000003</v>
      </c>
      <c r="Y32" s="62">
        <f t="shared" si="4"/>
        <v>270.69</v>
      </c>
      <c r="Z32" s="63" t="str">
        <f t="shared" si="4"/>
        <v/>
      </c>
      <c r="AA32" s="64">
        <f>SUM(AA29:AA31)</f>
        <v>3359.9490000000001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37.5</v>
      </c>
      <c r="X39" s="99"/>
      <c r="Y39" s="99"/>
      <c r="Z39" s="100"/>
      <c r="AA39" s="79">
        <f t="shared" si="5"/>
        <v>37.5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37.5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37.5</v>
      </c>
      <c r="X47" s="99"/>
      <c r="Y47" s="99"/>
      <c r="Z47" s="100"/>
      <c r="AA47" s="79">
        <f t="shared" si="7"/>
        <v>37.5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37.5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37.5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181.97400000000002</v>
      </c>
      <c r="C52" s="88">
        <f t="shared" si="10"/>
        <v>235.92099999999999</v>
      </c>
      <c r="D52" s="88">
        <f t="shared" si="10"/>
        <v>324.61499999999995</v>
      </c>
      <c r="E52" s="88">
        <f t="shared" si="10"/>
        <v>293.82</v>
      </c>
      <c r="F52" s="88">
        <f t="shared" si="10"/>
        <v>271.52799999999996</v>
      </c>
      <c r="G52" s="88">
        <f t="shared" si="10"/>
        <v>274.44900000000001</v>
      </c>
      <c r="H52" s="88">
        <f t="shared" si="10"/>
        <v>74.456999999999994</v>
      </c>
      <c r="I52" s="88">
        <f t="shared" si="10"/>
        <v>143.15700000000001</v>
      </c>
      <c r="J52" s="88">
        <f t="shared" si="10"/>
        <v>133.71299999999999</v>
      </c>
      <c r="K52" s="88">
        <f t="shared" si="10"/>
        <v>104.61699999999999</v>
      </c>
      <c r="L52" s="88">
        <f t="shared" si="10"/>
        <v>96.506999999999991</v>
      </c>
      <c r="M52" s="88">
        <f t="shared" si="10"/>
        <v>81.878</v>
      </c>
      <c r="N52" s="88">
        <f t="shared" si="10"/>
        <v>75.47699999999999</v>
      </c>
      <c r="O52" s="88">
        <f t="shared" si="10"/>
        <v>285.49</v>
      </c>
      <c r="P52" s="88">
        <f t="shared" si="10"/>
        <v>203.55</v>
      </c>
      <c r="Q52" s="88">
        <f t="shared" si="10"/>
        <v>36.628</v>
      </c>
      <c r="R52" s="88">
        <f t="shared" si="10"/>
        <v>54.061</v>
      </c>
      <c r="S52" s="88">
        <f t="shared" si="10"/>
        <v>21.509</v>
      </c>
      <c r="T52" s="88">
        <f t="shared" si="10"/>
        <v>37.613</v>
      </c>
      <c r="U52" s="88">
        <f t="shared" si="10"/>
        <v>55.326000000000001</v>
      </c>
      <c r="V52" s="88">
        <f t="shared" si="10"/>
        <v>36.286999999999999</v>
      </c>
      <c r="W52" s="88">
        <f t="shared" si="10"/>
        <v>37.97</v>
      </c>
      <c r="X52" s="88">
        <f t="shared" si="10"/>
        <v>66.212000000000003</v>
      </c>
      <c r="Y52" s="88">
        <f t="shared" si="10"/>
        <v>270.69</v>
      </c>
      <c r="Z52" s="89" t="str">
        <f t="shared" si="10"/>
        <v/>
      </c>
      <c r="AA52" s="104">
        <f>SUM(B52:Z52)</f>
        <v>3397.4490000000001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181.96500000000003</v>
      </c>
      <c r="C4" s="18">
        <v>235.92100000000005</v>
      </c>
      <c r="D4" s="18">
        <v>324.572</v>
      </c>
      <c r="E4" s="18">
        <v>293.79599999999999</v>
      </c>
      <c r="F4" s="18">
        <v>271.50600000000003</v>
      </c>
      <c r="G4" s="18">
        <v>274.44799999999992</v>
      </c>
      <c r="H4" s="18">
        <v>74.456999999999994</v>
      </c>
      <c r="I4" s="18">
        <v>143.154</v>
      </c>
      <c r="J4" s="18">
        <v>133.667</v>
      </c>
      <c r="K4" s="18">
        <v>104.61699999999999</v>
      </c>
      <c r="L4" s="18">
        <v>96.507000000000005</v>
      </c>
      <c r="M4" s="18">
        <v>81.877999999999986</v>
      </c>
      <c r="N4" s="18">
        <v>75.477000000000004</v>
      </c>
      <c r="O4" s="18">
        <v>285.49099999999999</v>
      </c>
      <c r="P4" s="18">
        <v>203.54599999999999</v>
      </c>
      <c r="Q4" s="18">
        <v>36.628</v>
      </c>
      <c r="R4" s="18">
        <v>54.061</v>
      </c>
      <c r="S4" s="18">
        <v>21.509</v>
      </c>
      <c r="T4" s="18">
        <v>37.613</v>
      </c>
      <c r="U4" s="18">
        <v>55.326000000000001</v>
      </c>
      <c r="V4" s="18">
        <v>36.286999999999992</v>
      </c>
      <c r="W4" s="18">
        <v>37.963999999999999</v>
      </c>
      <c r="X4" s="18">
        <v>66.248999999999981</v>
      </c>
      <c r="Y4" s="18">
        <v>270.67600000000004</v>
      </c>
      <c r="Z4" s="19"/>
      <c r="AA4" s="20">
        <f>SUM(B4:Z4)</f>
        <v>3397.3149999999991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</v>
      </c>
      <c r="C7" s="28">
        <v>111.64</v>
      </c>
      <c r="D7" s="28">
        <v>111.62</v>
      </c>
      <c r="E7" s="28">
        <v>108.58</v>
      </c>
      <c r="F7" s="28">
        <v>107.61</v>
      </c>
      <c r="G7" s="28">
        <v>113</v>
      </c>
      <c r="H7" s="28">
        <v>125</v>
      </c>
      <c r="I7" s="28">
        <v>135.68</v>
      </c>
      <c r="J7" s="28">
        <v>132</v>
      </c>
      <c r="K7" s="28">
        <v>112.87</v>
      </c>
      <c r="L7" s="28">
        <v>101.07</v>
      </c>
      <c r="M7" s="28">
        <v>98.96</v>
      </c>
      <c r="N7" s="28">
        <v>99.25</v>
      </c>
      <c r="O7" s="28">
        <v>105</v>
      </c>
      <c r="P7" s="28">
        <v>110.83</v>
      </c>
      <c r="Q7" s="28">
        <v>129.4</v>
      </c>
      <c r="R7" s="28">
        <v>127.8</v>
      </c>
      <c r="S7" s="28">
        <v>190.7</v>
      </c>
      <c r="T7" s="28">
        <v>190.51</v>
      </c>
      <c r="U7" s="28">
        <v>291.42</v>
      </c>
      <c r="V7" s="28">
        <v>334.8</v>
      </c>
      <c r="W7" s="28">
        <v>150</v>
      </c>
      <c r="X7" s="28">
        <v>127</v>
      </c>
      <c r="Y7" s="28">
        <v>122.61</v>
      </c>
      <c r="Z7" s="29"/>
      <c r="AA7" s="30">
        <f>IF(SUM(B7:Z7)&lt;&gt;0,AVERAGEIF(B7:Z7,"&lt;&gt;"""),"")</f>
        <v>139.88958333333332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6.0000000000000001E-3</v>
      </c>
      <c r="H14" s="57">
        <v>2.7930000000000001</v>
      </c>
      <c r="I14" s="57"/>
      <c r="J14" s="57"/>
      <c r="K14" s="57">
        <v>26.62</v>
      </c>
      <c r="L14" s="57">
        <v>28.715999999999998</v>
      </c>
      <c r="M14" s="57">
        <v>30.92</v>
      </c>
      <c r="N14" s="57">
        <v>31.702999999999999</v>
      </c>
      <c r="O14" s="57">
        <v>0.71099999999999997</v>
      </c>
      <c r="P14" s="57">
        <v>0.63</v>
      </c>
      <c r="Q14" s="57">
        <v>15.206000000000001</v>
      </c>
      <c r="R14" s="57">
        <v>3.2039999999999997</v>
      </c>
      <c r="S14" s="57"/>
      <c r="T14" s="57">
        <v>1.4910000000000001</v>
      </c>
      <c r="U14" s="57"/>
      <c r="V14" s="57"/>
      <c r="W14" s="57">
        <v>3.375</v>
      </c>
      <c r="X14" s="57">
        <v>1.0129999999999999</v>
      </c>
      <c r="Y14" s="57"/>
      <c r="Z14" s="58"/>
      <c r="AA14" s="59">
        <f t="shared" si="0"/>
        <v>146.38800000000003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6.0000000000000001E-3</v>
      </c>
      <c r="H16" s="62">
        <f t="shared" si="1"/>
        <v>2.7930000000000001</v>
      </c>
      <c r="I16" s="62">
        <f t="shared" si="1"/>
        <v>0</v>
      </c>
      <c r="J16" s="62">
        <f t="shared" si="1"/>
        <v>0</v>
      </c>
      <c r="K16" s="62">
        <f t="shared" si="1"/>
        <v>26.62</v>
      </c>
      <c r="L16" s="62">
        <f t="shared" si="1"/>
        <v>28.715999999999998</v>
      </c>
      <c r="M16" s="62">
        <f t="shared" si="1"/>
        <v>30.92</v>
      </c>
      <c r="N16" s="62">
        <f t="shared" si="1"/>
        <v>31.702999999999999</v>
      </c>
      <c r="O16" s="62">
        <f t="shared" si="1"/>
        <v>0.71099999999999997</v>
      </c>
      <c r="P16" s="62">
        <f t="shared" si="1"/>
        <v>0.63</v>
      </c>
      <c r="Q16" s="62">
        <f t="shared" si="1"/>
        <v>15.206000000000001</v>
      </c>
      <c r="R16" s="62">
        <f t="shared" si="1"/>
        <v>3.2039999999999997</v>
      </c>
      <c r="S16" s="62">
        <f t="shared" si="1"/>
        <v>0</v>
      </c>
      <c r="T16" s="62">
        <f t="shared" si="1"/>
        <v>1.4910000000000001</v>
      </c>
      <c r="U16" s="62">
        <f t="shared" si="1"/>
        <v>0</v>
      </c>
      <c r="V16" s="62">
        <f t="shared" si="1"/>
        <v>0</v>
      </c>
      <c r="W16" s="62">
        <f t="shared" si="1"/>
        <v>3.375</v>
      </c>
      <c r="X16" s="62">
        <f t="shared" si="1"/>
        <v>1.0129999999999999</v>
      </c>
      <c r="Y16" s="62">
        <f t="shared" si="1"/>
        <v>0</v>
      </c>
      <c r="Z16" s="63" t="str">
        <f t="shared" si="1"/>
        <v/>
      </c>
      <c r="AA16" s="64">
        <f>SUM(AA10:AA15)</f>
        <v>146.38800000000003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15.151</v>
      </c>
      <c r="C20" s="77">
        <v>2.698</v>
      </c>
      <c r="D20" s="77"/>
      <c r="E20" s="77"/>
      <c r="F20" s="77"/>
      <c r="G20" s="77">
        <v>2.028</v>
      </c>
      <c r="H20" s="77">
        <v>15.833</v>
      </c>
      <c r="I20" s="77"/>
      <c r="J20" s="77"/>
      <c r="K20" s="77">
        <v>27.016000000000002</v>
      </c>
      <c r="L20" s="77">
        <v>26.035</v>
      </c>
      <c r="M20" s="77">
        <v>19.515000000000001</v>
      </c>
      <c r="N20" s="77">
        <v>16.431000000000001</v>
      </c>
      <c r="O20" s="77">
        <v>3.0270000000000001</v>
      </c>
      <c r="P20" s="77">
        <v>3.5149999999999997</v>
      </c>
      <c r="Q20" s="77">
        <v>11.564</v>
      </c>
      <c r="R20" s="77">
        <v>19.202999999999999</v>
      </c>
      <c r="S20" s="77">
        <v>3.9169999999999998</v>
      </c>
      <c r="T20" s="77">
        <v>15.510999999999999</v>
      </c>
      <c r="U20" s="77">
        <v>18.939000000000004</v>
      </c>
      <c r="V20" s="77">
        <v>14.474</v>
      </c>
      <c r="W20" s="77">
        <v>14.801</v>
      </c>
      <c r="X20" s="77">
        <v>11.231999999999999</v>
      </c>
      <c r="Y20" s="77">
        <v>10.942</v>
      </c>
      <c r="Z20" s="78"/>
      <c r="AA20" s="79">
        <f t="shared" si="2"/>
        <v>251.83199999999997</v>
      </c>
    </row>
    <row r="21" spans="1:27" ht="24.95" customHeight="1" x14ac:dyDescent="0.2">
      <c r="A21" s="75" t="s">
        <v>16</v>
      </c>
      <c r="B21" s="80">
        <v>53.413999999999994</v>
      </c>
      <c r="C21" s="81">
        <v>35.722999999999999</v>
      </c>
      <c r="D21" s="81">
        <v>5.4719999999999995</v>
      </c>
      <c r="E21" s="81">
        <v>7.0960000000000001</v>
      </c>
      <c r="F21" s="81">
        <v>8.3060000000000009</v>
      </c>
      <c r="G21" s="81">
        <v>29.413999999999998</v>
      </c>
      <c r="H21" s="81">
        <v>55.830999999999996</v>
      </c>
      <c r="I21" s="81">
        <v>9.2539999999999996</v>
      </c>
      <c r="J21" s="81">
        <v>7.9670000000000005</v>
      </c>
      <c r="K21" s="81">
        <v>50.980999999999995</v>
      </c>
      <c r="L21" s="81">
        <v>41.756</v>
      </c>
      <c r="M21" s="81">
        <v>31.443000000000005</v>
      </c>
      <c r="N21" s="81">
        <v>27.343000000000004</v>
      </c>
      <c r="O21" s="81">
        <v>6.5529999999999999</v>
      </c>
      <c r="P21" s="81">
        <v>7.0009999999999994</v>
      </c>
      <c r="Q21" s="81">
        <v>9.8580000000000005</v>
      </c>
      <c r="R21" s="81">
        <v>31.653999999999996</v>
      </c>
      <c r="S21" s="81">
        <v>17.591999999999999</v>
      </c>
      <c r="T21" s="81">
        <v>20.610999999999997</v>
      </c>
      <c r="U21" s="81">
        <v>36.386999999999993</v>
      </c>
      <c r="V21" s="81">
        <v>21.812999999999999</v>
      </c>
      <c r="W21" s="81">
        <v>19.788</v>
      </c>
      <c r="X21" s="81">
        <v>16.704000000000001</v>
      </c>
      <c r="Y21" s="81">
        <v>6.3339999999999996</v>
      </c>
      <c r="Z21" s="78"/>
      <c r="AA21" s="79">
        <f t="shared" si="2"/>
        <v>558.29499999999985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68.564999999999998</v>
      </c>
      <c r="C26" s="88">
        <f t="shared" ref="C26:Z26" si="3">IF(LEN(C$2)&gt;0,SUM(C19:C25),"")</f>
        <v>38.420999999999999</v>
      </c>
      <c r="D26" s="88">
        <f t="shared" si="3"/>
        <v>5.4719999999999995</v>
      </c>
      <c r="E26" s="88">
        <f t="shared" si="3"/>
        <v>7.0960000000000001</v>
      </c>
      <c r="F26" s="88">
        <f t="shared" si="3"/>
        <v>8.3060000000000009</v>
      </c>
      <c r="G26" s="88">
        <f t="shared" si="3"/>
        <v>31.441999999999997</v>
      </c>
      <c r="H26" s="88">
        <f t="shared" si="3"/>
        <v>71.664000000000001</v>
      </c>
      <c r="I26" s="88">
        <f t="shared" si="3"/>
        <v>9.2539999999999996</v>
      </c>
      <c r="J26" s="88">
        <f t="shared" si="3"/>
        <v>7.9670000000000005</v>
      </c>
      <c r="K26" s="88">
        <f t="shared" si="3"/>
        <v>77.997</v>
      </c>
      <c r="L26" s="88">
        <f t="shared" si="3"/>
        <v>67.790999999999997</v>
      </c>
      <c r="M26" s="88">
        <f t="shared" si="3"/>
        <v>50.958000000000006</v>
      </c>
      <c r="N26" s="88">
        <f t="shared" si="3"/>
        <v>43.774000000000001</v>
      </c>
      <c r="O26" s="88">
        <f t="shared" si="3"/>
        <v>9.58</v>
      </c>
      <c r="P26" s="88">
        <f t="shared" si="3"/>
        <v>10.515999999999998</v>
      </c>
      <c r="Q26" s="88">
        <f t="shared" si="3"/>
        <v>21.422000000000001</v>
      </c>
      <c r="R26" s="88">
        <f t="shared" si="3"/>
        <v>50.856999999999999</v>
      </c>
      <c r="S26" s="88">
        <f t="shared" si="3"/>
        <v>21.509</v>
      </c>
      <c r="T26" s="88">
        <f t="shared" si="3"/>
        <v>36.122</v>
      </c>
      <c r="U26" s="88">
        <f t="shared" si="3"/>
        <v>55.325999999999993</v>
      </c>
      <c r="V26" s="88">
        <f t="shared" si="3"/>
        <v>36.286999999999999</v>
      </c>
      <c r="W26" s="88">
        <f t="shared" si="3"/>
        <v>34.588999999999999</v>
      </c>
      <c r="X26" s="88">
        <f t="shared" si="3"/>
        <v>27.936</v>
      </c>
      <c r="Y26" s="88">
        <f t="shared" si="3"/>
        <v>17.276</v>
      </c>
      <c r="Z26" s="89" t="str">
        <f t="shared" si="3"/>
        <v/>
      </c>
      <c r="AA26" s="90">
        <f>SUM(AA19:AA25)</f>
        <v>810.12699999999984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68.564999999999998</v>
      </c>
      <c r="C30" s="77">
        <v>38.420999999999999</v>
      </c>
      <c r="D30" s="77">
        <v>5.4720000000000004</v>
      </c>
      <c r="E30" s="77">
        <v>7.0960000000000001</v>
      </c>
      <c r="F30" s="77">
        <v>8.3059999999999992</v>
      </c>
      <c r="G30" s="77">
        <v>31.448</v>
      </c>
      <c r="H30" s="77">
        <v>74.456999999999994</v>
      </c>
      <c r="I30" s="77">
        <v>9.2539999999999996</v>
      </c>
      <c r="J30" s="77">
        <v>7.9669999999999996</v>
      </c>
      <c r="K30" s="77">
        <v>104.617</v>
      </c>
      <c r="L30" s="77">
        <v>96.507000000000005</v>
      </c>
      <c r="M30" s="77">
        <v>81.878</v>
      </c>
      <c r="N30" s="77">
        <v>75.477000000000004</v>
      </c>
      <c r="O30" s="77">
        <v>10.291</v>
      </c>
      <c r="P30" s="77">
        <v>11.146000000000001</v>
      </c>
      <c r="Q30" s="77">
        <v>36.628</v>
      </c>
      <c r="R30" s="77">
        <v>54.061</v>
      </c>
      <c r="S30" s="77">
        <v>21.509</v>
      </c>
      <c r="T30" s="77">
        <v>37.613</v>
      </c>
      <c r="U30" s="77">
        <v>55.326000000000001</v>
      </c>
      <c r="V30" s="77">
        <v>36.286999999999999</v>
      </c>
      <c r="W30" s="77">
        <v>37.963999999999999</v>
      </c>
      <c r="X30" s="77">
        <v>28.949000000000002</v>
      </c>
      <c r="Y30" s="77">
        <v>17.276</v>
      </c>
      <c r="Z30" s="78"/>
      <c r="AA30" s="79">
        <f>SUM(B30:Z30)</f>
        <v>956.5150000000001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68.564999999999998</v>
      </c>
      <c r="C32" s="62">
        <f t="shared" ref="C32:Z32" si="4">IF(LEN(C$2)&gt;0,SUM(C29:C31),"")</f>
        <v>38.420999999999999</v>
      </c>
      <c r="D32" s="62">
        <f t="shared" si="4"/>
        <v>5.4720000000000004</v>
      </c>
      <c r="E32" s="62">
        <f t="shared" si="4"/>
        <v>7.0960000000000001</v>
      </c>
      <c r="F32" s="62">
        <f t="shared" si="4"/>
        <v>8.3059999999999992</v>
      </c>
      <c r="G32" s="62">
        <f t="shared" si="4"/>
        <v>31.448</v>
      </c>
      <c r="H32" s="62">
        <f t="shared" si="4"/>
        <v>74.456999999999994</v>
      </c>
      <c r="I32" s="62">
        <f t="shared" si="4"/>
        <v>9.2539999999999996</v>
      </c>
      <c r="J32" s="62">
        <f t="shared" si="4"/>
        <v>7.9669999999999996</v>
      </c>
      <c r="K32" s="62">
        <f t="shared" si="4"/>
        <v>104.617</v>
      </c>
      <c r="L32" s="62">
        <f t="shared" si="4"/>
        <v>96.507000000000005</v>
      </c>
      <c r="M32" s="62">
        <f t="shared" si="4"/>
        <v>81.878</v>
      </c>
      <c r="N32" s="62">
        <f t="shared" si="4"/>
        <v>75.477000000000004</v>
      </c>
      <c r="O32" s="62">
        <f t="shared" si="4"/>
        <v>10.291</v>
      </c>
      <c r="P32" s="62">
        <f t="shared" si="4"/>
        <v>11.146000000000001</v>
      </c>
      <c r="Q32" s="62">
        <f t="shared" si="4"/>
        <v>36.628</v>
      </c>
      <c r="R32" s="62">
        <f t="shared" si="4"/>
        <v>54.061</v>
      </c>
      <c r="S32" s="62">
        <f t="shared" si="4"/>
        <v>21.509</v>
      </c>
      <c r="T32" s="62">
        <f t="shared" si="4"/>
        <v>37.613</v>
      </c>
      <c r="U32" s="62">
        <f t="shared" si="4"/>
        <v>55.326000000000001</v>
      </c>
      <c r="V32" s="62">
        <f t="shared" si="4"/>
        <v>36.286999999999999</v>
      </c>
      <c r="W32" s="62">
        <f t="shared" si="4"/>
        <v>37.963999999999999</v>
      </c>
      <c r="X32" s="62">
        <f t="shared" si="4"/>
        <v>28.949000000000002</v>
      </c>
      <c r="Y32" s="62">
        <f t="shared" si="4"/>
        <v>17.276</v>
      </c>
      <c r="Z32" s="63" t="str">
        <f t="shared" si="4"/>
        <v/>
      </c>
      <c r="AA32" s="64">
        <f>SUM(AA29:AA31)</f>
        <v>956.5150000000001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113.4</v>
      </c>
      <c r="C39" s="99">
        <v>197.5</v>
      </c>
      <c r="D39" s="99">
        <v>319.10000000000002</v>
      </c>
      <c r="E39" s="99">
        <v>286.7</v>
      </c>
      <c r="F39" s="99">
        <v>263.2</v>
      </c>
      <c r="G39" s="99">
        <v>243</v>
      </c>
      <c r="H39" s="99"/>
      <c r="I39" s="99">
        <v>133.9</v>
      </c>
      <c r="J39" s="99">
        <v>125.7</v>
      </c>
      <c r="K39" s="99"/>
      <c r="L39" s="99"/>
      <c r="M39" s="99"/>
      <c r="N39" s="99"/>
      <c r="O39" s="99">
        <v>275.2</v>
      </c>
      <c r="P39" s="99">
        <v>192.4</v>
      </c>
      <c r="Q39" s="99"/>
      <c r="R39" s="99"/>
      <c r="S39" s="99"/>
      <c r="T39" s="99"/>
      <c r="U39" s="99"/>
      <c r="V39" s="99"/>
      <c r="W39" s="99"/>
      <c r="X39" s="99">
        <v>37.299999999999997</v>
      </c>
      <c r="Y39" s="99">
        <v>253.4</v>
      </c>
      <c r="Z39" s="100"/>
      <c r="AA39" s="79">
        <f t="shared" si="5"/>
        <v>2440.8000000000006</v>
      </c>
    </row>
    <row r="40" spans="1:27" ht="30" customHeight="1" thickBot="1" x14ac:dyDescent="0.25">
      <c r="A40" s="86" t="s">
        <v>46</v>
      </c>
      <c r="B40" s="87">
        <f>IF(LEN(B$2)&gt;0,SUM(B35:B39),"")</f>
        <v>113.4</v>
      </c>
      <c r="C40" s="88">
        <f t="shared" ref="C40:Z40" si="6">IF(LEN(C$2)&gt;0,SUM(C35:C39),"")</f>
        <v>197.5</v>
      </c>
      <c r="D40" s="88">
        <f t="shared" si="6"/>
        <v>319.10000000000002</v>
      </c>
      <c r="E40" s="88">
        <f t="shared" si="6"/>
        <v>286.7</v>
      </c>
      <c r="F40" s="88">
        <f t="shared" si="6"/>
        <v>263.2</v>
      </c>
      <c r="G40" s="88">
        <f t="shared" si="6"/>
        <v>243</v>
      </c>
      <c r="H40" s="88">
        <f t="shared" si="6"/>
        <v>0</v>
      </c>
      <c r="I40" s="88">
        <f t="shared" si="6"/>
        <v>133.9</v>
      </c>
      <c r="J40" s="88">
        <f t="shared" si="6"/>
        <v>125.7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275.2</v>
      </c>
      <c r="P40" s="88">
        <f t="shared" si="6"/>
        <v>192.4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37.299999999999997</v>
      </c>
      <c r="Y40" s="88">
        <f t="shared" si="6"/>
        <v>253.4</v>
      </c>
      <c r="Z40" s="89" t="str">
        <f t="shared" si="6"/>
        <v/>
      </c>
      <c r="AA40" s="90">
        <f t="shared" si="5"/>
        <v>2440.8000000000006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113.4</v>
      </c>
      <c r="C47" s="99">
        <v>197.5</v>
      </c>
      <c r="D47" s="99">
        <v>319.10000000000002</v>
      </c>
      <c r="E47" s="99">
        <v>286.7</v>
      </c>
      <c r="F47" s="99">
        <v>263.2</v>
      </c>
      <c r="G47" s="99">
        <v>243</v>
      </c>
      <c r="H47" s="99"/>
      <c r="I47" s="99">
        <v>133.9</v>
      </c>
      <c r="J47" s="99">
        <v>125.7</v>
      </c>
      <c r="K47" s="99"/>
      <c r="L47" s="99"/>
      <c r="M47" s="99"/>
      <c r="N47" s="99"/>
      <c r="O47" s="99">
        <v>275.2</v>
      </c>
      <c r="P47" s="99">
        <v>192.4</v>
      </c>
      <c r="Q47" s="99"/>
      <c r="R47" s="99"/>
      <c r="S47" s="99"/>
      <c r="T47" s="99"/>
      <c r="U47" s="99"/>
      <c r="V47" s="99"/>
      <c r="W47" s="99"/>
      <c r="X47" s="99">
        <v>37.299999999999997</v>
      </c>
      <c r="Y47" s="99">
        <v>253.4</v>
      </c>
      <c r="Z47" s="100"/>
      <c r="AA47" s="79">
        <f t="shared" si="7"/>
        <v>2440.8000000000006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113.4</v>
      </c>
      <c r="C49" s="88">
        <f t="shared" ref="C49:Z49" si="8">IF(LEN(C$2)&gt;0,SUM(C43:C48),"")</f>
        <v>197.5</v>
      </c>
      <c r="D49" s="88">
        <f t="shared" si="8"/>
        <v>319.10000000000002</v>
      </c>
      <c r="E49" s="88">
        <f t="shared" si="8"/>
        <v>286.7</v>
      </c>
      <c r="F49" s="88">
        <f t="shared" si="8"/>
        <v>263.2</v>
      </c>
      <c r="G49" s="88">
        <f t="shared" si="8"/>
        <v>243</v>
      </c>
      <c r="H49" s="88">
        <f t="shared" si="8"/>
        <v>0</v>
      </c>
      <c r="I49" s="88">
        <f t="shared" si="8"/>
        <v>133.9</v>
      </c>
      <c r="J49" s="88">
        <f t="shared" si="8"/>
        <v>125.7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275.2</v>
      </c>
      <c r="P49" s="88">
        <f t="shared" si="8"/>
        <v>192.4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37.299999999999997</v>
      </c>
      <c r="Y49" s="88">
        <f t="shared" si="8"/>
        <v>253.4</v>
      </c>
      <c r="Z49" s="89" t="str">
        <f t="shared" si="8"/>
        <v/>
      </c>
      <c r="AA49" s="90">
        <f t="shared" si="7"/>
        <v>2440.8000000000006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181.965</v>
      </c>
      <c r="C52" s="88">
        <f t="shared" ref="C52:Z52" si="10">IF(LEN(C$2)&gt;0,SUM(C10:C15)+C26+C40,"")</f>
        <v>235.92099999999999</v>
      </c>
      <c r="D52" s="88">
        <f t="shared" si="10"/>
        <v>324.572</v>
      </c>
      <c r="E52" s="88">
        <f t="shared" si="10"/>
        <v>293.79599999999999</v>
      </c>
      <c r="F52" s="88">
        <f t="shared" si="10"/>
        <v>271.50599999999997</v>
      </c>
      <c r="G52" s="88">
        <f t="shared" si="10"/>
        <v>274.44799999999998</v>
      </c>
      <c r="H52" s="88">
        <f t="shared" si="10"/>
        <v>74.457000000000008</v>
      </c>
      <c r="I52" s="88">
        <f t="shared" si="10"/>
        <v>143.154</v>
      </c>
      <c r="J52" s="88">
        <f t="shared" si="10"/>
        <v>133.667</v>
      </c>
      <c r="K52" s="88">
        <f t="shared" si="10"/>
        <v>104.617</v>
      </c>
      <c r="L52" s="88">
        <f t="shared" si="10"/>
        <v>96.506999999999991</v>
      </c>
      <c r="M52" s="88">
        <f t="shared" si="10"/>
        <v>81.878000000000014</v>
      </c>
      <c r="N52" s="88">
        <f t="shared" si="10"/>
        <v>75.477000000000004</v>
      </c>
      <c r="O52" s="88">
        <f t="shared" si="10"/>
        <v>285.49099999999999</v>
      </c>
      <c r="P52" s="88">
        <f t="shared" si="10"/>
        <v>203.54599999999999</v>
      </c>
      <c r="Q52" s="88">
        <f t="shared" si="10"/>
        <v>36.628</v>
      </c>
      <c r="R52" s="88">
        <f t="shared" si="10"/>
        <v>54.061</v>
      </c>
      <c r="S52" s="88">
        <f t="shared" si="10"/>
        <v>21.509</v>
      </c>
      <c r="T52" s="88">
        <f t="shared" si="10"/>
        <v>37.613</v>
      </c>
      <c r="U52" s="88">
        <f t="shared" si="10"/>
        <v>55.325999999999993</v>
      </c>
      <c r="V52" s="88">
        <f t="shared" si="10"/>
        <v>36.286999999999999</v>
      </c>
      <c r="W52" s="88">
        <f t="shared" si="10"/>
        <v>37.963999999999999</v>
      </c>
      <c r="X52" s="88">
        <f t="shared" si="10"/>
        <v>66.248999999999995</v>
      </c>
      <c r="Y52" s="88">
        <f t="shared" si="10"/>
        <v>270.67599999999999</v>
      </c>
      <c r="Z52" s="89" t="str">
        <f t="shared" si="10"/>
        <v/>
      </c>
      <c r="AA52" s="104">
        <f>SUM(B52:Z52)</f>
        <v>3397.3149999999991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113.4</v>
      </c>
      <c r="C4" s="18">
        <v>197.5</v>
      </c>
      <c r="D4" s="18">
        <v>319.10000000000002</v>
      </c>
      <c r="E4" s="18">
        <v>286.7</v>
      </c>
      <c r="F4" s="18">
        <v>263.2</v>
      </c>
      <c r="G4" s="18">
        <v>243</v>
      </c>
      <c r="H4" s="18"/>
      <c r="I4" s="18">
        <v>133.9</v>
      </c>
      <c r="J4" s="18">
        <v>125.7</v>
      </c>
      <c r="K4" s="18"/>
      <c r="L4" s="18"/>
      <c r="M4" s="18"/>
      <c r="N4" s="18"/>
      <c r="O4" s="18">
        <v>275.2</v>
      </c>
      <c r="P4" s="18">
        <v>192.4</v>
      </c>
      <c r="Q4" s="18"/>
      <c r="R4" s="18"/>
      <c r="S4" s="18"/>
      <c r="T4" s="18"/>
      <c r="U4" s="18"/>
      <c r="V4" s="18"/>
      <c r="W4" s="18">
        <v>-37.5</v>
      </c>
      <c r="X4" s="18">
        <v>37.299999999999997</v>
      </c>
      <c r="Y4" s="18">
        <v>253.4</v>
      </c>
      <c r="Z4" s="19"/>
      <c r="AA4" s="111">
        <f>SUM(B4:Z4)</f>
        <v>2403.3000000000006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120</v>
      </c>
      <c r="C7" s="117">
        <v>111.64</v>
      </c>
      <c r="D7" s="117">
        <v>111.62</v>
      </c>
      <c r="E7" s="117">
        <v>108.58</v>
      </c>
      <c r="F7" s="117">
        <v>107.61</v>
      </c>
      <c r="G7" s="117">
        <v>113</v>
      </c>
      <c r="H7" s="117">
        <v>125</v>
      </c>
      <c r="I7" s="117">
        <v>135.68</v>
      </c>
      <c r="J7" s="117">
        <v>132</v>
      </c>
      <c r="K7" s="117">
        <v>112.87</v>
      </c>
      <c r="L7" s="117">
        <v>101.07</v>
      </c>
      <c r="M7" s="117">
        <v>98.96</v>
      </c>
      <c r="N7" s="117">
        <v>99.25</v>
      </c>
      <c r="O7" s="117">
        <v>105</v>
      </c>
      <c r="P7" s="117">
        <v>110.83</v>
      </c>
      <c r="Q7" s="117">
        <v>129.4</v>
      </c>
      <c r="R7" s="117">
        <v>127.8</v>
      </c>
      <c r="S7" s="117">
        <v>190.7</v>
      </c>
      <c r="T7" s="117">
        <v>190.51</v>
      </c>
      <c r="U7" s="117">
        <v>291.42</v>
      </c>
      <c r="V7" s="117">
        <v>334.8</v>
      </c>
      <c r="W7" s="117">
        <v>150</v>
      </c>
      <c r="X7" s="117">
        <v>127</v>
      </c>
      <c r="Y7" s="117">
        <v>122.61</v>
      </c>
      <c r="Z7" s="118"/>
      <c r="AA7" s="119">
        <f>IF(SUM(B7:Z7)&lt;&gt;0,AVERAGEIF(B7:Z7,"&lt;&gt;"""),"")</f>
        <v>139.88958333333332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37.5</v>
      </c>
      <c r="X15" s="133"/>
      <c r="Y15" s="133"/>
      <c r="Z15" s="131"/>
      <c r="AA15" s="132">
        <f t="shared" si="0"/>
        <v>37.5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37.5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37.5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113.4</v>
      </c>
      <c r="C23" s="133">
        <v>197.5</v>
      </c>
      <c r="D23" s="133">
        <v>319.10000000000002</v>
      </c>
      <c r="E23" s="133">
        <v>286.7</v>
      </c>
      <c r="F23" s="133">
        <v>263.2</v>
      </c>
      <c r="G23" s="133">
        <v>243</v>
      </c>
      <c r="H23" s="133"/>
      <c r="I23" s="133">
        <v>133.9</v>
      </c>
      <c r="J23" s="133">
        <v>125.7</v>
      </c>
      <c r="K23" s="133"/>
      <c r="L23" s="133"/>
      <c r="M23" s="133"/>
      <c r="N23" s="133"/>
      <c r="O23" s="133">
        <v>275.2</v>
      </c>
      <c r="P23" s="133">
        <v>192.4</v>
      </c>
      <c r="Q23" s="133"/>
      <c r="R23" s="133"/>
      <c r="S23" s="133"/>
      <c r="T23" s="133"/>
      <c r="U23" s="133"/>
      <c r="V23" s="133"/>
      <c r="W23" s="133"/>
      <c r="X23" s="133">
        <v>37.299999999999997</v>
      </c>
      <c r="Y23" s="133">
        <v>253.4</v>
      </c>
      <c r="Z23" s="131"/>
      <c r="AA23" s="132">
        <f t="shared" si="2"/>
        <v>2440.8000000000006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113.4</v>
      </c>
      <c r="C24" s="135">
        <f t="shared" si="3"/>
        <v>197.5</v>
      </c>
      <c r="D24" s="135">
        <f t="shared" si="3"/>
        <v>319.10000000000002</v>
      </c>
      <c r="E24" s="135">
        <f t="shared" si="3"/>
        <v>286.7</v>
      </c>
      <c r="F24" s="135">
        <f t="shared" si="3"/>
        <v>263.2</v>
      </c>
      <c r="G24" s="135">
        <f t="shared" si="3"/>
        <v>243</v>
      </c>
      <c r="H24" s="135">
        <f t="shared" si="3"/>
        <v>0</v>
      </c>
      <c r="I24" s="135">
        <f t="shared" si="3"/>
        <v>133.9</v>
      </c>
      <c r="J24" s="135">
        <f t="shared" si="3"/>
        <v>125.7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275.2</v>
      </c>
      <c r="P24" s="135">
        <f t="shared" si="3"/>
        <v>192.4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37.299999999999997</v>
      </c>
      <c r="Y24" s="135">
        <f t="shared" si="3"/>
        <v>253.4</v>
      </c>
      <c r="Z24" s="136" t="str">
        <f t="shared" si="3"/>
        <v/>
      </c>
      <c r="AA24" s="90">
        <f t="shared" si="2"/>
        <v>2440.8000000000006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2024-08-19T13:32:21Z</dcterms:created>
  <dcterms:modified xsi:type="dcterms:W3CDTF">2024-08-19T13:32:23Z</dcterms:modified>
</cp:coreProperties>
</file>