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<sst xmlns="http://schemas.openxmlformats.org/spreadsheetml/2006/main" count="119" uniqueCount="54">
  <si>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18/08/2024 16:32:23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</si>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</sst>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A50-4777-9CD1-B3DFBF55619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A50-4777-9CD1-B3DFBF55619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0">
                  <c:v>0.93100000000000005</c:v>
                </c:pt>
                <c:pt idx="11">
                  <c:v>3.024</c:v>
                </c:pt>
                <c:pt idx="12">
                  <c:v>1.631</c:v>
                </c:pt>
                <c:pt idx="13">
                  <c:v>1.8779999999999999</c:v>
                </c:pt>
                <c:pt idx="14">
                  <c:v>3.8319999999999999</c:v>
                </c:pt>
                <c:pt idx="15">
                  <c:v>5.7649999999999997</c:v>
                </c:pt>
                <c:pt idx="16">
                  <c:v>5.657</c:v>
                </c:pt>
                <c:pt idx="17">
                  <c:v>8.6739999999999995</c:v>
                </c:pt>
                <c:pt idx="18">
                  <c:v>7.7080000000000002</c:v>
                </c:pt>
                <c:pt idx="19">
                  <c:v>6.22</c:v>
                </c:pt>
                <c:pt idx="20">
                  <c:v>5.57</c:v>
                </c:pt>
                <c:pt idx="21">
                  <c:v>2.956</c:v>
                </c:pt>
                <c:pt idx="22">
                  <c:v>2.343</c:v>
                </c:pt>
                <c:pt idx="23">
                  <c:v>3.129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50-4777-9CD1-B3DFBF55619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0.53700000000000003</c:v>
                </c:pt>
                <c:pt idx="2">
                  <c:v>0.13500000000000001</c:v>
                </c:pt>
                <c:pt idx="3">
                  <c:v>0.16600000000000001</c:v>
                </c:pt>
                <c:pt idx="4">
                  <c:v>0.16200000000000001</c:v>
                </c:pt>
                <c:pt idx="10">
                  <c:v>1.244</c:v>
                </c:pt>
                <c:pt idx="11">
                  <c:v>9.7509999999999994</c:v>
                </c:pt>
                <c:pt idx="12">
                  <c:v>2.0299999999999998</c:v>
                </c:pt>
                <c:pt idx="13">
                  <c:v>5.6239999999999997</c:v>
                </c:pt>
                <c:pt idx="14">
                  <c:v>8.3109999999999999</c:v>
                </c:pt>
                <c:pt idx="15">
                  <c:v>4.8689999999999998</c:v>
                </c:pt>
                <c:pt idx="17">
                  <c:v>8.5000000000000006E-2</c:v>
                </c:pt>
                <c:pt idx="19">
                  <c:v>0.436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50-4777-9CD1-B3DFBF55619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A50-4777-9CD1-B3DFBF55619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A50-4777-9CD1-B3DFBF55619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A50-4777-9CD1-B3DFBF55619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38.475999999999999</c:v>
                </c:pt>
                <c:pt idx="8">
                  <c:v>214</c:v>
                </c:pt>
                <c:pt idx="21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A50-4777-9CD1-B3DFBF55619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A50-4777-9CD1-B3DFBF55619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83.858000000000004</c:v>
                </c:pt>
                <c:pt idx="2">
                  <c:v>139.875</c:v>
                </c:pt>
                <c:pt idx="3">
                  <c:v>82.305999999999997</c:v>
                </c:pt>
                <c:pt idx="4">
                  <c:v>85.653999999999996</c:v>
                </c:pt>
                <c:pt idx="5">
                  <c:v>17.914999999999999</c:v>
                </c:pt>
                <c:pt idx="6">
                  <c:v>12.404999999999999</c:v>
                </c:pt>
                <c:pt idx="7">
                  <c:v>44.307000000000002</c:v>
                </c:pt>
                <c:pt idx="8">
                  <c:v>90.897999999999996</c:v>
                </c:pt>
                <c:pt idx="9">
                  <c:v>73.033000000000001</c:v>
                </c:pt>
                <c:pt idx="10">
                  <c:v>51.9</c:v>
                </c:pt>
                <c:pt idx="12">
                  <c:v>65.825000000000003</c:v>
                </c:pt>
                <c:pt idx="13">
                  <c:v>27.856999999999999</c:v>
                </c:pt>
                <c:pt idx="14">
                  <c:v>30</c:v>
                </c:pt>
                <c:pt idx="15">
                  <c:v>63.308999999999997</c:v>
                </c:pt>
                <c:pt idx="16">
                  <c:v>20</c:v>
                </c:pt>
                <c:pt idx="18">
                  <c:v>5.47</c:v>
                </c:pt>
                <c:pt idx="19">
                  <c:v>3</c:v>
                </c:pt>
                <c:pt idx="20">
                  <c:v>9.5820000000000007</c:v>
                </c:pt>
                <c:pt idx="22">
                  <c:v>16</c:v>
                </c:pt>
                <c:pt idx="2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A50-4777-9CD1-B3DFBF55619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39.1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20.9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20.7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6.9</c:v>
                </c:pt>
                <c:pt idx="23">
                  <c:v>7.8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A50-4777-9CD1-B3DFBF55619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0.1</c:v>
                </c:pt>
                <c:pt idx="1">
                  <c:v>0.1</c:v>
                </c:pt>
                <c:pt idx="2">
                  <c:v>0.13300000000000001</c:v>
                </c:pt>
                <c:pt idx="3">
                  <c:v>0.1</c:v>
                </c:pt>
                <c:pt idx="4">
                  <c:v>0.1</c:v>
                </c:pt>
                <c:pt idx="5">
                  <c:v>0.875</c:v>
                </c:pt>
                <c:pt idx="6">
                  <c:v>1.1809999999999998</c:v>
                </c:pt>
                <c:pt idx="7">
                  <c:v>1.8340000000000001</c:v>
                </c:pt>
                <c:pt idx="8">
                  <c:v>21.637999999999998</c:v>
                </c:pt>
                <c:pt idx="9">
                  <c:v>3.2689999999999997</c:v>
                </c:pt>
                <c:pt idx="10">
                  <c:v>0.30000000000000004</c:v>
                </c:pt>
                <c:pt idx="11">
                  <c:v>19.18</c:v>
                </c:pt>
                <c:pt idx="12">
                  <c:v>3.7829999999999999</c:v>
                </c:pt>
                <c:pt idx="13">
                  <c:v>4.0010000000000003</c:v>
                </c:pt>
                <c:pt idx="14">
                  <c:v>3.9709999999999996</c:v>
                </c:pt>
                <c:pt idx="15">
                  <c:v>3.6120000000000001</c:v>
                </c:pt>
                <c:pt idx="16">
                  <c:v>4.7119999999999997</c:v>
                </c:pt>
                <c:pt idx="17">
                  <c:v>10.556000000000001</c:v>
                </c:pt>
                <c:pt idx="18">
                  <c:v>9.472999999999999</c:v>
                </c:pt>
                <c:pt idx="19">
                  <c:v>5.2719999999999994</c:v>
                </c:pt>
                <c:pt idx="20">
                  <c:v>4.4619999999999997</c:v>
                </c:pt>
                <c:pt idx="21">
                  <c:v>0.88100000000000001</c:v>
                </c:pt>
                <c:pt idx="22">
                  <c:v>0.88</c:v>
                </c:pt>
                <c:pt idx="23">
                  <c:v>0.93100000000000005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A50-4777-9CD1-B3DFBF55619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A50-4777-9CD1-B3DFBF55619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A50-4777-9CD1-B3DFBF5561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111.1</c:v>
                </c:pt>
                <c:pt idx="1">
                  <c:v>108.84</c:v>
                </c:pt>
                <c:pt idx="2">
                  <c:v>110.04</c:v>
                </c:pt>
                <c:pt idx="3">
                  <c:v>107.6</c:v>
                </c:pt>
                <c:pt idx="4">
                  <c:v>106.8</c:v>
                </c:pt>
                <c:pt idx="5">
                  <c:v>108.58</c:v>
                </c:pt>
                <c:pt idx="6">
                  <c:v>127.83</c:v>
                </c:pt>
                <c:pt idx="7">
                  <c:v>150.08000000000001</c:v>
                </c:pt>
                <c:pt idx="8">
                  <c:v>135</c:v>
                </c:pt>
                <c:pt idx="9">
                  <c:v>111</c:v>
                </c:pt>
                <c:pt idx="10">
                  <c:v>95.02</c:v>
                </c:pt>
                <c:pt idx="11">
                  <c:v>89.34</c:v>
                </c:pt>
                <c:pt idx="12">
                  <c:v>99</c:v>
                </c:pt>
                <c:pt idx="13">
                  <c:v>103.28</c:v>
                </c:pt>
                <c:pt idx="14">
                  <c:v>107</c:v>
                </c:pt>
                <c:pt idx="15">
                  <c:v>119.29</c:v>
                </c:pt>
                <c:pt idx="16">
                  <c:v>174.14</c:v>
                </c:pt>
                <c:pt idx="17">
                  <c:v>230.53</c:v>
                </c:pt>
                <c:pt idx="18">
                  <c:v>354.47</c:v>
                </c:pt>
                <c:pt idx="19">
                  <c:v>391.03</c:v>
                </c:pt>
                <c:pt idx="20">
                  <c:v>222</c:v>
                </c:pt>
                <c:pt idx="21">
                  <c:v>136.33000000000001</c:v>
                </c:pt>
                <c:pt idx="22">
                  <c:v>120</c:v>
                </c:pt>
                <c:pt idx="23">
                  <c:v>118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A50-4777-9CD1-B3DFBF5561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4D4-4570-80CE-2E94A297544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4D4-4570-80CE-2E94A297544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11.509000000000002</c:v>
                </c:pt>
                <c:pt idx="1">
                  <c:v>10.533000000000001</c:v>
                </c:pt>
                <c:pt idx="2">
                  <c:v>9.6720000000000006</c:v>
                </c:pt>
                <c:pt idx="3">
                  <c:v>9.6980000000000004</c:v>
                </c:pt>
                <c:pt idx="4">
                  <c:v>9.9869999999999983</c:v>
                </c:pt>
                <c:pt idx="5">
                  <c:v>11.343</c:v>
                </c:pt>
                <c:pt idx="6">
                  <c:v>10.696</c:v>
                </c:pt>
                <c:pt idx="7">
                  <c:v>12.331</c:v>
                </c:pt>
                <c:pt idx="9">
                  <c:v>13.882000000000001</c:v>
                </c:pt>
                <c:pt idx="10">
                  <c:v>12.963000000000001</c:v>
                </c:pt>
                <c:pt idx="11">
                  <c:v>11.177</c:v>
                </c:pt>
                <c:pt idx="12">
                  <c:v>12.962999999999999</c:v>
                </c:pt>
                <c:pt idx="13">
                  <c:v>13.084</c:v>
                </c:pt>
                <c:pt idx="14">
                  <c:v>13.32</c:v>
                </c:pt>
                <c:pt idx="15">
                  <c:v>14.539000000000001</c:v>
                </c:pt>
                <c:pt idx="16">
                  <c:v>11.54</c:v>
                </c:pt>
                <c:pt idx="17">
                  <c:v>11.375</c:v>
                </c:pt>
                <c:pt idx="18">
                  <c:v>13.086</c:v>
                </c:pt>
                <c:pt idx="19">
                  <c:v>7.3800000000000008</c:v>
                </c:pt>
                <c:pt idx="20">
                  <c:v>11.434999999999999</c:v>
                </c:pt>
                <c:pt idx="21">
                  <c:v>13.023</c:v>
                </c:pt>
                <c:pt idx="22">
                  <c:v>12.656999999999998</c:v>
                </c:pt>
                <c:pt idx="23">
                  <c:v>10.854999999999999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4D4-4570-80CE-2E94A297544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24.67</c:v>
                </c:pt>
                <c:pt idx="1">
                  <c:v>25.46</c:v>
                </c:pt>
                <c:pt idx="2">
                  <c:v>14.593</c:v>
                </c:pt>
                <c:pt idx="3">
                  <c:v>14.368</c:v>
                </c:pt>
                <c:pt idx="4">
                  <c:v>14.266000000000002</c:v>
                </c:pt>
                <c:pt idx="5">
                  <c:v>26.157999999999998</c:v>
                </c:pt>
                <c:pt idx="6">
                  <c:v>38.350999999999999</c:v>
                </c:pt>
                <c:pt idx="7">
                  <c:v>25.273999999999997</c:v>
                </c:pt>
                <c:pt idx="8">
                  <c:v>2.294</c:v>
                </c:pt>
                <c:pt idx="9">
                  <c:v>33.484999999999999</c:v>
                </c:pt>
                <c:pt idx="10">
                  <c:v>24.504999999999999</c:v>
                </c:pt>
                <c:pt idx="11">
                  <c:v>20.777999999999999</c:v>
                </c:pt>
                <c:pt idx="12">
                  <c:v>27.991</c:v>
                </c:pt>
                <c:pt idx="13">
                  <c:v>20.006999999999998</c:v>
                </c:pt>
                <c:pt idx="14">
                  <c:v>26.498999999999999</c:v>
                </c:pt>
                <c:pt idx="15">
                  <c:v>16.577999999999999</c:v>
                </c:pt>
                <c:pt idx="16">
                  <c:v>9.8520000000000003</c:v>
                </c:pt>
                <c:pt idx="17">
                  <c:v>7.5369999999999999</c:v>
                </c:pt>
                <c:pt idx="18">
                  <c:v>9.3330000000000002</c:v>
                </c:pt>
                <c:pt idx="19">
                  <c:v>7.548</c:v>
                </c:pt>
                <c:pt idx="20">
                  <c:v>7.2370000000000001</c:v>
                </c:pt>
                <c:pt idx="21">
                  <c:v>11.673000000000002</c:v>
                </c:pt>
                <c:pt idx="22">
                  <c:v>10.331</c:v>
                </c:pt>
                <c:pt idx="23">
                  <c:v>11.023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4D4-4570-80CE-2E94A297544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4D4-4570-80CE-2E94A297544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4D4-4570-80CE-2E94A297544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4D4-4570-80CE-2E94A297544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4D4-4570-80CE-2E94A297544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4D4-4570-80CE-2E94A297544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4D4-4570-80CE-2E94A297544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47.1</c:v>
                </c:pt>
                <c:pt idx="2">
                  <c:v>115.9</c:v>
                </c:pt>
                <c:pt idx="3">
                  <c:v>58.2</c:v>
                </c:pt>
                <c:pt idx="4">
                  <c:v>61.3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324.2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41.3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4D4-4570-80CE-2E94A297544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3.0569999999999995</c:v>
                </c:pt>
                <c:pt idx="1">
                  <c:v>1.403</c:v>
                </c:pt>
                <c:pt idx="2">
                  <c:v>1.4E-2</c:v>
                </c:pt>
                <c:pt idx="3">
                  <c:v>0.30099999999999999</c:v>
                </c:pt>
                <c:pt idx="4">
                  <c:v>0.38500000000000001</c:v>
                </c:pt>
                <c:pt idx="5">
                  <c:v>2.1619999999999999</c:v>
                </c:pt>
                <c:pt idx="6">
                  <c:v>3.0150000000000001</c:v>
                </c:pt>
                <c:pt idx="7">
                  <c:v>8.5360000000000014</c:v>
                </c:pt>
                <c:pt idx="9">
                  <c:v>28.935000000000002</c:v>
                </c:pt>
                <c:pt idx="10">
                  <c:v>16.907</c:v>
                </c:pt>
                <c:pt idx="12">
                  <c:v>32.315000000000005</c:v>
                </c:pt>
                <c:pt idx="13">
                  <c:v>6.2690000000000001</c:v>
                </c:pt>
                <c:pt idx="14">
                  <c:v>26.954000000000004</c:v>
                </c:pt>
                <c:pt idx="15">
                  <c:v>5.1610000000000005</c:v>
                </c:pt>
                <c:pt idx="16">
                  <c:v>8.9770000000000003</c:v>
                </c:pt>
                <c:pt idx="17">
                  <c:v>0.40299999999999997</c:v>
                </c:pt>
                <c:pt idx="18">
                  <c:v>0.23199999999999998</c:v>
                </c:pt>
                <c:pt idx="20">
                  <c:v>0.94199999999999995</c:v>
                </c:pt>
                <c:pt idx="21">
                  <c:v>3.097</c:v>
                </c:pt>
                <c:pt idx="22">
                  <c:v>3.1240000000000001</c:v>
                </c:pt>
                <c:pt idx="23">
                  <c:v>1.9330000000000001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4D4-4570-80CE-2E94A297544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4D4-4570-80CE-2E94A297544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4D4-4570-80CE-2E94A29754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111.1</c:v>
                </c:pt>
                <c:pt idx="1">
                  <c:v>108.84</c:v>
                </c:pt>
                <c:pt idx="2">
                  <c:v>110.04</c:v>
                </c:pt>
                <c:pt idx="3">
                  <c:v>107.6</c:v>
                </c:pt>
                <c:pt idx="4">
                  <c:v>106.8</c:v>
                </c:pt>
                <c:pt idx="5">
                  <c:v>108.58</c:v>
                </c:pt>
                <c:pt idx="6">
                  <c:v>127.83</c:v>
                </c:pt>
                <c:pt idx="7">
                  <c:v>150.08000000000001</c:v>
                </c:pt>
                <c:pt idx="8">
                  <c:v>135</c:v>
                </c:pt>
                <c:pt idx="9">
                  <c:v>111</c:v>
                </c:pt>
                <c:pt idx="10">
                  <c:v>95.02</c:v>
                </c:pt>
                <c:pt idx="11">
                  <c:v>89.34</c:v>
                </c:pt>
                <c:pt idx="12">
                  <c:v>99</c:v>
                </c:pt>
                <c:pt idx="13">
                  <c:v>103.28</c:v>
                </c:pt>
                <c:pt idx="14">
                  <c:v>107</c:v>
                </c:pt>
                <c:pt idx="15">
                  <c:v>119.29</c:v>
                </c:pt>
                <c:pt idx="16">
                  <c:v>174.14</c:v>
                </c:pt>
                <c:pt idx="17">
                  <c:v>230.53</c:v>
                </c:pt>
                <c:pt idx="18">
                  <c:v>354.47</c:v>
                </c:pt>
                <c:pt idx="19">
                  <c:v>391.03</c:v>
                </c:pt>
                <c:pt idx="20">
                  <c:v>222</c:v>
                </c:pt>
                <c:pt idx="21">
                  <c:v>136.33000000000001</c:v>
                </c:pt>
                <c:pt idx="22">
                  <c:v>120</c:v>
                </c:pt>
                <c:pt idx="23">
                  <c:v>118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4D4-4570-80CE-2E94A29754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39.200000000000003</v>
      </c>
      <c r="C4" s="18">
        <v>84.495000000000005</v>
      </c>
      <c r="D4" s="18">
        <v>140.143</v>
      </c>
      <c r="E4" s="18">
        <v>82.572000000000003</v>
      </c>
      <c r="F4" s="18">
        <v>85.915999999999997</v>
      </c>
      <c r="G4" s="18">
        <v>39.69</v>
      </c>
      <c r="H4" s="18">
        <v>52.061999999999998</v>
      </c>
      <c r="I4" s="18">
        <v>46.141000000000005</v>
      </c>
      <c r="J4" s="18">
        <v>326.536</v>
      </c>
      <c r="K4" s="18">
        <v>76.302000000000007</v>
      </c>
      <c r="L4" s="18">
        <v>54.374999999999993</v>
      </c>
      <c r="M4" s="18">
        <v>31.955000000000002</v>
      </c>
      <c r="N4" s="18">
        <v>73.269000000000005</v>
      </c>
      <c r="O4" s="18">
        <v>39.36</v>
      </c>
      <c r="P4" s="18">
        <v>66.813999999999993</v>
      </c>
      <c r="Q4" s="18">
        <v>77.555000000000007</v>
      </c>
      <c r="R4" s="18">
        <v>30.369</v>
      </c>
      <c r="S4" s="18">
        <v>19.314999999999998</v>
      </c>
      <c r="T4" s="18">
        <v>22.651</v>
      </c>
      <c r="U4" s="18">
        <v>14.927999999999999</v>
      </c>
      <c r="V4" s="18">
        <v>19.614000000000001</v>
      </c>
      <c r="W4" s="18">
        <v>40.837000000000003</v>
      </c>
      <c r="X4" s="18">
        <v>26.123000000000001</v>
      </c>
      <c r="Y4" s="18">
        <v>23.86</v>
      </c>
      <c r="Z4" s="19"/>
      <c r="AA4" s="20">
        <f>SUM(B4:Z4)</f>
        <v>1514.0819999999999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111.1</v>
      </c>
      <c r="C7" s="28">
        <v>108.84</v>
      </c>
      <c r="D7" s="28">
        <v>110.04</v>
      </c>
      <c r="E7" s="28">
        <v>107.6</v>
      </c>
      <c r="F7" s="28">
        <v>106.8</v>
      </c>
      <c r="G7" s="28">
        <v>108.58</v>
      </c>
      <c r="H7" s="28">
        <v>127.83</v>
      </c>
      <c r="I7" s="28">
        <v>150.08000000000001</v>
      </c>
      <c r="J7" s="28">
        <v>135</v>
      </c>
      <c r="K7" s="28">
        <v>111</v>
      </c>
      <c r="L7" s="28">
        <v>95.02</v>
      </c>
      <c r="M7" s="28">
        <v>89.34</v>
      </c>
      <c r="N7" s="28">
        <v>99</v>
      </c>
      <c r="O7" s="28">
        <v>103.28</v>
      </c>
      <c r="P7" s="28">
        <v>107</v>
      </c>
      <c r="Q7" s="28">
        <v>119.29</v>
      </c>
      <c r="R7" s="28">
        <v>174.14</v>
      </c>
      <c r="S7" s="28">
        <v>230.53</v>
      </c>
      <c r="T7" s="28">
        <v>354.47</v>
      </c>
      <c r="U7" s="28">
        <v>391.03</v>
      </c>
      <c r="V7" s="28">
        <v>222</v>
      </c>
      <c r="W7" s="28">
        <v>136.33000000000001</v>
      </c>
      <c r="X7" s="28">
        <v>120</v>
      </c>
      <c r="Y7" s="28">
        <v>118</v>
      </c>
      <c r="Z7" s="29"/>
      <c r="AA7" s="30">
        <f>IF(SUM(B7:Z7)&lt;&gt;0,AVERAGEIF(B7:Z7,"&lt;&gt;"""),"")</f>
        <v>147.34583333333333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38.475999999999999</v>
      </c>
      <c r="I10" s="42"/>
      <c r="J10" s="42">
        <v>214</v>
      </c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>
        <v>37</v>
      </c>
      <c r="X10" s="42"/>
      <c r="Y10" s="42"/>
      <c r="Z10" s="43"/>
      <c r="AA10" s="44">
        <f t="shared" ref="AA10:AA15" si="0">SUM(B10:Z10)</f>
        <v>289.476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83.858000000000004</v>
      </c>
      <c r="D12" s="52">
        <v>139.875</v>
      </c>
      <c r="E12" s="52">
        <v>82.305999999999997</v>
      </c>
      <c r="F12" s="52">
        <v>85.653999999999996</v>
      </c>
      <c r="G12" s="52">
        <v>17.914999999999999</v>
      </c>
      <c r="H12" s="52">
        <v>12.404999999999999</v>
      </c>
      <c r="I12" s="52">
        <v>44.307000000000002</v>
      </c>
      <c r="J12" s="52">
        <v>90.897999999999996</v>
      </c>
      <c r="K12" s="52">
        <v>73.033000000000001</v>
      </c>
      <c r="L12" s="52">
        <v>51.9</v>
      </c>
      <c r="M12" s="52"/>
      <c r="N12" s="52">
        <v>65.825000000000003</v>
      </c>
      <c r="O12" s="52">
        <v>27.856999999999999</v>
      </c>
      <c r="P12" s="52">
        <v>30</v>
      </c>
      <c r="Q12" s="52">
        <v>63.308999999999997</v>
      </c>
      <c r="R12" s="52">
        <v>20</v>
      </c>
      <c r="S12" s="52"/>
      <c r="T12" s="52">
        <v>5.47</v>
      </c>
      <c r="U12" s="52">
        <v>3</v>
      </c>
      <c r="V12" s="52">
        <v>9.5820000000000007</v>
      </c>
      <c r="W12" s="52"/>
      <c r="X12" s="52">
        <v>16</v>
      </c>
      <c r="Y12" s="52">
        <v>12</v>
      </c>
      <c r="Z12" s="53"/>
      <c r="AA12" s="54">
        <f t="shared" si="0"/>
        <v>935.19399999999996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0.1</v>
      </c>
      <c r="C14" s="57">
        <v>0.1</v>
      </c>
      <c r="D14" s="57">
        <v>0.13300000000000001</v>
      </c>
      <c r="E14" s="57">
        <v>0.1</v>
      </c>
      <c r="F14" s="57">
        <v>0.1</v>
      </c>
      <c r="G14" s="57">
        <v>0.875</v>
      </c>
      <c r="H14" s="57">
        <v>1.1809999999999998</v>
      </c>
      <c r="I14" s="57">
        <v>1.8340000000000001</v>
      </c>
      <c r="J14" s="57">
        <v>21.637999999999998</v>
      </c>
      <c r="K14" s="57">
        <v>3.2689999999999997</v>
      </c>
      <c r="L14" s="57">
        <v>0.30000000000000004</v>
      </c>
      <c r="M14" s="57">
        <v>19.18</v>
      </c>
      <c r="N14" s="57">
        <v>3.7829999999999999</v>
      </c>
      <c r="O14" s="57">
        <v>4.0010000000000003</v>
      </c>
      <c r="P14" s="57">
        <v>3.9709999999999996</v>
      </c>
      <c r="Q14" s="57">
        <v>3.6120000000000001</v>
      </c>
      <c r="R14" s="57">
        <v>4.7119999999999997</v>
      </c>
      <c r="S14" s="57">
        <v>10.556000000000001</v>
      </c>
      <c r="T14" s="57">
        <v>9.472999999999999</v>
      </c>
      <c r="U14" s="57">
        <v>5.2719999999999994</v>
      </c>
      <c r="V14" s="57">
        <v>4.4619999999999997</v>
      </c>
      <c r="W14" s="57">
        <v>0.88100000000000001</v>
      </c>
      <c r="X14" s="57">
        <v>0.88</v>
      </c>
      <c r="Y14" s="57">
        <v>0.93100000000000005</v>
      </c>
      <c r="Z14" s="58"/>
      <c r="AA14" s="59">
        <f t="shared" si="0"/>
        <v>101.34399999999999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0.1</v>
      </c>
      <c r="C16" s="62">
        <f t="shared" si="1"/>
        <v>83.957999999999998</v>
      </c>
      <c r="D16" s="62">
        <f t="shared" si="1"/>
        <v>140.00800000000001</v>
      </c>
      <c r="E16" s="62">
        <f t="shared" si="1"/>
        <v>82.405999999999992</v>
      </c>
      <c r="F16" s="62">
        <f t="shared" si="1"/>
        <v>85.753999999999991</v>
      </c>
      <c r="G16" s="62">
        <f t="shared" si="1"/>
        <v>18.79</v>
      </c>
      <c r="H16" s="62">
        <f t="shared" si="1"/>
        <v>52.061999999999998</v>
      </c>
      <c r="I16" s="62">
        <f t="shared" si="1"/>
        <v>46.141000000000005</v>
      </c>
      <c r="J16" s="62">
        <f t="shared" si="1"/>
        <v>326.536</v>
      </c>
      <c r="K16" s="62">
        <f t="shared" si="1"/>
        <v>76.302000000000007</v>
      </c>
      <c r="L16" s="62">
        <f t="shared" si="1"/>
        <v>52.199999999999996</v>
      </c>
      <c r="M16" s="62">
        <f t="shared" si="1"/>
        <v>19.18</v>
      </c>
      <c r="N16" s="62">
        <f t="shared" si="1"/>
        <v>69.608000000000004</v>
      </c>
      <c r="O16" s="62">
        <f t="shared" si="1"/>
        <v>31.858000000000001</v>
      </c>
      <c r="P16" s="62">
        <f t="shared" si="1"/>
        <v>33.970999999999997</v>
      </c>
      <c r="Q16" s="62">
        <f t="shared" si="1"/>
        <v>66.920999999999992</v>
      </c>
      <c r="R16" s="62">
        <f t="shared" si="1"/>
        <v>24.712</v>
      </c>
      <c r="S16" s="62">
        <f t="shared" si="1"/>
        <v>10.556000000000001</v>
      </c>
      <c r="T16" s="62">
        <f t="shared" si="1"/>
        <v>14.942999999999998</v>
      </c>
      <c r="U16" s="62">
        <f t="shared" si="1"/>
        <v>8.2719999999999985</v>
      </c>
      <c r="V16" s="62">
        <f t="shared" si="1"/>
        <v>14.044</v>
      </c>
      <c r="W16" s="62">
        <f t="shared" si="1"/>
        <v>37.881</v>
      </c>
      <c r="X16" s="62">
        <f t="shared" si="1"/>
        <v>16.88</v>
      </c>
      <c r="Y16" s="62">
        <f t="shared" si="1"/>
        <v>12.931000000000001</v>
      </c>
      <c r="Z16" s="63" t="str">
        <f t="shared" si="1"/>
        <v/>
      </c>
      <c r="AA16" s="64">
        <f>SUM(AA10:AA15)</f>
        <v>1326.0140000000001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0.93100000000000005</v>
      </c>
      <c r="M20" s="77">
        <v>3.024</v>
      </c>
      <c r="N20" s="77">
        <v>1.631</v>
      </c>
      <c r="O20" s="77">
        <v>1.8779999999999999</v>
      </c>
      <c r="P20" s="77">
        <v>3.8319999999999999</v>
      </c>
      <c r="Q20" s="77">
        <v>5.7649999999999997</v>
      </c>
      <c r="R20" s="77">
        <v>5.657</v>
      </c>
      <c r="S20" s="77">
        <v>8.6739999999999995</v>
      </c>
      <c r="T20" s="77">
        <v>7.7080000000000002</v>
      </c>
      <c r="U20" s="77">
        <v>6.22</v>
      </c>
      <c r="V20" s="77">
        <v>5.57</v>
      </c>
      <c r="W20" s="77">
        <v>2.956</v>
      </c>
      <c r="X20" s="77">
        <v>2.343</v>
      </c>
      <c r="Y20" s="77">
        <v>3.129</v>
      </c>
      <c r="Z20" s="78"/>
      <c r="AA20" s="79">
        <f t="shared" si="2"/>
        <v>59.318000000000005</v>
      </c>
    </row>
    <row r="21" spans="1:27" ht="24.95" customHeight="1" x14ac:dyDescent="0.2">
      <c r="A21" s="75" t="s">
        <v>16</v>
      </c>
      <c r="B21" s="80"/>
      <c r="C21" s="81">
        <v>0.53700000000000003</v>
      </c>
      <c r="D21" s="81">
        <v>0.13500000000000001</v>
      </c>
      <c r="E21" s="81">
        <v>0.16600000000000001</v>
      </c>
      <c r="F21" s="81">
        <v>0.16200000000000001</v>
      </c>
      <c r="G21" s="81"/>
      <c r="H21" s="81"/>
      <c r="I21" s="81"/>
      <c r="J21" s="81"/>
      <c r="K21" s="81"/>
      <c r="L21" s="81">
        <v>1.244</v>
      </c>
      <c r="M21" s="81">
        <v>9.7509999999999994</v>
      </c>
      <c r="N21" s="81">
        <v>2.0299999999999998</v>
      </c>
      <c r="O21" s="81">
        <v>5.6239999999999997</v>
      </c>
      <c r="P21" s="81">
        <v>8.3109999999999999</v>
      </c>
      <c r="Q21" s="81">
        <v>4.8689999999999998</v>
      </c>
      <c r="R21" s="81"/>
      <c r="S21" s="81">
        <v>8.5000000000000006E-2</v>
      </c>
      <c r="T21" s="81"/>
      <c r="U21" s="81">
        <v>0.436</v>
      </c>
      <c r="V21" s="81"/>
      <c r="W21" s="81"/>
      <c r="X21" s="81"/>
      <c r="Y21" s="81"/>
      <c r="Z21" s="78"/>
      <c r="AA21" s="79">
        <f t="shared" si="2"/>
        <v>33.349999999999994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0.53700000000000003</v>
      </c>
      <c r="D26" s="88">
        <f t="shared" si="3"/>
        <v>0.13500000000000001</v>
      </c>
      <c r="E26" s="88">
        <f t="shared" si="3"/>
        <v>0.16600000000000001</v>
      </c>
      <c r="F26" s="88">
        <f t="shared" si="3"/>
        <v>0.16200000000000001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2.1749999999999998</v>
      </c>
      <c r="M26" s="88">
        <f t="shared" si="3"/>
        <v>12.774999999999999</v>
      </c>
      <c r="N26" s="88">
        <f t="shared" si="3"/>
        <v>3.6609999999999996</v>
      </c>
      <c r="O26" s="88">
        <f t="shared" si="3"/>
        <v>7.5019999999999998</v>
      </c>
      <c r="P26" s="88">
        <f t="shared" si="3"/>
        <v>12.143000000000001</v>
      </c>
      <c r="Q26" s="88">
        <f t="shared" si="3"/>
        <v>10.634</v>
      </c>
      <c r="R26" s="88">
        <f t="shared" si="3"/>
        <v>5.657</v>
      </c>
      <c r="S26" s="88">
        <f t="shared" si="3"/>
        <v>8.7590000000000003</v>
      </c>
      <c r="T26" s="88">
        <f t="shared" si="3"/>
        <v>7.7080000000000002</v>
      </c>
      <c r="U26" s="88">
        <f t="shared" si="3"/>
        <v>6.6559999999999997</v>
      </c>
      <c r="V26" s="88">
        <f t="shared" si="3"/>
        <v>5.57</v>
      </c>
      <c r="W26" s="88">
        <f t="shared" si="3"/>
        <v>2.956</v>
      </c>
      <c r="X26" s="88">
        <f t="shared" si="3"/>
        <v>2.343</v>
      </c>
      <c r="Y26" s="88">
        <f t="shared" si="3"/>
        <v>3.129</v>
      </c>
      <c r="Z26" s="89" t="str">
        <f t="shared" si="3"/>
        <v/>
      </c>
      <c r="AA26" s="90">
        <f>SUM(AA19:AA25)</f>
        <v>92.668000000000006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0.1</v>
      </c>
      <c r="C30" s="77">
        <v>84.495000000000005</v>
      </c>
      <c r="D30" s="77">
        <v>140.143</v>
      </c>
      <c r="E30" s="77">
        <v>82.572000000000003</v>
      </c>
      <c r="F30" s="77">
        <v>85.915999999999997</v>
      </c>
      <c r="G30" s="77">
        <v>18.79</v>
      </c>
      <c r="H30" s="77">
        <v>52.061999999999998</v>
      </c>
      <c r="I30" s="77">
        <v>46.140999999999998</v>
      </c>
      <c r="J30" s="77">
        <v>326.536</v>
      </c>
      <c r="K30" s="77">
        <v>76.302000000000007</v>
      </c>
      <c r="L30" s="77">
        <v>54.375</v>
      </c>
      <c r="M30" s="77">
        <v>31.954999999999998</v>
      </c>
      <c r="N30" s="77">
        <v>73.269000000000005</v>
      </c>
      <c r="O30" s="77">
        <v>39.36</v>
      </c>
      <c r="P30" s="77">
        <v>46.113999999999997</v>
      </c>
      <c r="Q30" s="77">
        <v>77.555000000000007</v>
      </c>
      <c r="R30" s="77">
        <v>30.369</v>
      </c>
      <c r="S30" s="77">
        <v>19.315000000000001</v>
      </c>
      <c r="T30" s="77">
        <v>22.651</v>
      </c>
      <c r="U30" s="77">
        <v>14.928000000000001</v>
      </c>
      <c r="V30" s="77">
        <v>19.614000000000001</v>
      </c>
      <c r="W30" s="77">
        <v>40.837000000000003</v>
      </c>
      <c r="X30" s="77">
        <v>19.222999999999999</v>
      </c>
      <c r="Y30" s="77">
        <v>16.059999999999999</v>
      </c>
      <c r="Z30" s="78"/>
      <c r="AA30" s="79">
        <f>SUM(B30:Z30)</f>
        <v>1418.6820000000002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0.1</v>
      </c>
      <c r="C32" s="62">
        <f t="shared" ref="C32:Z32" si="4">IF(LEN(C$2)&gt;0,SUM(C29:C31),"")</f>
        <v>84.495000000000005</v>
      </c>
      <c r="D32" s="62">
        <f t="shared" si="4"/>
        <v>140.143</v>
      </c>
      <c r="E32" s="62">
        <f t="shared" si="4"/>
        <v>82.572000000000003</v>
      </c>
      <c r="F32" s="62">
        <f t="shared" si="4"/>
        <v>85.915999999999997</v>
      </c>
      <c r="G32" s="62">
        <f t="shared" si="4"/>
        <v>18.79</v>
      </c>
      <c r="H32" s="62">
        <f t="shared" si="4"/>
        <v>52.061999999999998</v>
      </c>
      <c r="I32" s="62">
        <f t="shared" si="4"/>
        <v>46.140999999999998</v>
      </c>
      <c r="J32" s="62">
        <f t="shared" si="4"/>
        <v>326.536</v>
      </c>
      <c r="K32" s="62">
        <f t="shared" si="4"/>
        <v>76.302000000000007</v>
      </c>
      <c r="L32" s="62">
        <f t="shared" si="4"/>
        <v>54.375</v>
      </c>
      <c r="M32" s="62">
        <f t="shared" si="4"/>
        <v>31.954999999999998</v>
      </c>
      <c r="N32" s="62">
        <f t="shared" si="4"/>
        <v>73.269000000000005</v>
      </c>
      <c r="O32" s="62">
        <f t="shared" si="4"/>
        <v>39.36</v>
      </c>
      <c r="P32" s="62">
        <f t="shared" si="4"/>
        <v>46.113999999999997</v>
      </c>
      <c r="Q32" s="62">
        <f t="shared" si="4"/>
        <v>77.555000000000007</v>
      </c>
      <c r="R32" s="62">
        <f t="shared" si="4"/>
        <v>30.369</v>
      </c>
      <c r="S32" s="62">
        <f t="shared" si="4"/>
        <v>19.315000000000001</v>
      </c>
      <c r="T32" s="62">
        <f t="shared" si="4"/>
        <v>22.651</v>
      </c>
      <c r="U32" s="62">
        <f t="shared" si="4"/>
        <v>14.928000000000001</v>
      </c>
      <c r="V32" s="62">
        <f t="shared" si="4"/>
        <v>19.614000000000001</v>
      </c>
      <c r="W32" s="62">
        <f t="shared" si="4"/>
        <v>40.837000000000003</v>
      </c>
      <c r="X32" s="62">
        <f t="shared" si="4"/>
        <v>19.222999999999999</v>
      </c>
      <c r="Y32" s="62">
        <f t="shared" si="4"/>
        <v>16.059999999999999</v>
      </c>
      <c r="Z32" s="63" t="str">
        <f t="shared" si="4"/>
        <v/>
      </c>
      <c r="AA32" s="64">
        <f>SUM(AA29:AA31)</f>
        <v>1418.6820000000002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39.1</v>
      </c>
      <c r="C39" s="99"/>
      <c r="D39" s="99"/>
      <c r="E39" s="99"/>
      <c r="F39" s="99"/>
      <c r="G39" s="99">
        <v>20.9</v>
      </c>
      <c r="H39" s="99"/>
      <c r="I39" s="99"/>
      <c r="J39" s="99"/>
      <c r="K39" s="99"/>
      <c r="L39" s="99"/>
      <c r="M39" s="99"/>
      <c r="N39" s="99"/>
      <c r="O39" s="99"/>
      <c r="P39" s="99">
        <v>20.7</v>
      </c>
      <c r="Q39" s="99"/>
      <c r="R39" s="99"/>
      <c r="S39" s="99"/>
      <c r="T39" s="99"/>
      <c r="U39" s="99"/>
      <c r="V39" s="99"/>
      <c r="W39" s="99"/>
      <c r="X39" s="99">
        <v>6.9</v>
      </c>
      <c r="Y39" s="99">
        <v>7.8</v>
      </c>
      <c r="Z39" s="100"/>
      <c r="AA39" s="79">
        <f t="shared" si="5"/>
        <v>95.4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39.1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20.9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20.7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6.9</v>
      </c>
      <c r="Y40" s="88">
        <f t="shared" si="6"/>
        <v>7.8</v>
      </c>
      <c r="Z40" s="89" t="str">
        <f t="shared" si="6"/>
        <v/>
      </c>
      <c r="AA40" s="90">
        <f t="shared" si="5"/>
        <v>95.4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39.1</v>
      </c>
      <c r="C47" s="99"/>
      <c r="D47" s="99"/>
      <c r="E47" s="99"/>
      <c r="F47" s="99"/>
      <c r="G47" s="99">
        <v>20.9</v>
      </c>
      <c r="H47" s="99"/>
      <c r="I47" s="99"/>
      <c r="J47" s="99"/>
      <c r="K47" s="99"/>
      <c r="L47" s="99"/>
      <c r="M47" s="99"/>
      <c r="N47" s="99"/>
      <c r="O47" s="99"/>
      <c r="P47" s="99">
        <v>20.7</v>
      </c>
      <c r="Q47" s="99"/>
      <c r="R47" s="99"/>
      <c r="S47" s="99"/>
      <c r="T47" s="99"/>
      <c r="U47" s="99"/>
      <c r="V47" s="99"/>
      <c r="W47" s="99"/>
      <c r="X47" s="99">
        <v>6.9</v>
      </c>
      <c r="Y47" s="99">
        <v>7.8</v>
      </c>
      <c r="Z47" s="100"/>
      <c r="AA47" s="79">
        <f t="shared" si="7"/>
        <v>95.4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39.1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20.9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20.7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6.9</v>
      </c>
      <c r="Y49" s="88">
        <f t="shared" si="8"/>
        <v>7.8</v>
      </c>
      <c r="Z49" s="89" t="str">
        <f t="shared" si="8"/>
        <v/>
      </c>
      <c r="AA49" s="90">
        <f t="shared" si="7"/>
        <v>95.4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39.200000000000003</v>
      </c>
      <c r="C52" s="88">
        <f t="shared" si="10"/>
        <v>84.495000000000005</v>
      </c>
      <c r="D52" s="88">
        <f t="shared" si="10"/>
        <v>140.143</v>
      </c>
      <c r="E52" s="88">
        <f t="shared" si="10"/>
        <v>82.571999999999989</v>
      </c>
      <c r="F52" s="88">
        <f t="shared" si="10"/>
        <v>85.915999999999997</v>
      </c>
      <c r="G52" s="88">
        <f t="shared" si="10"/>
        <v>39.69</v>
      </c>
      <c r="H52" s="88">
        <f t="shared" si="10"/>
        <v>52.061999999999998</v>
      </c>
      <c r="I52" s="88">
        <f t="shared" si="10"/>
        <v>46.141000000000005</v>
      </c>
      <c r="J52" s="88">
        <f t="shared" si="10"/>
        <v>326.536</v>
      </c>
      <c r="K52" s="88">
        <f t="shared" si="10"/>
        <v>76.302000000000007</v>
      </c>
      <c r="L52" s="88">
        <f t="shared" si="10"/>
        <v>54.374999999999993</v>
      </c>
      <c r="M52" s="88">
        <f t="shared" si="10"/>
        <v>31.954999999999998</v>
      </c>
      <c r="N52" s="88">
        <f t="shared" si="10"/>
        <v>73.269000000000005</v>
      </c>
      <c r="O52" s="88">
        <f t="shared" si="10"/>
        <v>39.36</v>
      </c>
      <c r="P52" s="88">
        <f t="shared" si="10"/>
        <v>66.813999999999993</v>
      </c>
      <c r="Q52" s="88">
        <f t="shared" si="10"/>
        <v>77.554999999999993</v>
      </c>
      <c r="R52" s="88">
        <f t="shared" si="10"/>
        <v>30.369</v>
      </c>
      <c r="S52" s="88">
        <f t="shared" si="10"/>
        <v>19.315000000000001</v>
      </c>
      <c r="T52" s="88">
        <f t="shared" si="10"/>
        <v>22.650999999999996</v>
      </c>
      <c r="U52" s="88">
        <f t="shared" si="10"/>
        <v>14.927999999999997</v>
      </c>
      <c r="V52" s="88">
        <f t="shared" si="10"/>
        <v>19.614000000000001</v>
      </c>
      <c r="W52" s="88">
        <f t="shared" si="10"/>
        <v>40.837000000000003</v>
      </c>
      <c r="X52" s="88">
        <f t="shared" si="10"/>
        <v>26.122999999999998</v>
      </c>
      <c r="Y52" s="88">
        <f t="shared" si="10"/>
        <v>23.860000000000003</v>
      </c>
      <c r="Z52" s="89" t="str">
        <f t="shared" si="10"/>
        <v/>
      </c>
      <c r="AA52" s="104">
        <f>SUM(B52:Z52)</f>
        <v>1514.0819999999997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39.236000000000004</v>
      </c>
      <c r="C4" s="18">
        <v>84.496000000000009</v>
      </c>
      <c r="D4" s="18">
        <v>140.17899999999997</v>
      </c>
      <c r="E4" s="18">
        <v>82.567000000000021</v>
      </c>
      <c r="F4" s="18">
        <v>85.938000000000002</v>
      </c>
      <c r="G4" s="18">
        <v>39.663000000000004</v>
      </c>
      <c r="H4" s="18">
        <v>52.061999999999998</v>
      </c>
      <c r="I4" s="18">
        <v>46.140999999999998</v>
      </c>
      <c r="J4" s="18">
        <v>326.49399999999997</v>
      </c>
      <c r="K4" s="18">
        <v>76.301999999999992</v>
      </c>
      <c r="L4" s="18">
        <v>54.375</v>
      </c>
      <c r="M4" s="18">
        <v>31.954999999999998</v>
      </c>
      <c r="N4" s="18">
        <v>73.269000000000005</v>
      </c>
      <c r="O4" s="18">
        <v>39.360000000000007</v>
      </c>
      <c r="P4" s="18">
        <v>66.772999999999996</v>
      </c>
      <c r="Q4" s="18">
        <v>77.577999999999989</v>
      </c>
      <c r="R4" s="18">
        <v>30.369000000000007</v>
      </c>
      <c r="S4" s="18">
        <v>19.315000000000001</v>
      </c>
      <c r="T4" s="18">
        <v>22.650999999999996</v>
      </c>
      <c r="U4" s="18">
        <v>14.927999999999999</v>
      </c>
      <c r="V4" s="18">
        <v>19.613999999999997</v>
      </c>
      <c r="W4" s="18">
        <v>40.793000000000006</v>
      </c>
      <c r="X4" s="18">
        <v>26.112000000000009</v>
      </c>
      <c r="Y4" s="18">
        <v>23.811</v>
      </c>
      <c r="Z4" s="19"/>
      <c r="AA4" s="20">
        <f>SUM(B4:Z4)</f>
        <v>1513.981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111.1</v>
      </c>
      <c r="C7" s="28">
        <v>108.84</v>
      </c>
      <c r="D7" s="28">
        <v>110.04</v>
      </c>
      <c r="E7" s="28">
        <v>107.6</v>
      </c>
      <c r="F7" s="28">
        <v>106.8</v>
      </c>
      <c r="G7" s="28">
        <v>108.58</v>
      </c>
      <c r="H7" s="28">
        <v>127.83</v>
      </c>
      <c r="I7" s="28">
        <v>150.08000000000001</v>
      </c>
      <c r="J7" s="28">
        <v>135</v>
      </c>
      <c r="K7" s="28">
        <v>111</v>
      </c>
      <c r="L7" s="28">
        <v>95.02</v>
      </c>
      <c r="M7" s="28">
        <v>89.34</v>
      </c>
      <c r="N7" s="28">
        <v>99</v>
      </c>
      <c r="O7" s="28">
        <v>103.28</v>
      </c>
      <c r="P7" s="28">
        <v>107</v>
      </c>
      <c r="Q7" s="28">
        <v>119.29</v>
      </c>
      <c r="R7" s="28">
        <v>174.14</v>
      </c>
      <c r="S7" s="28">
        <v>230.53</v>
      </c>
      <c r="T7" s="28">
        <v>354.47</v>
      </c>
      <c r="U7" s="28">
        <v>391.03</v>
      </c>
      <c r="V7" s="28">
        <v>222</v>
      </c>
      <c r="W7" s="28">
        <v>136.33000000000001</v>
      </c>
      <c r="X7" s="28">
        <v>120</v>
      </c>
      <c r="Y7" s="28">
        <v>118</v>
      </c>
      <c r="Z7" s="29"/>
      <c r="AA7" s="30">
        <f>IF(SUM(B7:Z7)&lt;&gt;0,AVERAGEIF(B7:Z7,"&lt;&gt;"""),"")</f>
        <v>147.34583333333333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3.0569999999999995</v>
      </c>
      <c r="C14" s="57">
        <v>1.403</v>
      </c>
      <c r="D14" s="57">
        <v>1.4E-2</v>
      </c>
      <c r="E14" s="57">
        <v>0.30099999999999999</v>
      </c>
      <c r="F14" s="57">
        <v>0.38500000000000001</v>
      </c>
      <c r="G14" s="57">
        <v>2.1619999999999999</v>
      </c>
      <c r="H14" s="57">
        <v>3.0150000000000001</v>
      </c>
      <c r="I14" s="57">
        <v>8.5360000000000014</v>
      </c>
      <c r="J14" s="57"/>
      <c r="K14" s="57">
        <v>28.935000000000002</v>
      </c>
      <c r="L14" s="57">
        <v>16.907</v>
      </c>
      <c r="M14" s="57"/>
      <c r="N14" s="57">
        <v>32.315000000000005</v>
      </c>
      <c r="O14" s="57">
        <v>6.2690000000000001</v>
      </c>
      <c r="P14" s="57">
        <v>26.954000000000004</v>
      </c>
      <c r="Q14" s="57">
        <v>5.1610000000000005</v>
      </c>
      <c r="R14" s="57">
        <v>8.9770000000000003</v>
      </c>
      <c r="S14" s="57">
        <v>0.40299999999999997</v>
      </c>
      <c r="T14" s="57">
        <v>0.23199999999999998</v>
      </c>
      <c r="U14" s="57"/>
      <c r="V14" s="57">
        <v>0.94199999999999995</v>
      </c>
      <c r="W14" s="57">
        <v>3.097</v>
      </c>
      <c r="X14" s="57">
        <v>3.1240000000000001</v>
      </c>
      <c r="Y14" s="57">
        <v>1.9330000000000001</v>
      </c>
      <c r="Z14" s="58"/>
      <c r="AA14" s="59">
        <f t="shared" si="0"/>
        <v>154.12200000000001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3.0569999999999995</v>
      </c>
      <c r="C16" s="62">
        <f t="shared" ref="C16:Z16" si="1">IF(LEN(C$2)&gt;0,SUM(C10:C15),"")</f>
        <v>1.403</v>
      </c>
      <c r="D16" s="62">
        <f t="shared" si="1"/>
        <v>1.4E-2</v>
      </c>
      <c r="E16" s="62">
        <f t="shared" si="1"/>
        <v>0.30099999999999999</v>
      </c>
      <c r="F16" s="62">
        <f t="shared" si="1"/>
        <v>0.38500000000000001</v>
      </c>
      <c r="G16" s="62">
        <f t="shared" si="1"/>
        <v>2.1619999999999999</v>
      </c>
      <c r="H16" s="62">
        <f t="shared" si="1"/>
        <v>3.0150000000000001</v>
      </c>
      <c r="I16" s="62">
        <f t="shared" si="1"/>
        <v>8.5360000000000014</v>
      </c>
      <c r="J16" s="62">
        <f t="shared" si="1"/>
        <v>0</v>
      </c>
      <c r="K16" s="62">
        <f t="shared" si="1"/>
        <v>28.935000000000002</v>
      </c>
      <c r="L16" s="62">
        <f t="shared" si="1"/>
        <v>16.907</v>
      </c>
      <c r="M16" s="62">
        <f t="shared" si="1"/>
        <v>0</v>
      </c>
      <c r="N16" s="62">
        <f t="shared" si="1"/>
        <v>32.315000000000005</v>
      </c>
      <c r="O16" s="62">
        <f t="shared" si="1"/>
        <v>6.2690000000000001</v>
      </c>
      <c r="P16" s="62">
        <f t="shared" si="1"/>
        <v>26.954000000000004</v>
      </c>
      <c r="Q16" s="62">
        <f t="shared" si="1"/>
        <v>5.1610000000000005</v>
      </c>
      <c r="R16" s="62">
        <f t="shared" si="1"/>
        <v>8.9770000000000003</v>
      </c>
      <c r="S16" s="62">
        <f t="shared" si="1"/>
        <v>0.40299999999999997</v>
      </c>
      <c r="T16" s="62">
        <f t="shared" si="1"/>
        <v>0.23199999999999998</v>
      </c>
      <c r="U16" s="62">
        <f t="shared" si="1"/>
        <v>0</v>
      </c>
      <c r="V16" s="62">
        <f t="shared" si="1"/>
        <v>0.94199999999999995</v>
      </c>
      <c r="W16" s="62">
        <f t="shared" si="1"/>
        <v>3.097</v>
      </c>
      <c r="X16" s="62">
        <f t="shared" si="1"/>
        <v>3.1240000000000001</v>
      </c>
      <c r="Y16" s="62">
        <f t="shared" si="1"/>
        <v>1.9330000000000001</v>
      </c>
      <c r="Z16" s="63" t="str">
        <f t="shared" si="1"/>
        <v/>
      </c>
      <c r="AA16" s="64">
        <f>SUM(AA10:AA15)</f>
        <v>154.12200000000001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11.509000000000002</v>
      </c>
      <c r="C20" s="77">
        <v>10.533000000000001</v>
      </c>
      <c r="D20" s="77">
        <v>9.6720000000000006</v>
      </c>
      <c r="E20" s="77">
        <v>9.6980000000000004</v>
      </c>
      <c r="F20" s="77">
        <v>9.9869999999999983</v>
      </c>
      <c r="G20" s="77">
        <v>11.343</v>
      </c>
      <c r="H20" s="77">
        <v>10.696</v>
      </c>
      <c r="I20" s="77">
        <v>12.331</v>
      </c>
      <c r="J20" s="77"/>
      <c r="K20" s="77">
        <v>13.882000000000001</v>
      </c>
      <c r="L20" s="77">
        <v>12.963000000000001</v>
      </c>
      <c r="M20" s="77">
        <v>11.177</v>
      </c>
      <c r="N20" s="77">
        <v>12.962999999999999</v>
      </c>
      <c r="O20" s="77">
        <v>13.084</v>
      </c>
      <c r="P20" s="77">
        <v>13.32</v>
      </c>
      <c r="Q20" s="77">
        <v>14.539000000000001</v>
      </c>
      <c r="R20" s="77">
        <v>11.54</v>
      </c>
      <c r="S20" s="77">
        <v>11.375</v>
      </c>
      <c r="T20" s="77">
        <v>13.086</v>
      </c>
      <c r="U20" s="77">
        <v>7.3800000000000008</v>
      </c>
      <c r="V20" s="77">
        <v>11.434999999999999</v>
      </c>
      <c r="W20" s="77">
        <v>13.023</v>
      </c>
      <c r="X20" s="77">
        <v>12.656999999999998</v>
      </c>
      <c r="Y20" s="77">
        <v>10.854999999999999</v>
      </c>
      <c r="Z20" s="78"/>
      <c r="AA20" s="79">
        <f t="shared" si="2"/>
        <v>269.048</v>
      </c>
    </row>
    <row r="21" spans="1:27" ht="24.95" customHeight="1" x14ac:dyDescent="0.2">
      <c r="A21" s="75" t="s">
        <v>16</v>
      </c>
      <c r="B21" s="80">
        <v>24.67</v>
      </c>
      <c r="C21" s="81">
        <v>25.46</v>
      </c>
      <c r="D21" s="81">
        <v>14.593</v>
      </c>
      <c r="E21" s="81">
        <v>14.368</v>
      </c>
      <c r="F21" s="81">
        <v>14.266000000000002</v>
      </c>
      <c r="G21" s="81">
        <v>26.157999999999998</v>
      </c>
      <c r="H21" s="81">
        <v>38.350999999999999</v>
      </c>
      <c r="I21" s="81">
        <v>25.273999999999997</v>
      </c>
      <c r="J21" s="81">
        <v>2.294</v>
      </c>
      <c r="K21" s="81">
        <v>33.484999999999999</v>
      </c>
      <c r="L21" s="81">
        <v>24.504999999999999</v>
      </c>
      <c r="M21" s="81">
        <v>20.777999999999999</v>
      </c>
      <c r="N21" s="81">
        <v>27.991</v>
      </c>
      <c r="O21" s="81">
        <v>20.006999999999998</v>
      </c>
      <c r="P21" s="81">
        <v>26.498999999999999</v>
      </c>
      <c r="Q21" s="81">
        <v>16.577999999999999</v>
      </c>
      <c r="R21" s="81">
        <v>9.8520000000000003</v>
      </c>
      <c r="S21" s="81">
        <v>7.5369999999999999</v>
      </c>
      <c r="T21" s="81">
        <v>9.3330000000000002</v>
      </c>
      <c r="U21" s="81">
        <v>7.548</v>
      </c>
      <c r="V21" s="81">
        <v>7.2370000000000001</v>
      </c>
      <c r="W21" s="81">
        <v>11.673000000000002</v>
      </c>
      <c r="X21" s="81">
        <v>10.331</v>
      </c>
      <c r="Y21" s="81">
        <v>11.023</v>
      </c>
      <c r="Z21" s="78"/>
      <c r="AA21" s="79">
        <f t="shared" si="2"/>
        <v>429.81100000000004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36.179000000000002</v>
      </c>
      <c r="C26" s="88">
        <f t="shared" ref="C26:Z26" si="3">IF(LEN(C$2)&gt;0,SUM(C19:C25),"")</f>
        <v>35.993000000000002</v>
      </c>
      <c r="D26" s="88">
        <f t="shared" si="3"/>
        <v>24.265000000000001</v>
      </c>
      <c r="E26" s="88">
        <f t="shared" si="3"/>
        <v>24.066000000000003</v>
      </c>
      <c r="F26" s="88">
        <f t="shared" si="3"/>
        <v>24.253</v>
      </c>
      <c r="G26" s="88">
        <f t="shared" si="3"/>
        <v>37.500999999999998</v>
      </c>
      <c r="H26" s="88">
        <f t="shared" si="3"/>
        <v>49.046999999999997</v>
      </c>
      <c r="I26" s="88">
        <f t="shared" si="3"/>
        <v>37.604999999999997</v>
      </c>
      <c r="J26" s="88">
        <f t="shared" si="3"/>
        <v>2.294</v>
      </c>
      <c r="K26" s="88">
        <f t="shared" si="3"/>
        <v>47.367000000000004</v>
      </c>
      <c r="L26" s="88">
        <f t="shared" si="3"/>
        <v>37.468000000000004</v>
      </c>
      <c r="M26" s="88">
        <f t="shared" si="3"/>
        <v>31.954999999999998</v>
      </c>
      <c r="N26" s="88">
        <f t="shared" si="3"/>
        <v>40.954000000000001</v>
      </c>
      <c r="O26" s="88">
        <f t="shared" si="3"/>
        <v>33.090999999999994</v>
      </c>
      <c r="P26" s="88">
        <f t="shared" si="3"/>
        <v>39.819000000000003</v>
      </c>
      <c r="Q26" s="88">
        <f t="shared" si="3"/>
        <v>31.117000000000001</v>
      </c>
      <c r="R26" s="88">
        <f t="shared" si="3"/>
        <v>21.391999999999999</v>
      </c>
      <c r="S26" s="88">
        <f t="shared" si="3"/>
        <v>18.911999999999999</v>
      </c>
      <c r="T26" s="88">
        <f t="shared" si="3"/>
        <v>22.419</v>
      </c>
      <c r="U26" s="88">
        <f t="shared" si="3"/>
        <v>14.928000000000001</v>
      </c>
      <c r="V26" s="88">
        <f t="shared" si="3"/>
        <v>18.671999999999997</v>
      </c>
      <c r="W26" s="88">
        <f t="shared" si="3"/>
        <v>24.696000000000002</v>
      </c>
      <c r="X26" s="88">
        <f t="shared" si="3"/>
        <v>22.988</v>
      </c>
      <c r="Y26" s="88">
        <f t="shared" si="3"/>
        <v>21.878</v>
      </c>
      <c r="Z26" s="89" t="str">
        <f t="shared" si="3"/>
        <v/>
      </c>
      <c r="AA26" s="90">
        <f>SUM(AA19:AA25)</f>
        <v>698.85900000000004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39.235999999999997</v>
      </c>
      <c r="C30" s="77">
        <v>37.396000000000001</v>
      </c>
      <c r="D30" s="77">
        <v>24.279</v>
      </c>
      <c r="E30" s="77">
        <v>24.367000000000001</v>
      </c>
      <c r="F30" s="77">
        <v>24.638000000000002</v>
      </c>
      <c r="G30" s="77">
        <v>39.662999999999997</v>
      </c>
      <c r="H30" s="77">
        <v>52.061999999999998</v>
      </c>
      <c r="I30" s="77">
        <v>46.140999999999998</v>
      </c>
      <c r="J30" s="77">
        <v>2.294</v>
      </c>
      <c r="K30" s="77">
        <v>76.302000000000007</v>
      </c>
      <c r="L30" s="77">
        <v>54.375</v>
      </c>
      <c r="M30" s="77">
        <v>31.954999999999998</v>
      </c>
      <c r="N30" s="77">
        <v>73.269000000000005</v>
      </c>
      <c r="O30" s="77">
        <v>39.36</v>
      </c>
      <c r="P30" s="77">
        <v>66.772999999999996</v>
      </c>
      <c r="Q30" s="77">
        <v>36.277999999999999</v>
      </c>
      <c r="R30" s="77">
        <v>30.369</v>
      </c>
      <c r="S30" s="77">
        <v>19.315000000000001</v>
      </c>
      <c r="T30" s="77">
        <v>22.651</v>
      </c>
      <c r="U30" s="77">
        <v>14.928000000000001</v>
      </c>
      <c r="V30" s="77">
        <v>19.614000000000001</v>
      </c>
      <c r="W30" s="77">
        <v>27.792999999999999</v>
      </c>
      <c r="X30" s="77">
        <v>26.111999999999998</v>
      </c>
      <c r="Y30" s="77">
        <v>23.811</v>
      </c>
      <c r="Z30" s="78"/>
      <c r="AA30" s="79">
        <f>SUM(B30:Z30)</f>
        <v>852.98100000000022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39.235999999999997</v>
      </c>
      <c r="C32" s="62">
        <f t="shared" ref="C32:Z32" si="4">IF(LEN(C$2)&gt;0,SUM(C29:C31),"")</f>
        <v>37.396000000000001</v>
      </c>
      <c r="D32" s="62">
        <f t="shared" si="4"/>
        <v>24.279</v>
      </c>
      <c r="E32" s="62">
        <f t="shared" si="4"/>
        <v>24.367000000000001</v>
      </c>
      <c r="F32" s="62">
        <f t="shared" si="4"/>
        <v>24.638000000000002</v>
      </c>
      <c r="G32" s="62">
        <f t="shared" si="4"/>
        <v>39.662999999999997</v>
      </c>
      <c r="H32" s="62">
        <f t="shared" si="4"/>
        <v>52.061999999999998</v>
      </c>
      <c r="I32" s="62">
        <f t="shared" si="4"/>
        <v>46.140999999999998</v>
      </c>
      <c r="J32" s="62">
        <f t="shared" si="4"/>
        <v>2.294</v>
      </c>
      <c r="K32" s="62">
        <f t="shared" si="4"/>
        <v>76.302000000000007</v>
      </c>
      <c r="L32" s="62">
        <f t="shared" si="4"/>
        <v>54.375</v>
      </c>
      <c r="M32" s="62">
        <f t="shared" si="4"/>
        <v>31.954999999999998</v>
      </c>
      <c r="N32" s="62">
        <f t="shared" si="4"/>
        <v>73.269000000000005</v>
      </c>
      <c r="O32" s="62">
        <f t="shared" si="4"/>
        <v>39.36</v>
      </c>
      <c r="P32" s="62">
        <f t="shared" si="4"/>
        <v>66.772999999999996</v>
      </c>
      <c r="Q32" s="62">
        <f t="shared" si="4"/>
        <v>36.277999999999999</v>
      </c>
      <c r="R32" s="62">
        <f t="shared" si="4"/>
        <v>30.369</v>
      </c>
      <c r="S32" s="62">
        <f t="shared" si="4"/>
        <v>19.315000000000001</v>
      </c>
      <c r="T32" s="62">
        <f t="shared" si="4"/>
        <v>22.651</v>
      </c>
      <c r="U32" s="62">
        <f t="shared" si="4"/>
        <v>14.928000000000001</v>
      </c>
      <c r="V32" s="62">
        <f t="shared" si="4"/>
        <v>19.614000000000001</v>
      </c>
      <c r="W32" s="62">
        <f t="shared" si="4"/>
        <v>27.792999999999999</v>
      </c>
      <c r="X32" s="62">
        <f t="shared" si="4"/>
        <v>26.111999999999998</v>
      </c>
      <c r="Y32" s="62">
        <f t="shared" si="4"/>
        <v>23.811</v>
      </c>
      <c r="Z32" s="63" t="str">
        <f t="shared" si="4"/>
        <v/>
      </c>
      <c r="AA32" s="64">
        <f>SUM(AA29:AA31)</f>
        <v>852.98100000000022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>
        <v>47.1</v>
      </c>
      <c r="D39" s="99">
        <v>115.9</v>
      </c>
      <c r="E39" s="99">
        <v>58.2</v>
      </c>
      <c r="F39" s="99">
        <v>61.3</v>
      </c>
      <c r="G39" s="99"/>
      <c r="H39" s="99"/>
      <c r="I39" s="99"/>
      <c r="J39" s="99">
        <v>324.2</v>
      </c>
      <c r="K39" s="99"/>
      <c r="L39" s="99"/>
      <c r="M39" s="99"/>
      <c r="N39" s="99"/>
      <c r="O39" s="99"/>
      <c r="P39" s="99"/>
      <c r="Q39" s="99">
        <v>41.3</v>
      </c>
      <c r="R39" s="99"/>
      <c r="S39" s="99"/>
      <c r="T39" s="99"/>
      <c r="U39" s="99"/>
      <c r="V39" s="99"/>
      <c r="W39" s="99">
        <v>13</v>
      </c>
      <c r="X39" s="99"/>
      <c r="Y39" s="99"/>
      <c r="Z39" s="100"/>
      <c r="AA39" s="79">
        <f t="shared" si="5"/>
        <v>661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47.1</v>
      </c>
      <c r="D40" s="88">
        <f t="shared" si="6"/>
        <v>115.9</v>
      </c>
      <c r="E40" s="88">
        <f t="shared" si="6"/>
        <v>58.2</v>
      </c>
      <c r="F40" s="88">
        <f t="shared" si="6"/>
        <v>61.3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324.2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41.3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13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661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47.1</v>
      </c>
      <c r="D47" s="99">
        <v>115.9</v>
      </c>
      <c r="E47" s="99">
        <v>58.2</v>
      </c>
      <c r="F47" s="99">
        <v>61.3</v>
      </c>
      <c r="G47" s="99"/>
      <c r="H47" s="99"/>
      <c r="I47" s="99"/>
      <c r="J47" s="99">
        <v>324.2</v>
      </c>
      <c r="K47" s="99"/>
      <c r="L47" s="99"/>
      <c r="M47" s="99"/>
      <c r="N47" s="99"/>
      <c r="O47" s="99"/>
      <c r="P47" s="99"/>
      <c r="Q47" s="99">
        <v>41.3</v>
      </c>
      <c r="R47" s="99"/>
      <c r="S47" s="99"/>
      <c r="T47" s="99"/>
      <c r="U47" s="99"/>
      <c r="V47" s="99"/>
      <c r="W47" s="99">
        <v>13</v>
      </c>
      <c r="X47" s="99"/>
      <c r="Y47" s="99"/>
      <c r="Z47" s="100"/>
      <c r="AA47" s="79">
        <f t="shared" si="7"/>
        <v>661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47.1</v>
      </c>
      <c r="D49" s="88">
        <f t="shared" si="8"/>
        <v>115.9</v>
      </c>
      <c r="E49" s="88">
        <f t="shared" si="8"/>
        <v>58.2</v>
      </c>
      <c r="F49" s="88">
        <f t="shared" si="8"/>
        <v>61.3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324.2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41.3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13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661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39.236000000000004</v>
      </c>
      <c r="C52" s="88">
        <f t="shared" ref="C52:Z52" si="10">IF(LEN(C$2)&gt;0,SUM(C10:C15)+C26+C40,"")</f>
        <v>84.496000000000009</v>
      </c>
      <c r="D52" s="88">
        <f t="shared" si="10"/>
        <v>140.179</v>
      </c>
      <c r="E52" s="88">
        <f t="shared" si="10"/>
        <v>82.567000000000007</v>
      </c>
      <c r="F52" s="88">
        <f t="shared" si="10"/>
        <v>85.938000000000002</v>
      </c>
      <c r="G52" s="88">
        <f t="shared" si="10"/>
        <v>39.662999999999997</v>
      </c>
      <c r="H52" s="88">
        <f t="shared" si="10"/>
        <v>52.061999999999998</v>
      </c>
      <c r="I52" s="88">
        <f t="shared" si="10"/>
        <v>46.140999999999998</v>
      </c>
      <c r="J52" s="88">
        <f t="shared" si="10"/>
        <v>326.49399999999997</v>
      </c>
      <c r="K52" s="88">
        <f t="shared" si="10"/>
        <v>76.302000000000007</v>
      </c>
      <c r="L52" s="88">
        <f t="shared" si="10"/>
        <v>54.375</v>
      </c>
      <c r="M52" s="88">
        <f t="shared" si="10"/>
        <v>31.954999999999998</v>
      </c>
      <c r="N52" s="88">
        <f t="shared" si="10"/>
        <v>73.269000000000005</v>
      </c>
      <c r="O52" s="88">
        <f t="shared" si="10"/>
        <v>39.359999999999992</v>
      </c>
      <c r="P52" s="88">
        <f t="shared" si="10"/>
        <v>66.77300000000001</v>
      </c>
      <c r="Q52" s="88">
        <f t="shared" si="10"/>
        <v>77.578000000000003</v>
      </c>
      <c r="R52" s="88">
        <f t="shared" si="10"/>
        <v>30.369</v>
      </c>
      <c r="S52" s="88">
        <f t="shared" si="10"/>
        <v>19.314999999999998</v>
      </c>
      <c r="T52" s="88">
        <f t="shared" si="10"/>
        <v>22.651</v>
      </c>
      <c r="U52" s="88">
        <f t="shared" si="10"/>
        <v>14.928000000000001</v>
      </c>
      <c r="V52" s="88">
        <f t="shared" si="10"/>
        <v>19.613999999999997</v>
      </c>
      <c r="W52" s="88">
        <f t="shared" si="10"/>
        <v>40.793000000000006</v>
      </c>
      <c r="X52" s="88">
        <f t="shared" si="10"/>
        <v>26.111999999999998</v>
      </c>
      <c r="Y52" s="88">
        <f t="shared" si="10"/>
        <v>23.811</v>
      </c>
      <c r="Z52" s="89" t="str">
        <f t="shared" si="10"/>
        <v/>
      </c>
      <c r="AA52" s="104">
        <f>SUM(B52:Z52)</f>
        <v>1513.981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-39.1</v>
      </c>
      <c r="C4" s="18">
        <v>47.1</v>
      </c>
      <c r="D4" s="18">
        <v>115.9</v>
      </c>
      <c r="E4" s="18">
        <v>58.2</v>
      </c>
      <c r="F4" s="18">
        <v>61.3</v>
      </c>
      <c r="G4" s="18">
        <v>-20.9</v>
      </c>
      <c r="H4" s="18"/>
      <c r="I4" s="18"/>
      <c r="J4" s="18">
        <v>324.2</v>
      </c>
      <c r="K4" s="18"/>
      <c r="L4" s="18"/>
      <c r="M4" s="18"/>
      <c r="N4" s="18"/>
      <c r="O4" s="18"/>
      <c r="P4" s="18">
        <v>-20.7</v>
      </c>
      <c r="Q4" s="18">
        <v>41.3</v>
      </c>
      <c r="R4" s="18"/>
      <c r="S4" s="18"/>
      <c r="T4" s="18"/>
      <c r="U4" s="18"/>
      <c r="V4" s="18"/>
      <c r="W4" s="18">
        <v>13</v>
      </c>
      <c r="X4" s="18">
        <v>-6.9</v>
      </c>
      <c r="Y4" s="18">
        <v>-7.8</v>
      </c>
      <c r="Z4" s="19"/>
      <c r="AA4" s="111">
        <f>SUM(B4:Z4)</f>
        <v>565.6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111.1</v>
      </c>
      <c r="C7" s="117">
        <v>108.84</v>
      </c>
      <c r="D7" s="117">
        <v>110.04</v>
      </c>
      <c r="E7" s="117">
        <v>107.6</v>
      </c>
      <c r="F7" s="117">
        <v>106.8</v>
      </c>
      <c r="G7" s="117">
        <v>108.58</v>
      </c>
      <c r="H7" s="117">
        <v>127.83</v>
      </c>
      <c r="I7" s="117">
        <v>150.08000000000001</v>
      </c>
      <c r="J7" s="117">
        <v>135</v>
      </c>
      <c r="K7" s="117">
        <v>111</v>
      </c>
      <c r="L7" s="117">
        <v>95.02</v>
      </c>
      <c r="M7" s="117">
        <v>89.34</v>
      </c>
      <c r="N7" s="117">
        <v>99</v>
      </c>
      <c r="O7" s="117">
        <v>103.28</v>
      </c>
      <c r="P7" s="117">
        <v>107</v>
      </c>
      <c r="Q7" s="117">
        <v>119.29</v>
      </c>
      <c r="R7" s="117">
        <v>174.14</v>
      </c>
      <c r="S7" s="117">
        <v>230.53</v>
      </c>
      <c r="T7" s="117">
        <v>354.47</v>
      </c>
      <c r="U7" s="117">
        <v>391.03</v>
      </c>
      <c r="V7" s="117">
        <v>222</v>
      </c>
      <c r="W7" s="117">
        <v>136.33000000000001</v>
      </c>
      <c r="X7" s="117">
        <v>120</v>
      </c>
      <c r="Y7" s="117">
        <v>118</v>
      </c>
      <c r="Z7" s="118"/>
      <c r="AA7" s="119">
        <f>IF(SUM(B7:Z7)&lt;&gt;0,AVERAGEIF(B7:Z7,"&lt;&gt;"""),"")</f>
        <v>147.34583333333333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39.1</v>
      </c>
      <c r="C15" s="133"/>
      <c r="D15" s="133"/>
      <c r="E15" s="133"/>
      <c r="F15" s="133"/>
      <c r="G15" s="133">
        <v>20.9</v>
      </c>
      <c r="H15" s="133"/>
      <c r="I15" s="133"/>
      <c r="J15" s="133"/>
      <c r="K15" s="133"/>
      <c r="L15" s="133"/>
      <c r="M15" s="133"/>
      <c r="N15" s="133"/>
      <c r="O15" s="133"/>
      <c r="P15" s="133">
        <v>20.7</v>
      </c>
      <c r="Q15" s="133"/>
      <c r="R15" s="133"/>
      <c r="S15" s="133"/>
      <c r="T15" s="133"/>
      <c r="U15" s="133"/>
      <c r="V15" s="133"/>
      <c r="W15" s="133"/>
      <c r="X15" s="133">
        <v>6.9</v>
      </c>
      <c r="Y15" s="133">
        <v>7.8</v>
      </c>
      <c r="Z15" s="131"/>
      <c r="AA15" s="132">
        <f t="shared" si="0"/>
        <v>95.4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39.1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20.9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20.7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6.9</v>
      </c>
      <c r="Y16" s="135">
        <f t="shared" si="1"/>
        <v>7.8</v>
      </c>
      <c r="Z16" s="136" t="str">
        <f t="shared" si="1"/>
        <v/>
      </c>
      <c r="AA16" s="90">
        <f t="shared" si="0"/>
        <v>95.4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47.1</v>
      </c>
      <c r="D23" s="133">
        <v>115.9</v>
      </c>
      <c r="E23" s="133">
        <v>58.2</v>
      </c>
      <c r="F23" s="133">
        <v>61.3</v>
      </c>
      <c r="G23" s="133"/>
      <c r="H23" s="133"/>
      <c r="I23" s="133"/>
      <c r="J23" s="133">
        <v>324.2</v>
      </c>
      <c r="K23" s="133"/>
      <c r="L23" s="133"/>
      <c r="M23" s="133"/>
      <c r="N23" s="133"/>
      <c r="O23" s="133"/>
      <c r="P23" s="133"/>
      <c r="Q23" s="133">
        <v>41.3</v>
      </c>
      <c r="R23" s="133"/>
      <c r="S23" s="133"/>
      <c r="T23" s="133"/>
      <c r="U23" s="133"/>
      <c r="V23" s="133"/>
      <c r="W23" s="133">
        <v>13</v>
      </c>
      <c r="X23" s="133"/>
      <c r="Y23" s="133"/>
      <c r="Z23" s="131"/>
      <c r="AA23" s="132">
        <f t="shared" si="2"/>
        <v>661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47.1</v>
      </c>
      <c r="D24" s="135">
        <f t="shared" si="3"/>
        <v>115.9</v>
      </c>
      <c r="E24" s="135">
        <f t="shared" si="3"/>
        <v>58.2</v>
      </c>
      <c r="F24" s="135">
        <f t="shared" si="3"/>
        <v>61.3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324.2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41.3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13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661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2024-08-18T13:32:23Z</dcterms:created>
  <dcterms:modified xsi:type="dcterms:W3CDTF">2024-08-18T13:32:25Z</dcterms:modified>
</cp:coreProperties>
</file>