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<sst xmlns="http://schemas.openxmlformats.org/spreadsheetml/2006/main" count="119" uniqueCount="54">
  <si>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17/08/2024 16:34:52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</si>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</sst>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DFA-421A-B7C7-C1AA1BB0457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DFA-421A-B7C7-C1AA1BB0457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0.874</c:v>
                </c:pt>
                <c:pt idx="15">
                  <c:v>3.4620000000000002</c:v>
                </c:pt>
                <c:pt idx="16">
                  <c:v>1.177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FA-421A-B7C7-C1AA1BB0457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1">
                  <c:v>0.47399999999999998</c:v>
                </c:pt>
                <c:pt idx="12">
                  <c:v>1.0409999999999999</c:v>
                </c:pt>
                <c:pt idx="14">
                  <c:v>0.34699999999999998</c:v>
                </c:pt>
                <c:pt idx="15">
                  <c:v>1.5089999999999999</c:v>
                </c:pt>
                <c:pt idx="16">
                  <c:v>0.38600000000000001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FA-421A-B7C7-C1AA1BB0457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DFA-421A-B7C7-C1AA1BB0457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DFA-421A-B7C7-C1AA1BB0457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DFA-421A-B7C7-C1AA1BB0457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53.64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FA-421A-B7C7-C1AA1BB0457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DFA-421A-B7C7-C1AA1BB0457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2">
                  <c:v>23.196000000000002</c:v>
                </c:pt>
                <c:pt idx="3">
                  <c:v>43.775000000000006</c:v>
                </c:pt>
                <c:pt idx="4">
                  <c:v>32.558</c:v>
                </c:pt>
                <c:pt idx="5">
                  <c:v>54.558</c:v>
                </c:pt>
                <c:pt idx="6">
                  <c:v>55.817</c:v>
                </c:pt>
                <c:pt idx="7">
                  <c:v>26.411999999999999</c:v>
                </c:pt>
                <c:pt idx="16">
                  <c:v>62.356000000000002</c:v>
                </c:pt>
                <c:pt idx="18">
                  <c:v>28.497</c:v>
                </c:pt>
                <c:pt idx="19">
                  <c:v>44.747</c:v>
                </c:pt>
                <c:pt idx="20">
                  <c:v>46.636000000000003</c:v>
                </c:pt>
                <c:pt idx="21">
                  <c:v>45.158000000000001</c:v>
                </c:pt>
                <c:pt idx="22">
                  <c:v>5.6639999999999997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FA-421A-B7C7-C1AA1BB0457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55.5</c:v>
                </c:pt>
                <c:pt idx="2">
                  <c:v>21.2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53.9</c:v>
                </c:pt>
                <c:pt idx="14">
                  <c:v>91.5</c:v>
                </c:pt>
                <c:pt idx="15">
                  <c:v>41.2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35.9</c:v>
                </c:pt>
                <c:pt idx="23">
                  <c:v>40.200000000000003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FA-421A-B7C7-C1AA1BB0457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0.13800000000000001</c:v>
                </c:pt>
                <c:pt idx="7">
                  <c:v>9.1760000000000002</c:v>
                </c:pt>
                <c:pt idx="8">
                  <c:v>19.901000000000003</c:v>
                </c:pt>
                <c:pt idx="9">
                  <c:v>28.585999999999999</c:v>
                </c:pt>
                <c:pt idx="10">
                  <c:v>11.803000000000001</c:v>
                </c:pt>
                <c:pt idx="11">
                  <c:v>9.7119999999999997</c:v>
                </c:pt>
                <c:pt idx="12">
                  <c:v>2.8959999999999999</c:v>
                </c:pt>
                <c:pt idx="16">
                  <c:v>0.35</c:v>
                </c:pt>
                <c:pt idx="17">
                  <c:v>0.38400000000000001</c:v>
                </c:pt>
                <c:pt idx="18">
                  <c:v>0.14899999999999999</c:v>
                </c:pt>
                <c:pt idx="19">
                  <c:v>7.0000000000000001E-3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FA-421A-B7C7-C1AA1BB0457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DFA-421A-B7C7-C1AA1BB0457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DFA-421A-B7C7-C1AA1BB04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124.79</c:v>
                </c:pt>
                <c:pt idx="1">
                  <c:v>108.74</c:v>
                </c:pt>
                <c:pt idx="2">
                  <c:v>112.65</c:v>
                </c:pt>
                <c:pt idx="3">
                  <c:v>112.61</c:v>
                </c:pt>
                <c:pt idx="4">
                  <c:v>109.84</c:v>
                </c:pt>
                <c:pt idx="5">
                  <c:v>100.72</c:v>
                </c:pt>
                <c:pt idx="6">
                  <c:v>95.78</c:v>
                </c:pt>
                <c:pt idx="7">
                  <c:v>94</c:v>
                </c:pt>
                <c:pt idx="8">
                  <c:v>89.48</c:v>
                </c:pt>
                <c:pt idx="9">
                  <c:v>79.83</c:v>
                </c:pt>
                <c:pt idx="10">
                  <c:v>33.51</c:v>
                </c:pt>
                <c:pt idx="11">
                  <c:v>30.62</c:v>
                </c:pt>
                <c:pt idx="12">
                  <c:v>59.27</c:v>
                </c:pt>
                <c:pt idx="13">
                  <c:v>99.26</c:v>
                </c:pt>
                <c:pt idx="14">
                  <c:v>100</c:v>
                </c:pt>
                <c:pt idx="15">
                  <c:v>104.89</c:v>
                </c:pt>
                <c:pt idx="16">
                  <c:v>104.99</c:v>
                </c:pt>
                <c:pt idx="17">
                  <c:v>133.51</c:v>
                </c:pt>
                <c:pt idx="18">
                  <c:v>123.38</c:v>
                </c:pt>
                <c:pt idx="19">
                  <c:v>191.75</c:v>
                </c:pt>
                <c:pt idx="20">
                  <c:v>253.67</c:v>
                </c:pt>
                <c:pt idx="21">
                  <c:v>165.89</c:v>
                </c:pt>
                <c:pt idx="22">
                  <c:v>125.2</c:v>
                </c:pt>
                <c:pt idx="23">
                  <c:v>112.38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DFA-421A-B7C7-C1AA1BB04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3C4-4F4C-A0D5-582AF579BDB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8">
                  <c:v>2.2999999999999998</c:v>
                </c:pt>
                <c:pt idx="9">
                  <c:v>2.1</c:v>
                </c:pt>
                <c:pt idx="10">
                  <c:v>2.1</c:v>
                </c:pt>
                <c:pt idx="11">
                  <c:v>2.1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C4-4F4C-A0D5-582AF579BDB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9.3209999999999997</c:v>
                </c:pt>
                <c:pt idx="1">
                  <c:v>11.089</c:v>
                </c:pt>
                <c:pt idx="2">
                  <c:v>9.3309999999999995</c:v>
                </c:pt>
                <c:pt idx="3">
                  <c:v>9.363999999999999</c:v>
                </c:pt>
                <c:pt idx="4">
                  <c:v>9.2629999999999999</c:v>
                </c:pt>
                <c:pt idx="5">
                  <c:v>9.452</c:v>
                </c:pt>
                <c:pt idx="6">
                  <c:v>10.345000000000001</c:v>
                </c:pt>
                <c:pt idx="7">
                  <c:v>9.2940000000000005</c:v>
                </c:pt>
                <c:pt idx="8">
                  <c:v>1.554</c:v>
                </c:pt>
                <c:pt idx="9">
                  <c:v>16.390999999999998</c:v>
                </c:pt>
                <c:pt idx="10">
                  <c:v>6.6980000000000004</c:v>
                </c:pt>
                <c:pt idx="11">
                  <c:v>6.6440000000000001</c:v>
                </c:pt>
                <c:pt idx="12">
                  <c:v>0.79300000000000004</c:v>
                </c:pt>
                <c:pt idx="13">
                  <c:v>8.9529999999999994</c:v>
                </c:pt>
                <c:pt idx="14">
                  <c:v>16.227999999999998</c:v>
                </c:pt>
                <c:pt idx="15">
                  <c:v>9.2740000000000009</c:v>
                </c:pt>
                <c:pt idx="16">
                  <c:v>10.793000000000001</c:v>
                </c:pt>
                <c:pt idx="17">
                  <c:v>10.87</c:v>
                </c:pt>
                <c:pt idx="18">
                  <c:v>11.119</c:v>
                </c:pt>
                <c:pt idx="19">
                  <c:v>10.905999999999999</c:v>
                </c:pt>
                <c:pt idx="20">
                  <c:v>11.021000000000001</c:v>
                </c:pt>
                <c:pt idx="21">
                  <c:v>10.854999999999999</c:v>
                </c:pt>
                <c:pt idx="22">
                  <c:v>9.6</c:v>
                </c:pt>
                <c:pt idx="23">
                  <c:v>10.904999999999999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C4-4F4C-A0D5-582AF579BDB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6.5920000000000005</c:v>
                </c:pt>
                <c:pt idx="1">
                  <c:v>31.506</c:v>
                </c:pt>
                <c:pt idx="2">
                  <c:v>26.227</c:v>
                </c:pt>
                <c:pt idx="3">
                  <c:v>25.963000000000001</c:v>
                </c:pt>
                <c:pt idx="4">
                  <c:v>18.295000000000002</c:v>
                </c:pt>
                <c:pt idx="5">
                  <c:v>37.073000000000008</c:v>
                </c:pt>
                <c:pt idx="6">
                  <c:v>35.472999999999999</c:v>
                </c:pt>
                <c:pt idx="7">
                  <c:v>21.294</c:v>
                </c:pt>
                <c:pt idx="8">
                  <c:v>11.483000000000001</c:v>
                </c:pt>
                <c:pt idx="9">
                  <c:v>10.095000000000001</c:v>
                </c:pt>
                <c:pt idx="10">
                  <c:v>3.0049999999999999</c:v>
                </c:pt>
                <c:pt idx="11">
                  <c:v>1.4419999999999999</c:v>
                </c:pt>
                <c:pt idx="12">
                  <c:v>1.044</c:v>
                </c:pt>
                <c:pt idx="13">
                  <c:v>15.687999999999999</c:v>
                </c:pt>
                <c:pt idx="14">
                  <c:v>38.881</c:v>
                </c:pt>
                <c:pt idx="15">
                  <c:v>14.423999999999999</c:v>
                </c:pt>
                <c:pt idx="16">
                  <c:v>25.837000000000003</c:v>
                </c:pt>
                <c:pt idx="17">
                  <c:v>33.842999999999996</c:v>
                </c:pt>
                <c:pt idx="18">
                  <c:v>13.453000000000001</c:v>
                </c:pt>
                <c:pt idx="19">
                  <c:v>31.866</c:v>
                </c:pt>
                <c:pt idx="20">
                  <c:v>34.326999999999998</c:v>
                </c:pt>
                <c:pt idx="21">
                  <c:v>33.271999999999998</c:v>
                </c:pt>
                <c:pt idx="22">
                  <c:v>30.152999999999999</c:v>
                </c:pt>
                <c:pt idx="23">
                  <c:v>26.414999999999999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C4-4F4C-A0D5-582AF579BDB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3C4-4F4C-A0D5-582AF579BDB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3C4-4F4C-A0D5-582AF579BDB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3C4-4F4C-A0D5-582AF579BDB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3C4-4F4C-A0D5-582AF579BDB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3C4-4F4C-A0D5-582AF579BDB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3C4-4F4C-A0D5-582AF579BDB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29.2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13.1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C4-4F4C-A0D5-582AF579BDB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12.863999999999999</c:v>
                </c:pt>
                <c:pt idx="2">
                  <c:v>8.843</c:v>
                </c:pt>
                <c:pt idx="3">
                  <c:v>8.4479999999999986</c:v>
                </c:pt>
                <c:pt idx="4">
                  <c:v>5</c:v>
                </c:pt>
                <c:pt idx="5">
                  <c:v>8.0329999999999995</c:v>
                </c:pt>
                <c:pt idx="6">
                  <c:v>9.9990000000000006</c:v>
                </c:pt>
                <c:pt idx="7">
                  <c:v>5</c:v>
                </c:pt>
                <c:pt idx="8">
                  <c:v>4.5640000000000001</c:v>
                </c:pt>
                <c:pt idx="13">
                  <c:v>28.045000000000002</c:v>
                </c:pt>
                <c:pt idx="14">
                  <c:v>31.985999999999997</c:v>
                </c:pt>
                <c:pt idx="15">
                  <c:v>22.512999999999998</c:v>
                </c:pt>
                <c:pt idx="16">
                  <c:v>14.534000000000001</c:v>
                </c:pt>
                <c:pt idx="17">
                  <c:v>9.3109999999999999</c:v>
                </c:pt>
                <c:pt idx="18">
                  <c:v>4.0739999999999998</c:v>
                </c:pt>
                <c:pt idx="19">
                  <c:v>1.982</c:v>
                </c:pt>
                <c:pt idx="20">
                  <c:v>1.288</c:v>
                </c:pt>
                <c:pt idx="21">
                  <c:v>1.0309999999999999</c:v>
                </c:pt>
                <c:pt idx="22">
                  <c:v>1.8480000000000003</c:v>
                </c:pt>
                <c:pt idx="23">
                  <c:v>2.9180000000000001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3C4-4F4C-A0D5-582AF579BDB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3C4-4F4C-A0D5-582AF579BDB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3C4-4F4C-A0D5-582AF579B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124.79</c:v>
                </c:pt>
                <c:pt idx="1">
                  <c:v>108.74</c:v>
                </c:pt>
                <c:pt idx="2">
                  <c:v>112.65</c:v>
                </c:pt>
                <c:pt idx="3">
                  <c:v>112.61</c:v>
                </c:pt>
                <c:pt idx="4">
                  <c:v>109.84</c:v>
                </c:pt>
                <c:pt idx="5">
                  <c:v>100.72</c:v>
                </c:pt>
                <c:pt idx="6">
                  <c:v>95.78</c:v>
                </c:pt>
                <c:pt idx="7">
                  <c:v>94</c:v>
                </c:pt>
                <c:pt idx="8">
                  <c:v>89.48</c:v>
                </c:pt>
                <c:pt idx="9">
                  <c:v>79.83</c:v>
                </c:pt>
                <c:pt idx="10">
                  <c:v>33.51</c:v>
                </c:pt>
                <c:pt idx="11">
                  <c:v>30.62</c:v>
                </c:pt>
                <c:pt idx="12">
                  <c:v>59.27</c:v>
                </c:pt>
                <c:pt idx="13">
                  <c:v>99.26</c:v>
                </c:pt>
                <c:pt idx="14">
                  <c:v>100</c:v>
                </c:pt>
                <c:pt idx="15">
                  <c:v>104.89</c:v>
                </c:pt>
                <c:pt idx="16">
                  <c:v>104.99</c:v>
                </c:pt>
                <c:pt idx="17">
                  <c:v>133.51</c:v>
                </c:pt>
                <c:pt idx="18">
                  <c:v>123.38</c:v>
                </c:pt>
                <c:pt idx="19">
                  <c:v>191.75</c:v>
                </c:pt>
                <c:pt idx="20">
                  <c:v>253.67</c:v>
                </c:pt>
                <c:pt idx="21">
                  <c:v>165.89</c:v>
                </c:pt>
                <c:pt idx="22">
                  <c:v>125.2</c:v>
                </c:pt>
                <c:pt idx="23">
                  <c:v>112.38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3C4-4F4C-A0D5-582AF579B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45.137999999999998</v>
      </c>
      <c r="C4" s="18">
        <v>55.5</v>
      </c>
      <c r="D4" s="18">
        <v>44.396000000000001</v>
      </c>
      <c r="E4" s="18">
        <v>43.775000000000006</v>
      </c>
      <c r="F4" s="18">
        <v>32.558</v>
      </c>
      <c r="G4" s="18">
        <v>54.558</v>
      </c>
      <c r="H4" s="18">
        <v>55.817</v>
      </c>
      <c r="I4" s="18">
        <v>35.588000000000001</v>
      </c>
      <c r="J4" s="18">
        <v>19.901000000000003</v>
      </c>
      <c r="K4" s="18">
        <v>28.585999999999999</v>
      </c>
      <c r="L4" s="18">
        <v>11.803000000000001</v>
      </c>
      <c r="M4" s="18">
        <v>10.186</v>
      </c>
      <c r="N4" s="18">
        <v>3.9369999999999998</v>
      </c>
      <c r="O4" s="18">
        <v>54.774000000000001</v>
      </c>
      <c r="P4" s="18">
        <v>91.846999999999994</v>
      </c>
      <c r="Q4" s="18">
        <v>46.171000000000006</v>
      </c>
      <c r="R4" s="18">
        <v>64.269000000000005</v>
      </c>
      <c r="S4" s="18">
        <v>54.024000000000001</v>
      </c>
      <c r="T4" s="18">
        <v>28.646000000000001</v>
      </c>
      <c r="U4" s="18">
        <v>44.753999999999998</v>
      </c>
      <c r="V4" s="18">
        <v>46.636000000000003</v>
      </c>
      <c r="W4" s="18">
        <v>45.158000000000001</v>
      </c>
      <c r="X4" s="18">
        <v>41.564</v>
      </c>
      <c r="Y4" s="18">
        <v>40.200000000000003</v>
      </c>
      <c r="Z4" s="19"/>
      <c r="AA4" s="20">
        <f>SUM(B4:Z4)</f>
        <v>999.78600000000006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124.79</v>
      </c>
      <c r="C7" s="28">
        <v>108.74</v>
      </c>
      <c r="D7" s="28">
        <v>112.65</v>
      </c>
      <c r="E7" s="28">
        <v>112.61</v>
      </c>
      <c r="F7" s="28">
        <v>109.84</v>
      </c>
      <c r="G7" s="28">
        <v>100.72</v>
      </c>
      <c r="H7" s="28">
        <v>95.78</v>
      </c>
      <c r="I7" s="28">
        <v>94</v>
      </c>
      <c r="J7" s="28">
        <v>89.48</v>
      </c>
      <c r="K7" s="28">
        <v>79.83</v>
      </c>
      <c r="L7" s="28">
        <v>33.51</v>
      </c>
      <c r="M7" s="28">
        <v>30.62</v>
      </c>
      <c r="N7" s="28">
        <v>59.27</v>
      </c>
      <c r="O7" s="28">
        <v>99.26</v>
      </c>
      <c r="P7" s="28">
        <v>100</v>
      </c>
      <c r="Q7" s="28">
        <v>104.89</v>
      </c>
      <c r="R7" s="28">
        <v>104.99</v>
      </c>
      <c r="S7" s="28">
        <v>133.51</v>
      </c>
      <c r="T7" s="28">
        <v>123.38</v>
      </c>
      <c r="U7" s="28">
        <v>191.75</v>
      </c>
      <c r="V7" s="28">
        <v>253.67</v>
      </c>
      <c r="W7" s="28">
        <v>165.89</v>
      </c>
      <c r="X7" s="28">
        <v>125.2</v>
      </c>
      <c r="Y7" s="28">
        <v>112.38</v>
      </c>
      <c r="Z7" s="29"/>
      <c r="AA7" s="30">
        <f>IF(SUM(B7:Z7)&lt;&gt;0,AVERAGEIF(B7:Z7,"&lt;&gt;"""),"")</f>
        <v>111.11499999999999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53.64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53.64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45</v>
      </c>
      <c r="C12" s="52"/>
      <c r="D12" s="52">
        <v>23.196000000000002</v>
      </c>
      <c r="E12" s="52">
        <v>43.775000000000006</v>
      </c>
      <c r="F12" s="52">
        <v>32.558</v>
      </c>
      <c r="G12" s="52">
        <v>54.558</v>
      </c>
      <c r="H12" s="52">
        <v>55.817</v>
      </c>
      <c r="I12" s="52">
        <v>26.411999999999999</v>
      </c>
      <c r="J12" s="52"/>
      <c r="K12" s="52"/>
      <c r="L12" s="52"/>
      <c r="M12" s="52"/>
      <c r="N12" s="52"/>
      <c r="O12" s="52"/>
      <c r="P12" s="52"/>
      <c r="Q12" s="52"/>
      <c r="R12" s="52">
        <v>62.356000000000002</v>
      </c>
      <c r="S12" s="52"/>
      <c r="T12" s="52">
        <v>28.497</v>
      </c>
      <c r="U12" s="52">
        <v>44.747</v>
      </c>
      <c r="V12" s="52">
        <v>46.636000000000003</v>
      </c>
      <c r="W12" s="52">
        <v>45.158000000000001</v>
      </c>
      <c r="X12" s="52">
        <v>5.6639999999999997</v>
      </c>
      <c r="Y12" s="52"/>
      <c r="Z12" s="53"/>
      <c r="AA12" s="54">
        <f t="shared" si="0"/>
        <v>514.37400000000002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0.13800000000000001</v>
      </c>
      <c r="C14" s="57"/>
      <c r="D14" s="57"/>
      <c r="E14" s="57"/>
      <c r="F14" s="57"/>
      <c r="G14" s="57"/>
      <c r="H14" s="57"/>
      <c r="I14" s="57">
        <v>9.1760000000000002</v>
      </c>
      <c r="J14" s="57">
        <v>19.901000000000003</v>
      </c>
      <c r="K14" s="57">
        <v>28.585999999999999</v>
      </c>
      <c r="L14" s="57">
        <v>11.803000000000001</v>
      </c>
      <c r="M14" s="57">
        <v>9.7119999999999997</v>
      </c>
      <c r="N14" s="57">
        <v>2.8959999999999999</v>
      </c>
      <c r="O14" s="57"/>
      <c r="P14" s="57"/>
      <c r="Q14" s="57"/>
      <c r="R14" s="57">
        <v>0.35</v>
      </c>
      <c r="S14" s="57">
        <v>0.38400000000000001</v>
      </c>
      <c r="T14" s="57">
        <v>0.14899999999999999</v>
      </c>
      <c r="U14" s="57">
        <v>7.0000000000000001E-3</v>
      </c>
      <c r="V14" s="57"/>
      <c r="W14" s="57"/>
      <c r="X14" s="57"/>
      <c r="Y14" s="57"/>
      <c r="Z14" s="58"/>
      <c r="AA14" s="59">
        <f t="shared" si="0"/>
        <v>83.102000000000004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45.137999999999998</v>
      </c>
      <c r="C16" s="62">
        <f t="shared" si="1"/>
        <v>0</v>
      </c>
      <c r="D16" s="62">
        <f t="shared" si="1"/>
        <v>23.196000000000002</v>
      </c>
      <c r="E16" s="62">
        <f t="shared" si="1"/>
        <v>43.775000000000006</v>
      </c>
      <c r="F16" s="62">
        <f t="shared" si="1"/>
        <v>32.558</v>
      </c>
      <c r="G16" s="62">
        <f t="shared" si="1"/>
        <v>54.558</v>
      </c>
      <c r="H16" s="62">
        <f t="shared" si="1"/>
        <v>55.817</v>
      </c>
      <c r="I16" s="62">
        <f t="shared" si="1"/>
        <v>35.588000000000001</v>
      </c>
      <c r="J16" s="62">
        <f t="shared" si="1"/>
        <v>19.901000000000003</v>
      </c>
      <c r="K16" s="62">
        <f t="shared" si="1"/>
        <v>28.585999999999999</v>
      </c>
      <c r="L16" s="62">
        <f t="shared" si="1"/>
        <v>11.803000000000001</v>
      </c>
      <c r="M16" s="62">
        <f t="shared" si="1"/>
        <v>9.7119999999999997</v>
      </c>
      <c r="N16" s="62">
        <f t="shared" si="1"/>
        <v>2.8959999999999999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62.706000000000003</v>
      </c>
      <c r="S16" s="62">
        <f t="shared" si="1"/>
        <v>54.024000000000001</v>
      </c>
      <c r="T16" s="62">
        <f t="shared" si="1"/>
        <v>28.646000000000001</v>
      </c>
      <c r="U16" s="62">
        <f t="shared" si="1"/>
        <v>44.753999999999998</v>
      </c>
      <c r="V16" s="62">
        <f t="shared" si="1"/>
        <v>46.636000000000003</v>
      </c>
      <c r="W16" s="62">
        <f t="shared" si="1"/>
        <v>45.158000000000001</v>
      </c>
      <c r="X16" s="62">
        <f t="shared" si="1"/>
        <v>5.6639999999999997</v>
      </c>
      <c r="Y16" s="62">
        <f t="shared" si="1"/>
        <v>0</v>
      </c>
      <c r="Z16" s="63" t="str">
        <f t="shared" si="1"/>
        <v/>
      </c>
      <c r="AA16" s="64">
        <f>SUM(AA10:AA15)</f>
        <v>651.11599999999999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0.874</v>
      </c>
      <c r="P20" s="77"/>
      <c r="Q20" s="77">
        <v>3.4620000000000002</v>
      </c>
      <c r="R20" s="77">
        <v>1.177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5.5129999999999999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0.47399999999999998</v>
      </c>
      <c r="N21" s="81">
        <v>1.0409999999999999</v>
      </c>
      <c r="O21" s="81"/>
      <c r="P21" s="81">
        <v>0.34699999999999998</v>
      </c>
      <c r="Q21" s="81">
        <v>1.5089999999999999</v>
      </c>
      <c r="R21" s="81">
        <v>0.38600000000000001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3.7569999999999997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0.47399999999999998</v>
      </c>
      <c r="N26" s="88">
        <f t="shared" si="3"/>
        <v>1.0409999999999999</v>
      </c>
      <c r="O26" s="88">
        <f t="shared" si="3"/>
        <v>0.874</v>
      </c>
      <c r="P26" s="88">
        <f t="shared" si="3"/>
        <v>0.34699999999999998</v>
      </c>
      <c r="Q26" s="88">
        <f t="shared" si="3"/>
        <v>4.9710000000000001</v>
      </c>
      <c r="R26" s="88">
        <f t="shared" si="3"/>
        <v>1.5630000000000002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9.27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45.137999999999998</v>
      </c>
      <c r="C30" s="77"/>
      <c r="D30" s="77">
        <v>23.196000000000002</v>
      </c>
      <c r="E30" s="77">
        <v>43.774999999999999</v>
      </c>
      <c r="F30" s="77">
        <v>32.558</v>
      </c>
      <c r="G30" s="77">
        <v>54.558</v>
      </c>
      <c r="H30" s="77">
        <v>55.817</v>
      </c>
      <c r="I30" s="77">
        <v>35.588000000000001</v>
      </c>
      <c r="J30" s="77">
        <v>19.901</v>
      </c>
      <c r="K30" s="77">
        <v>28.585999999999999</v>
      </c>
      <c r="L30" s="77">
        <v>11.803000000000001</v>
      </c>
      <c r="M30" s="77">
        <v>10.186</v>
      </c>
      <c r="N30" s="77">
        <v>3.9369999999999998</v>
      </c>
      <c r="O30" s="77">
        <v>0.874</v>
      </c>
      <c r="P30" s="77">
        <v>0.34699999999999998</v>
      </c>
      <c r="Q30" s="77">
        <v>4.9710000000000001</v>
      </c>
      <c r="R30" s="77">
        <v>64.269000000000005</v>
      </c>
      <c r="S30" s="77">
        <v>54.024000000000001</v>
      </c>
      <c r="T30" s="77">
        <v>28.646000000000001</v>
      </c>
      <c r="U30" s="77">
        <v>44.753999999999998</v>
      </c>
      <c r="V30" s="77">
        <v>46.636000000000003</v>
      </c>
      <c r="W30" s="77">
        <v>45.158000000000001</v>
      </c>
      <c r="X30" s="77">
        <v>5.6639999999999997</v>
      </c>
      <c r="Y30" s="77"/>
      <c r="Z30" s="78"/>
      <c r="AA30" s="79">
        <f>SUM(B30:Z30)</f>
        <v>660.38599999999997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45.137999999999998</v>
      </c>
      <c r="C32" s="62">
        <f t="shared" ref="C32:Z32" si="4">IF(LEN(C$2)&gt;0,SUM(C29:C31),"")</f>
        <v>0</v>
      </c>
      <c r="D32" s="62">
        <f t="shared" si="4"/>
        <v>23.196000000000002</v>
      </c>
      <c r="E32" s="62">
        <f t="shared" si="4"/>
        <v>43.774999999999999</v>
      </c>
      <c r="F32" s="62">
        <f t="shared" si="4"/>
        <v>32.558</v>
      </c>
      <c r="G32" s="62">
        <f t="shared" si="4"/>
        <v>54.558</v>
      </c>
      <c r="H32" s="62">
        <f t="shared" si="4"/>
        <v>55.817</v>
      </c>
      <c r="I32" s="62">
        <f t="shared" si="4"/>
        <v>35.588000000000001</v>
      </c>
      <c r="J32" s="62">
        <f t="shared" si="4"/>
        <v>19.901</v>
      </c>
      <c r="K32" s="62">
        <f t="shared" si="4"/>
        <v>28.585999999999999</v>
      </c>
      <c r="L32" s="62">
        <f t="shared" si="4"/>
        <v>11.803000000000001</v>
      </c>
      <c r="M32" s="62">
        <f t="shared" si="4"/>
        <v>10.186</v>
      </c>
      <c r="N32" s="62">
        <f t="shared" si="4"/>
        <v>3.9369999999999998</v>
      </c>
      <c r="O32" s="62">
        <f t="shared" si="4"/>
        <v>0.874</v>
      </c>
      <c r="P32" s="62">
        <f t="shared" si="4"/>
        <v>0.34699999999999998</v>
      </c>
      <c r="Q32" s="62">
        <f t="shared" si="4"/>
        <v>4.9710000000000001</v>
      </c>
      <c r="R32" s="62">
        <f t="shared" si="4"/>
        <v>64.269000000000005</v>
      </c>
      <c r="S32" s="62">
        <f t="shared" si="4"/>
        <v>54.024000000000001</v>
      </c>
      <c r="T32" s="62">
        <f t="shared" si="4"/>
        <v>28.646000000000001</v>
      </c>
      <c r="U32" s="62">
        <f t="shared" si="4"/>
        <v>44.753999999999998</v>
      </c>
      <c r="V32" s="62">
        <f t="shared" si="4"/>
        <v>46.636000000000003</v>
      </c>
      <c r="W32" s="62">
        <f t="shared" si="4"/>
        <v>45.158000000000001</v>
      </c>
      <c r="X32" s="62">
        <f t="shared" si="4"/>
        <v>5.6639999999999997</v>
      </c>
      <c r="Y32" s="62">
        <f t="shared" si="4"/>
        <v>0</v>
      </c>
      <c r="Z32" s="63" t="str">
        <f t="shared" si="4"/>
        <v/>
      </c>
      <c r="AA32" s="64">
        <f>SUM(AA29:AA31)</f>
        <v>660.38599999999997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>
        <v>55.5</v>
      </c>
      <c r="D39" s="99">
        <v>21.2</v>
      </c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53.9</v>
      </c>
      <c r="P39" s="99">
        <v>91.5</v>
      </c>
      <c r="Q39" s="99">
        <v>41.2</v>
      </c>
      <c r="R39" s="99"/>
      <c r="S39" s="99"/>
      <c r="T39" s="99"/>
      <c r="U39" s="99"/>
      <c r="V39" s="99"/>
      <c r="W39" s="99"/>
      <c r="X39" s="99">
        <v>35.9</v>
      </c>
      <c r="Y39" s="99">
        <v>40.200000000000003</v>
      </c>
      <c r="Z39" s="100"/>
      <c r="AA39" s="79">
        <f t="shared" si="5"/>
        <v>339.4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55.5</v>
      </c>
      <c r="D40" s="88">
        <f t="shared" si="6"/>
        <v>21.2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53.9</v>
      </c>
      <c r="P40" s="88">
        <f t="shared" si="6"/>
        <v>91.5</v>
      </c>
      <c r="Q40" s="88">
        <f t="shared" si="6"/>
        <v>41.2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35.9</v>
      </c>
      <c r="Y40" s="88">
        <f t="shared" si="6"/>
        <v>40.200000000000003</v>
      </c>
      <c r="Z40" s="89" t="str">
        <f t="shared" si="6"/>
        <v/>
      </c>
      <c r="AA40" s="90">
        <f t="shared" si="5"/>
        <v>339.4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55.5</v>
      </c>
      <c r="D47" s="99">
        <v>21.2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53.9</v>
      </c>
      <c r="P47" s="99">
        <v>91.5</v>
      </c>
      <c r="Q47" s="99">
        <v>41.2</v>
      </c>
      <c r="R47" s="99"/>
      <c r="S47" s="99"/>
      <c r="T47" s="99"/>
      <c r="U47" s="99"/>
      <c r="V47" s="99"/>
      <c r="W47" s="99"/>
      <c r="X47" s="99">
        <v>35.9</v>
      </c>
      <c r="Y47" s="99">
        <v>40.200000000000003</v>
      </c>
      <c r="Z47" s="100"/>
      <c r="AA47" s="79">
        <f t="shared" si="7"/>
        <v>339.4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55.5</v>
      </c>
      <c r="D49" s="88">
        <f t="shared" si="8"/>
        <v>21.2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53.9</v>
      </c>
      <c r="P49" s="88">
        <f t="shared" si="8"/>
        <v>91.5</v>
      </c>
      <c r="Q49" s="88">
        <f t="shared" si="8"/>
        <v>41.2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35.9</v>
      </c>
      <c r="Y49" s="88">
        <f t="shared" si="8"/>
        <v>40.200000000000003</v>
      </c>
      <c r="Z49" s="89" t="str">
        <f t="shared" si="8"/>
        <v/>
      </c>
      <c r="AA49" s="90">
        <f t="shared" si="7"/>
        <v>339.4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45.137999999999998</v>
      </c>
      <c r="C52" s="88">
        <f t="shared" si="10"/>
        <v>55.5</v>
      </c>
      <c r="D52" s="88">
        <f t="shared" si="10"/>
        <v>44.396000000000001</v>
      </c>
      <c r="E52" s="88">
        <f t="shared" si="10"/>
        <v>43.775000000000006</v>
      </c>
      <c r="F52" s="88">
        <f t="shared" si="10"/>
        <v>32.558</v>
      </c>
      <c r="G52" s="88">
        <f t="shared" si="10"/>
        <v>54.558</v>
      </c>
      <c r="H52" s="88">
        <f t="shared" si="10"/>
        <v>55.817</v>
      </c>
      <c r="I52" s="88">
        <f t="shared" si="10"/>
        <v>35.588000000000001</v>
      </c>
      <c r="J52" s="88">
        <f t="shared" si="10"/>
        <v>19.901000000000003</v>
      </c>
      <c r="K52" s="88">
        <f t="shared" si="10"/>
        <v>28.585999999999999</v>
      </c>
      <c r="L52" s="88">
        <f t="shared" si="10"/>
        <v>11.803000000000001</v>
      </c>
      <c r="M52" s="88">
        <f t="shared" si="10"/>
        <v>10.186</v>
      </c>
      <c r="N52" s="88">
        <f t="shared" si="10"/>
        <v>3.9369999999999998</v>
      </c>
      <c r="O52" s="88">
        <f t="shared" si="10"/>
        <v>54.774000000000001</v>
      </c>
      <c r="P52" s="88">
        <f t="shared" si="10"/>
        <v>91.846999999999994</v>
      </c>
      <c r="Q52" s="88">
        <f t="shared" si="10"/>
        <v>46.171000000000006</v>
      </c>
      <c r="R52" s="88">
        <f t="shared" si="10"/>
        <v>64.269000000000005</v>
      </c>
      <c r="S52" s="88">
        <f t="shared" si="10"/>
        <v>54.024000000000001</v>
      </c>
      <c r="T52" s="88">
        <f t="shared" si="10"/>
        <v>28.646000000000001</v>
      </c>
      <c r="U52" s="88">
        <f t="shared" si="10"/>
        <v>44.753999999999998</v>
      </c>
      <c r="V52" s="88">
        <f t="shared" si="10"/>
        <v>46.636000000000003</v>
      </c>
      <c r="W52" s="88">
        <f t="shared" si="10"/>
        <v>45.158000000000001</v>
      </c>
      <c r="X52" s="88">
        <f t="shared" si="10"/>
        <v>41.564</v>
      </c>
      <c r="Y52" s="88">
        <f t="shared" si="10"/>
        <v>40.200000000000003</v>
      </c>
      <c r="Z52" s="89" t="str">
        <f t="shared" si="10"/>
        <v/>
      </c>
      <c r="AA52" s="104">
        <f>SUM(B52:Z52)</f>
        <v>999.78600000000006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45.113</v>
      </c>
      <c r="C4" s="18">
        <v>55.459000000000003</v>
      </c>
      <c r="D4" s="18">
        <v>44.400999999999996</v>
      </c>
      <c r="E4" s="18">
        <v>43.775000000000006</v>
      </c>
      <c r="F4" s="18">
        <v>32.558</v>
      </c>
      <c r="G4" s="18">
        <v>54.558</v>
      </c>
      <c r="H4" s="18">
        <v>55.817</v>
      </c>
      <c r="I4" s="18">
        <v>35.588000000000001</v>
      </c>
      <c r="J4" s="18">
        <v>19.901</v>
      </c>
      <c r="K4" s="18">
        <v>28.586000000000002</v>
      </c>
      <c r="L4" s="18">
        <v>11.802999999999999</v>
      </c>
      <c r="M4" s="18">
        <v>10.185999999999998</v>
      </c>
      <c r="N4" s="18">
        <v>3.9370000000000003</v>
      </c>
      <c r="O4" s="18">
        <v>54.786000000000008</v>
      </c>
      <c r="P4" s="18">
        <v>91.894999999999996</v>
      </c>
      <c r="Q4" s="18">
        <v>46.211000000000013</v>
      </c>
      <c r="R4" s="18">
        <v>64.263999999999996</v>
      </c>
      <c r="S4" s="18">
        <v>54.024000000000001</v>
      </c>
      <c r="T4" s="18">
        <v>28.646000000000001</v>
      </c>
      <c r="U4" s="18">
        <v>44.753999999999991</v>
      </c>
      <c r="V4" s="18">
        <v>46.635999999999996</v>
      </c>
      <c r="W4" s="18">
        <v>45.158000000000001</v>
      </c>
      <c r="X4" s="18">
        <v>41.600999999999999</v>
      </c>
      <c r="Y4" s="18">
        <v>40.238</v>
      </c>
      <c r="Z4" s="19"/>
      <c r="AA4" s="20">
        <f>SUM(B4:Z4)</f>
        <v>999.89499999999998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124.79</v>
      </c>
      <c r="C7" s="28">
        <v>108.74</v>
      </c>
      <c r="D7" s="28">
        <v>112.65</v>
      </c>
      <c r="E7" s="28">
        <v>112.61</v>
      </c>
      <c r="F7" s="28">
        <v>109.84</v>
      </c>
      <c r="G7" s="28">
        <v>100.72</v>
      </c>
      <c r="H7" s="28">
        <v>95.78</v>
      </c>
      <c r="I7" s="28">
        <v>94</v>
      </c>
      <c r="J7" s="28">
        <v>89.48</v>
      </c>
      <c r="K7" s="28">
        <v>79.83</v>
      </c>
      <c r="L7" s="28">
        <v>33.51</v>
      </c>
      <c r="M7" s="28">
        <v>30.62</v>
      </c>
      <c r="N7" s="28">
        <v>59.27</v>
      </c>
      <c r="O7" s="28">
        <v>99.26</v>
      </c>
      <c r="P7" s="28">
        <v>100</v>
      </c>
      <c r="Q7" s="28">
        <v>104.89</v>
      </c>
      <c r="R7" s="28">
        <v>104.99</v>
      </c>
      <c r="S7" s="28">
        <v>133.51</v>
      </c>
      <c r="T7" s="28">
        <v>123.38</v>
      </c>
      <c r="U7" s="28">
        <v>191.75</v>
      </c>
      <c r="V7" s="28">
        <v>253.67</v>
      </c>
      <c r="W7" s="28">
        <v>165.89</v>
      </c>
      <c r="X7" s="28">
        <v>125.2</v>
      </c>
      <c r="Y7" s="28">
        <v>112.38</v>
      </c>
      <c r="Z7" s="29"/>
      <c r="AA7" s="30">
        <f>IF(SUM(B7:Z7)&lt;&gt;0,AVERAGEIF(B7:Z7,"&lt;&gt;"""),"")</f>
        <v>111.11499999999999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12.863999999999999</v>
      </c>
      <c r="D14" s="57">
        <v>8.843</v>
      </c>
      <c r="E14" s="57">
        <v>8.4479999999999986</v>
      </c>
      <c r="F14" s="57">
        <v>5</v>
      </c>
      <c r="G14" s="57">
        <v>8.0329999999999995</v>
      </c>
      <c r="H14" s="57">
        <v>9.9990000000000006</v>
      </c>
      <c r="I14" s="57">
        <v>5</v>
      </c>
      <c r="J14" s="57">
        <v>4.5640000000000001</v>
      </c>
      <c r="K14" s="57"/>
      <c r="L14" s="57"/>
      <c r="M14" s="57"/>
      <c r="N14" s="57"/>
      <c r="O14" s="57">
        <v>28.045000000000002</v>
      </c>
      <c r="P14" s="57">
        <v>31.985999999999997</v>
      </c>
      <c r="Q14" s="57">
        <v>22.512999999999998</v>
      </c>
      <c r="R14" s="57">
        <v>14.534000000000001</v>
      </c>
      <c r="S14" s="57">
        <v>9.3109999999999999</v>
      </c>
      <c r="T14" s="57">
        <v>4.0739999999999998</v>
      </c>
      <c r="U14" s="57">
        <v>1.982</v>
      </c>
      <c r="V14" s="57">
        <v>1.288</v>
      </c>
      <c r="W14" s="57">
        <v>1.0309999999999999</v>
      </c>
      <c r="X14" s="57">
        <v>1.8480000000000003</v>
      </c>
      <c r="Y14" s="57">
        <v>2.9180000000000001</v>
      </c>
      <c r="Z14" s="58"/>
      <c r="AA14" s="59">
        <f t="shared" si="0"/>
        <v>182.28100000000006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12.863999999999999</v>
      </c>
      <c r="D16" s="62">
        <f t="shared" si="1"/>
        <v>8.843</v>
      </c>
      <c r="E16" s="62">
        <f t="shared" si="1"/>
        <v>8.4479999999999986</v>
      </c>
      <c r="F16" s="62">
        <f t="shared" si="1"/>
        <v>5</v>
      </c>
      <c r="G16" s="62">
        <f t="shared" si="1"/>
        <v>8.0329999999999995</v>
      </c>
      <c r="H16" s="62">
        <f t="shared" si="1"/>
        <v>9.9990000000000006</v>
      </c>
      <c r="I16" s="62">
        <f t="shared" si="1"/>
        <v>5</v>
      </c>
      <c r="J16" s="62">
        <f t="shared" si="1"/>
        <v>4.5640000000000001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28.045000000000002</v>
      </c>
      <c r="P16" s="62">
        <f t="shared" si="1"/>
        <v>31.985999999999997</v>
      </c>
      <c r="Q16" s="62">
        <f t="shared" si="1"/>
        <v>22.512999999999998</v>
      </c>
      <c r="R16" s="62">
        <f t="shared" si="1"/>
        <v>14.534000000000001</v>
      </c>
      <c r="S16" s="62">
        <f t="shared" si="1"/>
        <v>9.3109999999999999</v>
      </c>
      <c r="T16" s="62">
        <f t="shared" si="1"/>
        <v>4.0739999999999998</v>
      </c>
      <c r="U16" s="62">
        <f t="shared" si="1"/>
        <v>1.982</v>
      </c>
      <c r="V16" s="62">
        <f t="shared" si="1"/>
        <v>1.288</v>
      </c>
      <c r="W16" s="62">
        <f t="shared" si="1"/>
        <v>1.0309999999999999</v>
      </c>
      <c r="X16" s="62">
        <f t="shared" si="1"/>
        <v>1.8480000000000003</v>
      </c>
      <c r="Y16" s="62">
        <f t="shared" si="1"/>
        <v>2.9180000000000001</v>
      </c>
      <c r="Z16" s="63" t="str">
        <f t="shared" si="1"/>
        <v/>
      </c>
      <c r="AA16" s="64">
        <f>SUM(AA10:AA15)</f>
        <v>182.28100000000006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2.2999999999999998</v>
      </c>
      <c r="K19" s="72">
        <v>2.1</v>
      </c>
      <c r="L19" s="72">
        <v>2.1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17.599999999999998</v>
      </c>
    </row>
    <row r="20" spans="1:27" ht="24.95" customHeight="1" x14ac:dyDescent="0.2">
      <c r="A20" s="75" t="s">
        <v>15</v>
      </c>
      <c r="B20" s="76">
        <v>9.3209999999999997</v>
      </c>
      <c r="C20" s="77">
        <v>11.089</v>
      </c>
      <c r="D20" s="77">
        <v>9.3309999999999995</v>
      </c>
      <c r="E20" s="77">
        <v>9.363999999999999</v>
      </c>
      <c r="F20" s="77">
        <v>9.2629999999999999</v>
      </c>
      <c r="G20" s="77">
        <v>9.452</v>
      </c>
      <c r="H20" s="77">
        <v>10.345000000000001</v>
      </c>
      <c r="I20" s="77">
        <v>9.2940000000000005</v>
      </c>
      <c r="J20" s="77">
        <v>1.554</v>
      </c>
      <c r="K20" s="77">
        <v>16.390999999999998</v>
      </c>
      <c r="L20" s="77">
        <v>6.6980000000000004</v>
      </c>
      <c r="M20" s="77">
        <v>6.6440000000000001</v>
      </c>
      <c r="N20" s="77">
        <v>0.79300000000000004</v>
      </c>
      <c r="O20" s="77">
        <v>8.9529999999999994</v>
      </c>
      <c r="P20" s="77">
        <v>16.227999999999998</v>
      </c>
      <c r="Q20" s="77">
        <v>9.2740000000000009</v>
      </c>
      <c r="R20" s="77">
        <v>10.793000000000001</v>
      </c>
      <c r="S20" s="77">
        <v>10.87</v>
      </c>
      <c r="T20" s="77">
        <v>11.119</v>
      </c>
      <c r="U20" s="77">
        <v>10.905999999999999</v>
      </c>
      <c r="V20" s="77">
        <v>11.021000000000001</v>
      </c>
      <c r="W20" s="77">
        <v>10.854999999999999</v>
      </c>
      <c r="X20" s="77">
        <v>9.6</v>
      </c>
      <c r="Y20" s="77">
        <v>10.904999999999999</v>
      </c>
      <c r="Z20" s="78"/>
      <c r="AA20" s="79">
        <f t="shared" si="2"/>
        <v>230.06300000000002</v>
      </c>
    </row>
    <row r="21" spans="1:27" ht="24.95" customHeight="1" x14ac:dyDescent="0.2">
      <c r="A21" s="75" t="s">
        <v>16</v>
      </c>
      <c r="B21" s="80">
        <v>6.5920000000000005</v>
      </c>
      <c r="C21" s="81">
        <v>31.506</v>
      </c>
      <c r="D21" s="81">
        <v>26.227</v>
      </c>
      <c r="E21" s="81">
        <v>25.963000000000001</v>
      </c>
      <c r="F21" s="81">
        <v>18.295000000000002</v>
      </c>
      <c r="G21" s="81">
        <v>37.073000000000008</v>
      </c>
      <c r="H21" s="81">
        <v>35.472999999999999</v>
      </c>
      <c r="I21" s="81">
        <v>21.294</v>
      </c>
      <c r="J21" s="81">
        <v>11.483000000000001</v>
      </c>
      <c r="K21" s="81">
        <v>10.095000000000001</v>
      </c>
      <c r="L21" s="81">
        <v>3.0049999999999999</v>
      </c>
      <c r="M21" s="81">
        <v>1.4419999999999999</v>
      </c>
      <c r="N21" s="81">
        <v>1.044</v>
      </c>
      <c r="O21" s="81">
        <v>15.687999999999999</v>
      </c>
      <c r="P21" s="81">
        <v>38.881</v>
      </c>
      <c r="Q21" s="81">
        <v>14.423999999999999</v>
      </c>
      <c r="R21" s="81">
        <v>25.837000000000003</v>
      </c>
      <c r="S21" s="81">
        <v>33.842999999999996</v>
      </c>
      <c r="T21" s="81">
        <v>13.453000000000001</v>
      </c>
      <c r="U21" s="81">
        <v>31.866</v>
      </c>
      <c r="V21" s="81">
        <v>34.326999999999998</v>
      </c>
      <c r="W21" s="81">
        <v>33.271999999999998</v>
      </c>
      <c r="X21" s="81">
        <v>30.152999999999999</v>
      </c>
      <c r="Y21" s="81">
        <v>26.414999999999999</v>
      </c>
      <c r="Z21" s="78"/>
      <c r="AA21" s="79">
        <f t="shared" si="2"/>
        <v>527.65099999999995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15.913</v>
      </c>
      <c r="C26" s="88">
        <f t="shared" ref="C26:Z26" si="3">IF(LEN(C$2)&gt;0,SUM(C19:C25),"")</f>
        <v>42.594999999999999</v>
      </c>
      <c r="D26" s="88">
        <f t="shared" si="3"/>
        <v>35.558</v>
      </c>
      <c r="E26" s="88">
        <f t="shared" si="3"/>
        <v>35.326999999999998</v>
      </c>
      <c r="F26" s="88">
        <f t="shared" si="3"/>
        <v>27.558</v>
      </c>
      <c r="G26" s="88">
        <f t="shared" si="3"/>
        <v>46.525000000000006</v>
      </c>
      <c r="H26" s="88">
        <f t="shared" si="3"/>
        <v>45.817999999999998</v>
      </c>
      <c r="I26" s="88">
        <f t="shared" si="3"/>
        <v>30.588000000000001</v>
      </c>
      <c r="J26" s="88">
        <f t="shared" si="3"/>
        <v>15.337</v>
      </c>
      <c r="K26" s="88">
        <f t="shared" si="3"/>
        <v>28.585999999999999</v>
      </c>
      <c r="L26" s="88">
        <f t="shared" si="3"/>
        <v>11.803000000000001</v>
      </c>
      <c r="M26" s="88">
        <f t="shared" si="3"/>
        <v>10.186</v>
      </c>
      <c r="N26" s="88">
        <f t="shared" si="3"/>
        <v>3.9370000000000003</v>
      </c>
      <c r="O26" s="88">
        <f t="shared" si="3"/>
        <v>26.741</v>
      </c>
      <c r="P26" s="88">
        <f t="shared" si="3"/>
        <v>59.908999999999999</v>
      </c>
      <c r="Q26" s="88">
        <f t="shared" si="3"/>
        <v>23.698</v>
      </c>
      <c r="R26" s="88">
        <f t="shared" si="3"/>
        <v>36.630000000000003</v>
      </c>
      <c r="S26" s="88">
        <f t="shared" si="3"/>
        <v>44.712999999999994</v>
      </c>
      <c r="T26" s="88">
        <f t="shared" si="3"/>
        <v>24.572000000000003</v>
      </c>
      <c r="U26" s="88">
        <f t="shared" si="3"/>
        <v>42.771999999999998</v>
      </c>
      <c r="V26" s="88">
        <f t="shared" si="3"/>
        <v>45.347999999999999</v>
      </c>
      <c r="W26" s="88">
        <f t="shared" si="3"/>
        <v>44.126999999999995</v>
      </c>
      <c r="X26" s="88">
        <f t="shared" si="3"/>
        <v>39.753</v>
      </c>
      <c r="Y26" s="88">
        <f t="shared" si="3"/>
        <v>37.32</v>
      </c>
      <c r="Z26" s="89" t="str">
        <f t="shared" si="3"/>
        <v/>
      </c>
      <c r="AA26" s="90">
        <f>SUM(AA19:AA25)</f>
        <v>775.31399999999996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15.913</v>
      </c>
      <c r="C30" s="77">
        <v>55.459000000000003</v>
      </c>
      <c r="D30" s="77">
        <v>44.401000000000003</v>
      </c>
      <c r="E30" s="77">
        <v>43.774999999999999</v>
      </c>
      <c r="F30" s="77">
        <v>32.558</v>
      </c>
      <c r="G30" s="77">
        <v>54.558</v>
      </c>
      <c r="H30" s="77">
        <v>55.817</v>
      </c>
      <c r="I30" s="77">
        <v>35.588000000000001</v>
      </c>
      <c r="J30" s="77">
        <v>19.901</v>
      </c>
      <c r="K30" s="77">
        <v>28.585999999999999</v>
      </c>
      <c r="L30" s="77">
        <v>11.803000000000001</v>
      </c>
      <c r="M30" s="77">
        <v>10.186</v>
      </c>
      <c r="N30" s="77">
        <v>3.9369999999999998</v>
      </c>
      <c r="O30" s="77">
        <v>54.786000000000001</v>
      </c>
      <c r="P30" s="77">
        <v>91.894999999999996</v>
      </c>
      <c r="Q30" s="77">
        <v>46.210999999999999</v>
      </c>
      <c r="R30" s="77">
        <v>51.164000000000001</v>
      </c>
      <c r="S30" s="77">
        <v>54.024000000000001</v>
      </c>
      <c r="T30" s="77">
        <v>28.646000000000001</v>
      </c>
      <c r="U30" s="77">
        <v>44.753999999999998</v>
      </c>
      <c r="V30" s="77">
        <v>46.636000000000003</v>
      </c>
      <c r="W30" s="77">
        <v>45.158000000000001</v>
      </c>
      <c r="X30" s="77">
        <v>41.600999999999999</v>
      </c>
      <c r="Y30" s="77">
        <v>40.238</v>
      </c>
      <c r="Z30" s="78"/>
      <c r="AA30" s="79">
        <f>SUM(B30:Z30)</f>
        <v>957.59500000000003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15.913</v>
      </c>
      <c r="C32" s="62">
        <f t="shared" ref="C32:Z32" si="4">IF(LEN(C$2)&gt;0,SUM(C29:C31),"")</f>
        <v>55.459000000000003</v>
      </c>
      <c r="D32" s="62">
        <f t="shared" si="4"/>
        <v>44.401000000000003</v>
      </c>
      <c r="E32" s="62">
        <f t="shared" si="4"/>
        <v>43.774999999999999</v>
      </c>
      <c r="F32" s="62">
        <f t="shared" si="4"/>
        <v>32.558</v>
      </c>
      <c r="G32" s="62">
        <f t="shared" si="4"/>
        <v>54.558</v>
      </c>
      <c r="H32" s="62">
        <f t="shared" si="4"/>
        <v>55.817</v>
      </c>
      <c r="I32" s="62">
        <f t="shared" si="4"/>
        <v>35.588000000000001</v>
      </c>
      <c r="J32" s="62">
        <f t="shared" si="4"/>
        <v>19.901</v>
      </c>
      <c r="K32" s="62">
        <f t="shared" si="4"/>
        <v>28.585999999999999</v>
      </c>
      <c r="L32" s="62">
        <f t="shared" si="4"/>
        <v>11.803000000000001</v>
      </c>
      <c r="M32" s="62">
        <f t="shared" si="4"/>
        <v>10.186</v>
      </c>
      <c r="N32" s="62">
        <f t="shared" si="4"/>
        <v>3.9369999999999998</v>
      </c>
      <c r="O32" s="62">
        <f t="shared" si="4"/>
        <v>54.786000000000001</v>
      </c>
      <c r="P32" s="62">
        <f t="shared" si="4"/>
        <v>91.894999999999996</v>
      </c>
      <c r="Q32" s="62">
        <f t="shared" si="4"/>
        <v>46.210999999999999</v>
      </c>
      <c r="R32" s="62">
        <f t="shared" si="4"/>
        <v>51.164000000000001</v>
      </c>
      <c r="S32" s="62">
        <f t="shared" si="4"/>
        <v>54.024000000000001</v>
      </c>
      <c r="T32" s="62">
        <f t="shared" si="4"/>
        <v>28.646000000000001</v>
      </c>
      <c r="U32" s="62">
        <f t="shared" si="4"/>
        <v>44.753999999999998</v>
      </c>
      <c r="V32" s="62">
        <f t="shared" si="4"/>
        <v>46.636000000000003</v>
      </c>
      <c r="W32" s="62">
        <f t="shared" si="4"/>
        <v>45.158000000000001</v>
      </c>
      <c r="X32" s="62">
        <f t="shared" si="4"/>
        <v>41.600999999999999</v>
      </c>
      <c r="Y32" s="62">
        <f t="shared" si="4"/>
        <v>40.238</v>
      </c>
      <c r="Z32" s="63" t="str">
        <f t="shared" si="4"/>
        <v/>
      </c>
      <c r="AA32" s="64">
        <f>SUM(AA29:AA31)</f>
        <v>957.59500000000003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29.2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13.1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42.3</v>
      </c>
    </row>
    <row r="40" spans="1:27" ht="30" customHeight="1" thickBot="1" x14ac:dyDescent="0.25">
      <c r="A40" s="86" t="s">
        <v>46</v>
      </c>
      <c r="B40" s="87">
        <f>IF(LEN(B$2)&gt;0,SUM(B35:B39),"")</f>
        <v>29.2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13.1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42.3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29.2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13.1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42.3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29.2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13.1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42.3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45.113</v>
      </c>
      <c r="C52" s="88">
        <f t="shared" ref="C52:Z52" si="10">IF(LEN(C$2)&gt;0,SUM(C10:C15)+C26+C40,"")</f>
        <v>55.458999999999996</v>
      </c>
      <c r="D52" s="88">
        <f t="shared" si="10"/>
        <v>44.400999999999996</v>
      </c>
      <c r="E52" s="88">
        <f t="shared" si="10"/>
        <v>43.774999999999999</v>
      </c>
      <c r="F52" s="88">
        <f t="shared" si="10"/>
        <v>32.558</v>
      </c>
      <c r="G52" s="88">
        <f t="shared" si="10"/>
        <v>54.558000000000007</v>
      </c>
      <c r="H52" s="88">
        <f t="shared" si="10"/>
        <v>55.817</v>
      </c>
      <c r="I52" s="88">
        <f t="shared" si="10"/>
        <v>35.588000000000001</v>
      </c>
      <c r="J52" s="88">
        <f t="shared" si="10"/>
        <v>19.901</v>
      </c>
      <c r="K52" s="88">
        <f t="shared" si="10"/>
        <v>28.585999999999999</v>
      </c>
      <c r="L52" s="88">
        <f t="shared" si="10"/>
        <v>11.803000000000001</v>
      </c>
      <c r="M52" s="88">
        <f t="shared" si="10"/>
        <v>10.186</v>
      </c>
      <c r="N52" s="88">
        <f t="shared" si="10"/>
        <v>3.9370000000000003</v>
      </c>
      <c r="O52" s="88">
        <f t="shared" si="10"/>
        <v>54.786000000000001</v>
      </c>
      <c r="P52" s="88">
        <f t="shared" si="10"/>
        <v>91.894999999999996</v>
      </c>
      <c r="Q52" s="88">
        <f t="shared" si="10"/>
        <v>46.210999999999999</v>
      </c>
      <c r="R52" s="88">
        <f t="shared" si="10"/>
        <v>64.263999999999996</v>
      </c>
      <c r="S52" s="88">
        <f t="shared" si="10"/>
        <v>54.023999999999994</v>
      </c>
      <c r="T52" s="88">
        <f t="shared" si="10"/>
        <v>28.646000000000001</v>
      </c>
      <c r="U52" s="88">
        <f t="shared" si="10"/>
        <v>44.753999999999998</v>
      </c>
      <c r="V52" s="88">
        <f t="shared" si="10"/>
        <v>46.635999999999996</v>
      </c>
      <c r="W52" s="88">
        <f t="shared" si="10"/>
        <v>45.157999999999994</v>
      </c>
      <c r="X52" s="88">
        <f t="shared" si="10"/>
        <v>41.600999999999999</v>
      </c>
      <c r="Y52" s="88">
        <f t="shared" si="10"/>
        <v>40.238</v>
      </c>
      <c r="Z52" s="89" t="str">
        <f t="shared" si="10"/>
        <v/>
      </c>
      <c r="AA52" s="104">
        <f>SUM(B52:Z52)</f>
        <v>999.89499999999998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29.2</v>
      </c>
      <c r="C4" s="18">
        <v>-55.5</v>
      </c>
      <c r="D4" s="18">
        <v>-21.2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-53.9</v>
      </c>
      <c r="P4" s="18">
        <v>-91.5</v>
      </c>
      <c r="Q4" s="18">
        <v>-41.2</v>
      </c>
      <c r="R4" s="18">
        <v>13.1</v>
      </c>
      <c r="S4" s="18"/>
      <c r="T4" s="18"/>
      <c r="U4" s="18"/>
      <c r="V4" s="18"/>
      <c r="W4" s="18"/>
      <c r="X4" s="18">
        <v>-35.9</v>
      </c>
      <c r="Y4" s="18">
        <v>-40.200000000000003</v>
      </c>
      <c r="Z4" s="19"/>
      <c r="AA4" s="111">
        <f>SUM(B4:Z4)</f>
        <v>-297.10000000000002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124.79</v>
      </c>
      <c r="C7" s="117">
        <v>108.74</v>
      </c>
      <c r="D7" s="117">
        <v>112.65</v>
      </c>
      <c r="E7" s="117">
        <v>112.61</v>
      </c>
      <c r="F7" s="117">
        <v>109.84</v>
      </c>
      <c r="G7" s="117">
        <v>100.72</v>
      </c>
      <c r="H7" s="117">
        <v>95.78</v>
      </c>
      <c r="I7" s="117">
        <v>94</v>
      </c>
      <c r="J7" s="117">
        <v>89.48</v>
      </c>
      <c r="K7" s="117">
        <v>79.83</v>
      </c>
      <c r="L7" s="117">
        <v>33.51</v>
      </c>
      <c r="M7" s="117">
        <v>30.62</v>
      </c>
      <c r="N7" s="117">
        <v>59.27</v>
      </c>
      <c r="O7" s="117">
        <v>99.26</v>
      </c>
      <c r="P7" s="117">
        <v>100</v>
      </c>
      <c r="Q7" s="117">
        <v>104.89</v>
      </c>
      <c r="R7" s="117">
        <v>104.99</v>
      </c>
      <c r="S7" s="117">
        <v>133.51</v>
      </c>
      <c r="T7" s="117">
        <v>123.38</v>
      </c>
      <c r="U7" s="117">
        <v>191.75</v>
      </c>
      <c r="V7" s="117">
        <v>253.67</v>
      </c>
      <c r="W7" s="117">
        <v>165.89</v>
      </c>
      <c r="X7" s="117">
        <v>125.2</v>
      </c>
      <c r="Y7" s="117">
        <v>112.38</v>
      </c>
      <c r="Z7" s="118"/>
      <c r="AA7" s="119">
        <f>IF(SUM(B7:Z7)&lt;&gt;0,AVERAGEIF(B7:Z7,"&lt;&gt;"""),"")</f>
        <v>111.11499999999999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55.5</v>
      </c>
      <c r="D15" s="133">
        <v>21.2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53.9</v>
      </c>
      <c r="P15" s="133">
        <v>91.5</v>
      </c>
      <c r="Q15" s="133">
        <v>41.2</v>
      </c>
      <c r="R15" s="133"/>
      <c r="S15" s="133"/>
      <c r="T15" s="133"/>
      <c r="U15" s="133"/>
      <c r="V15" s="133"/>
      <c r="W15" s="133"/>
      <c r="X15" s="133">
        <v>35.9</v>
      </c>
      <c r="Y15" s="133">
        <v>40.200000000000003</v>
      </c>
      <c r="Z15" s="131"/>
      <c r="AA15" s="132">
        <f t="shared" si="0"/>
        <v>339.4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55.5</v>
      </c>
      <c r="D16" s="135">
        <f t="shared" si="1"/>
        <v>21.2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53.9</v>
      </c>
      <c r="P16" s="135">
        <f t="shared" si="1"/>
        <v>91.5</v>
      </c>
      <c r="Q16" s="135">
        <f t="shared" si="1"/>
        <v>41.2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35.9</v>
      </c>
      <c r="Y16" s="135">
        <f t="shared" si="1"/>
        <v>40.200000000000003</v>
      </c>
      <c r="Z16" s="136" t="str">
        <f t="shared" si="1"/>
        <v/>
      </c>
      <c r="AA16" s="90">
        <f t="shared" si="0"/>
        <v>339.4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29.2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13.1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42.3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29.2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13.1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42.3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2024-08-17T13:34:52Z</dcterms:created>
  <dcterms:modified xsi:type="dcterms:W3CDTF">2024-08-17T13:34:54Z</dcterms:modified>
</cp:coreProperties>
</file>