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<sst xmlns="http://schemas.openxmlformats.org/spreadsheetml/2006/main" count="119" uniqueCount="54">
  <si>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16/08/2024 16:32:07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</si>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</sst>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1FD-4450-8585-207BC415614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1FD-4450-8585-207BC415614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5">
                  <c:v>0.80800000000000005</c:v>
                </c:pt>
                <c:pt idx="6">
                  <c:v>2.927</c:v>
                </c:pt>
                <c:pt idx="7">
                  <c:v>3.9220000000000002</c:v>
                </c:pt>
                <c:pt idx="11">
                  <c:v>2.0699999999999998</c:v>
                </c:pt>
                <c:pt idx="12">
                  <c:v>3.11</c:v>
                </c:pt>
                <c:pt idx="14">
                  <c:v>2.0699999999999998</c:v>
                </c:pt>
                <c:pt idx="15">
                  <c:v>1.726</c:v>
                </c:pt>
                <c:pt idx="16">
                  <c:v>3.11</c:v>
                </c:pt>
                <c:pt idx="17">
                  <c:v>2.806</c:v>
                </c:pt>
                <c:pt idx="18">
                  <c:v>2.7629999999999999</c:v>
                </c:pt>
                <c:pt idx="19">
                  <c:v>4.9020000000000001</c:v>
                </c:pt>
                <c:pt idx="20">
                  <c:v>3.6840000000000002</c:v>
                </c:pt>
                <c:pt idx="21">
                  <c:v>2.9649999999999999</c:v>
                </c:pt>
                <c:pt idx="22">
                  <c:v>3.4089999999999998</c:v>
                </c:pt>
                <c:pt idx="23">
                  <c:v>1.4690000000000001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FD-4450-8585-207BC415614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3">
                  <c:v>0.48</c:v>
                </c:pt>
                <c:pt idx="4">
                  <c:v>0.99</c:v>
                </c:pt>
                <c:pt idx="6">
                  <c:v>3.5880000000000001</c:v>
                </c:pt>
                <c:pt idx="7">
                  <c:v>1.46</c:v>
                </c:pt>
                <c:pt idx="11">
                  <c:v>1.4630000000000001</c:v>
                </c:pt>
                <c:pt idx="12">
                  <c:v>2.2039999999999997</c:v>
                </c:pt>
                <c:pt idx="14">
                  <c:v>3.41</c:v>
                </c:pt>
                <c:pt idx="16">
                  <c:v>5.7439999999999998</c:v>
                </c:pt>
                <c:pt idx="17">
                  <c:v>1.69</c:v>
                </c:pt>
                <c:pt idx="18">
                  <c:v>1.2</c:v>
                </c:pt>
                <c:pt idx="19">
                  <c:v>3.371</c:v>
                </c:pt>
                <c:pt idx="20">
                  <c:v>1.948</c:v>
                </c:pt>
                <c:pt idx="21">
                  <c:v>1.6679999999999999</c:v>
                </c:pt>
                <c:pt idx="22">
                  <c:v>1.69</c:v>
                </c:pt>
                <c:pt idx="23">
                  <c:v>1.93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FD-4450-8585-207BC415614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1FD-4450-8585-207BC415614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1FD-4450-8585-207BC415614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1FD-4450-8585-207BC415614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27.859000000000002</c:v>
                </c:pt>
                <c:pt idx="19">
                  <c:v>19.515000000000001</c:v>
                </c:pt>
                <c:pt idx="21">
                  <c:v>18.100999999999999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1FD-4450-8585-207BC415614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1FD-4450-8585-207BC415614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48.103999999999999</c:v>
                </c:pt>
                <c:pt idx="1">
                  <c:v>70.942000000000007</c:v>
                </c:pt>
                <c:pt idx="2">
                  <c:v>57.564</c:v>
                </c:pt>
                <c:pt idx="3">
                  <c:v>53.752000000000002</c:v>
                </c:pt>
                <c:pt idx="4">
                  <c:v>54.094000000000001</c:v>
                </c:pt>
                <c:pt idx="5">
                  <c:v>37.585999999999999</c:v>
                </c:pt>
                <c:pt idx="6">
                  <c:v>12.614000000000001</c:v>
                </c:pt>
                <c:pt idx="7">
                  <c:v>46.511000000000003</c:v>
                </c:pt>
                <c:pt idx="8">
                  <c:v>68.421999999999997</c:v>
                </c:pt>
                <c:pt idx="15">
                  <c:v>69.453999999999994</c:v>
                </c:pt>
                <c:pt idx="16">
                  <c:v>38.72</c:v>
                </c:pt>
                <c:pt idx="17">
                  <c:v>5.617</c:v>
                </c:pt>
                <c:pt idx="18">
                  <c:v>30.67</c:v>
                </c:pt>
                <c:pt idx="19">
                  <c:v>155.88</c:v>
                </c:pt>
                <c:pt idx="20">
                  <c:v>41.137</c:v>
                </c:pt>
                <c:pt idx="21">
                  <c:v>165.92000000000002</c:v>
                </c:pt>
                <c:pt idx="22">
                  <c:v>93.585000000000008</c:v>
                </c:pt>
                <c:pt idx="23">
                  <c:v>45.958000000000006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FD-4450-8585-207BC415614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FD-4450-8585-207BC415614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0.875</c:v>
                </c:pt>
                <c:pt idx="6">
                  <c:v>4.2629999999999999</c:v>
                </c:pt>
                <c:pt idx="7">
                  <c:v>1.839</c:v>
                </c:pt>
                <c:pt idx="8">
                  <c:v>2.5870000000000002</c:v>
                </c:pt>
                <c:pt idx="9">
                  <c:v>28.825999999999997</c:v>
                </c:pt>
                <c:pt idx="10">
                  <c:v>32.366000000000007</c:v>
                </c:pt>
                <c:pt idx="11">
                  <c:v>31.283000000000001</c:v>
                </c:pt>
                <c:pt idx="12">
                  <c:v>31.436</c:v>
                </c:pt>
                <c:pt idx="13">
                  <c:v>39.939</c:v>
                </c:pt>
                <c:pt idx="14">
                  <c:v>38.749000000000002</c:v>
                </c:pt>
                <c:pt idx="15">
                  <c:v>3.9429999999999996</c:v>
                </c:pt>
                <c:pt idx="16">
                  <c:v>20.747999999999998</c:v>
                </c:pt>
                <c:pt idx="17">
                  <c:v>1.778</c:v>
                </c:pt>
                <c:pt idx="18">
                  <c:v>0.99099999999999999</c:v>
                </c:pt>
                <c:pt idx="19">
                  <c:v>1.0960000000000001</c:v>
                </c:pt>
                <c:pt idx="20">
                  <c:v>0.80200000000000005</c:v>
                </c:pt>
                <c:pt idx="21">
                  <c:v>0.98099999999999998</c:v>
                </c:pt>
                <c:pt idx="22">
                  <c:v>0.88</c:v>
                </c:pt>
                <c:pt idx="23">
                  <c:v>0.93100000000000005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FD-4450-8585-207BC415614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1FD-4450-8585-207BC415614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1FD-4450-8585-207BC4156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120.81</c:v>
                </c:pt>
                <c:pt idx="1">
                  <c:v>113</c:v>
                </c:pt>
                <c:pt idx="2">
                  <c:v>111.02</c:v>
                </c:pt>
                <c:pt idx="3">
                  <c:v>112.17</c:v>
                </c:pt>
                <c:pt idx="4">
                  <c:v>110</c:v>
                </c:pt>
                <c:pt idx="5">
                  <c:v>107.58</c:v>
                </c:pt>
                <c:pt idx="6">
                  <c:v>106</c:v>
                </c:pt>
                <c:pt idx="7">
                  <c:v>98.11</c:v>
                </c:pt>
                <c:pt idx="8">
                  <c:v>100.76</c:v>
                </c:pt>
                <c:pt idx="9">
                  <c:v>83.38</c:v>
                </c:pt>
                <c:pt idx="10">
                  <c:v>73.53</c:v>
                </c:pt>
                <c:pt idx="11">
                  <c:v>59.46</c:v>
                </c:pt>
                <c:pt idx="12">
                  <c:v>49.33</c:v>
                </c:pt>
                <c:pt idx="13">
                  <c:v>48.76</c:v>
                </c:pt>
                <c:pt idx="14">
                  <c:v>68.349999999999994</c:v>
                </c:pt>
                <c:pt idx="15">
                  <c:v>98.83</c:v>
                </c:pt>
                <c:pt idx="16">
                  <c:v>94</c:v>
                </c:pt>
                <c:pt idx="17">
                  <c:v>143.93</c:v>
                </c:pt>
                <c:pt idx="18">
                  <c:v>231.97</c:v>
                </c:pt>
                <c:pt idx="19">
                  <c:v>172.84</c:v>
                </c:pt>
                <c:pt idx="20">
                  <c:v>215.11</c:v>
                </c:pt>
                <c:pt idx="21">
                  <c:v>172.74</c:v>
                </c:pt>
                <c:pt idx="22">
                  <c:v>128</c:v>
                </c:pt>
                <c:pt idx="23">
                  <c:v>112.53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1FD-4450-8585-207BC4156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018-411D-9C4D-5BD970D36BF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2.2999999999999998</c:v>
                </c:pt>
                <c:pt idx="10">
                  <c:v>2.1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18-411D-9C4D-5BD970D36BF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11.494999999999999</c:v>
                </c:pt>
                <c:pt idx="1">
                  <c:v>13.67</c:v>
                </c:pt>
                <c:pt idx="2">
                  <c:v>11.812000000000001</c:v>
                </c:pt>
                <c:pt idx="3">
                  <c:v>11.854999999999999</c:v>
                </c:pt>
                <c:pt idx="4">
                  <c:v>10.924999999999999</c:v>
                </c:pt>
                <c:pt idx="5">
                  <c:v>11.275</c:v>
                </c:pt>
                <c:pt idx="6">
                  <c:v>9.4619999999999997</c:v>
                </c:pt>
                <c:pt idx="7">
                  <c:v>13.434000000000001</c:v>
                </c:pt>
                <c:pt idx="8">
                  <c:v>13.047000000000001</c:v>
                </c:pt>
                <c:pt idx="9">
                  <c:v>8.1939999999999991</c:v>
                </c:pt>
                <c:pt idx="10">
                  <c:v>1.7599999999999998</c:v>
                </c:pt>
                <c:pt idx="11">
                  <c:v>1.2050000000000001</c:v>
                </c:pt>
                <c:pt idx="12">
                  <c:v>1.2310000000000001</c:v>
                </c:pt>
                <c:pt idx="13">
                  <c:v>1.2170000000000001</c:v>
                </c:pt>
                <c:pt idx="14">
                  <c:v>1.304</c:v>
                </c:pt>
                <c:pt idx="15">
                  <c:v>9.9290000000000003</c:v>
                </c:pt>
                <c:pt idx="16">
                  <c:v>9.8580000000000005</c:v>
                </c:pt>
                <c:pt idx="17">
                  <c:v>9.9390000000000001</c:v>
                </c:pt>
                <c:pt idx="18">
                  <c:v>10.012</c:v>
                </c:pt>
                <c:pt idx="19">
                  <c:v>10.234999999999999</c:v>
                </c:pt>
                <c:pt idx="20">
                  <c:v>10.246</c:v>
                </c:pt>
                <c:pt idx="21">
                  <c:v>9.9860000000000007</c:v>
                </c:pt>
                <c:pt idx="22">
                  <c:v>9.7429999999999986</c:v>
                </c:pt>
                <c:pt idx="23">
                  <c:v>11.365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18-411D-9C4D-5BD970D36BF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33.771999999999998</c:v>
                </c:pt>
                <c:pt idx="1">
                  <c:v>51.986999999999995</c:v>
                </c:pt>
                <c:pt idx="2">
                  <c:v>39.703000000000003</c:v>
                </c:pt>
                <c:pt idx="3">
                  <c:v>35.43</c:v>
                </c:pt>
                <c:pt idx="4">
                  <c:v>38.167999999999999</c:v>
                </c:pt>
                <c:pt idx="5">
                  <c:v>24.331000000000003</c:v>
                </c:pt>
                <c:pt idx="6">
                  <c:v>6.0110000000000001</c:v>
                </c:pt>
                <c:pt idx="7">
                  <c:v>20.270000000000003</c:v>
                </c:pt>
                <c:pt idx="8">
                  <c:v>32.534000000000006</c:v>
                </c:pt>
                <c:pt idx="9">
                  <c:v>15.782</c:v>
                </c:pt>
                <c:pt idx="10">
                  <c:v>7.8049999999999997</c:v>
                </c:pt>
                <c:pt idx="11">
                  <c:v>7.9470000000000001</c:v>
                </c:pt>
                <c:pt idx="12">
                  <c:v>9.9359999999999999</c:v>
                </c:pt>
                <c:pt idx="13">
                  <c:v>11.82</c:v>
                </c:pt>
                <c:pt idx="14">
                  <c:v>9.4899999999999984</c:v>
                </c:pt>
                <c:pt idx="15">
                  <c:v>23.169</c:v>
                </c:pt>
                <c:pt idx="16">
                  <c:v>10.466000000000001</c:v>
                </c:pt>
                <c:pt idx="17">
                  <c:v>21.265999999999998</c:v>
                </c:pt>
                <c:pt idx="18">
                  <c:v>21.274000000000001</c:v>
                </c:pt>
                <c:pt idx="19">
                  <c:v>8.51</c:v>
                </c:pt>
                <c:pt idx="20">
                  <c:v>32.268999999999998</c:v>
                </c:pt>
                <c:pt idx="21">
                  <c:v>9.2710000000000008</c:v>
                </c:pt>
                <c:pt idx="22">
                  <c:v>31.618000000000002</c:v>
                </c:pt>
                <c:pt idx="23">
                  <c:v>30.799999999999997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18-411D-9C4D-5BD970D36BF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018-411D-9C4D-5BD970D36BF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018-411D-9C4D-5BD970D36BF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018-411D-9C4D-5BD970D36BF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018-411D-9C4D-5BD970D36BF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018-411D-9C4D-5BD970D36BF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4">
                  <c:v>13.118</c:v>
                </c:pt>
                <c:pt idx="15">
                  <c:v>20</c:v>
                </c:pt>
                <c:pt idx="16">
                  <c:v>46.908000000000001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018-411D-9C4D-5BD970D36BF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163.89999999999998</c:v>
                </c:pt>
                <c:pt idx="20">
                  <c:v>0</c:v>
                </c:pt>
                <c:pt idx="21">
                  <c:v>168</c:v>
                </c:pt>
                <c:pt idx="22">
                  <c:v>52.1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018-411D-9C4D-5BD970D36BF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2.9370000000000003</c:v>
                </c:pt>
                <c:pt idx="1">
                  <c:v>5.3849999999999998</c:v>
                </c:pt>
                <c:pt idx="2">
                  <c:v>6.149</c:v>
                </c:pt>
                <c:pt idx="3">
                  <c:v>7.0469999999999997</c:v>
                </c:pt>
                <c:pt idx="4">
                  <c:v>6.0909999999999993</c:v>
                </c:pt>
                <c:pt idx="5">
                  <c:v>3.6630000000000003</c:v>
                </c:pt>
                <c:pt idx="6">
                  <c:v>7.9190000000000005</c:v>
                </c:pt>
                <c:pt idx="7">
                  <c:v>20.027999999999999</c:v>
                </c:pt>
                <c:pt idx="8">
                  <c:v>25.427999999999997</c:v>
                </c:pt>
                <c:pt idx="9">
                  <c:v>2.5499999999999998</c:v>
                </c:pt>
                <c:pt idx="10">
                  <c:v>20.701000000000001</c:v>
                </c:pt>
                <c:pt idx="11">
                  <c:v>23.564</c:v>
                </c:pt>
                <c:pt idx="12">
                  <c:v>23.483000000000001</c:v>
                </c:pt>
                <c:pt idx="13">
                  <c:v>22.102</c:v>
                </c:pt>
                <c:pt idx="14">
                  <c:v>20.317</c:v>
                </c:pt>
                <c:pt idx="15">
                  <c:v>22.024999999999999</c:v>
                </c:pt>
                <c:pt idx="16">
                  <c:v>1.0900000000000001</c:v>
                </c:pt>
                <c:pt idx="17">
                  <c:v>8.5449999999999999</c:v>
                </c:pt>
                <c:pt idx="18">
                  <c:v>4.338000000000001</c:v>
                </c:pt>
                <c:pt idx="19">
                  <c:v>2.1060000000000003</c:v>
                </c:pt>
                <c:pt idx="20">
                  <c:v>5.056</c:v>
                </c:pt>
                <c:pt idx="21">
                  <c:v>2.3439999999999999</c:v>
                </c:pt>
                <c:pt idx="22">
                  <c:v>6.0730000000000004</c:v>
                </c:pt>
                <c:pt idx="23">
                  <c:v>8.1229999999999993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018-411D-9C4D-5BD970D36BF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018-411D-9C4D-5BD970D36BF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018-411D-9C4D-5BD970D36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120.81</c:v>
                </c:pt>
                <c:pt idx="1">
                  <c:v>113</c:v>
                </c:pt>
                <c:pt idx="2">
                  <c:v>111.02</c:v>
                </c:pt>
                <c:pt idx="3">
                  <c:v>112.17</c:v>
                </c:pt>
                <c:pt idx="4">
                  <c:v>110</c:v>
                </c:pt>
                <c:pt idx="5">
                  <c:v>107.58</c:v>
                </c:pt>
                <c:pt idx="6">
                  <c:v>106</c:v>
                </c:pt>
                <c:pt idx="7">
                  <c:v>98.11</c:v>
                </c:pt>
                <c:pt idx="8">
                  <c:v>100.76</c:v>
                </c:pt>
                <c:pt idx="9">
                  <c:v>83.38</c:v>
                </c:pt>
                <c:pt idx="10">
                  <c:v>73.53</c:v>
                </c:pt>
                <c:pt idx="11">
                  <c:v>59.46</c:v>
                </c:pt>
                <c:pt idx="12">
                  <c:v>49.33</c:v>
                </c:pt>
                <c:pt idx="13">
                  <c:v>48.76</c:v>
                </c:pt>
                <c:pt idx="14">
                  <c:v>68.349999999999994</c:v>
                </c:pt>
                <c:pt idx="15">
                  <c:v>98.83</c:v>
                </c:pt>
                <c:pt idx="16">
                  <c:v>94</c:v>
                </c:pt>
                <c:pt idx="17">
                  <c:v>143.93</c:v>
                </c:pt>
                <c:pt idx="18">
                  <c:v>231.97</c:v>
                </c:pt>
                <c:pt idx="19">
                  <c:v>172.84</c:v>
                </c:pt>
                <c:pt idx="20">
                  <c:v>215.11</c:v>
                </c:pt>
                <c:pt idx="21">
                  <c:v>172.74</c:v>
                </c:pt>
                <c:pt idx="22">
                  <c:v>128</c:v>
                </c:pt>
                <c:pt idx="23">
                  <c:v>112.53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018-411D-9C4D-5BD970D36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48.204000000000001</v>
      </c>
      <c r="C4" s="18">
        <v>71.042000000000002</v>
      </c>
      <c r="D4" s="18">
        <v>57.664000000000001</v>
      </c>
      <c r="E4" s="18">
        <v>54.332000000000001</v>
      </c>
      <c r="F4" s="18">
        <v>55.183999999999997</v>
      </c>
      <c r="G4" s="18">
        <v>39.268999999999998</v>
      </c>
      <c r="H4" s="18">
        <v>23.391999999999999</v>
      </c>
      <c r="I4" s="18">
        <v>53.731999999999999</v>
      </c>
      <c r="J4" s="18">
        <v>71.009</v>
      </c>
      <c r="K4" s="18">
        <v>28.825999999999997</v>
      </c>
      <c r="L4" s="18">
        <v>32.366000000000007</v>
      </c>
      <c r="M4" s="18">
        <v>34.816000000000003</v>
      </c>
      <c r="N4" s="18">
        <v>36.749999999999993</v>
      </c>
      <c r="O4" s="18">
        <v>39.939</v>
      </c>
      <c r="P4" s="18">
        <v>44.229000000000006</v>
      </c>
      <c r="Q4" s="18">
        <v>75.12299999999999</v>
      </c>
      <c r="R4" s="18">
        <v>68.322000000000003</v>
      </c>
      <c r="S4" s="18">
        <v>39.75</v>
      </c>
      <c r="T4" s="18">
        <v>35.624000000000002</v>
      </c>
      <c r="U4" s="18">
        <v>184.76400000000001</v>
      </c>
      <c r="V4" s="18">
        <v>47.570999999999998</v>
      </c>
      <c r="W4" s="18">
        <v>189.63499999999999</v>
      </c>
      <c r="X4" s="18">
        <v>99.563999999999993</v>
      </c>
      <c r="Y4" s="18">
        <v>50.287999999999997</v>
      </c>
      <c r="Z4" s="19"/>
      <c r="AA4" s="20">
        <f>SUM(B4:Z4)</f>
        <v>1481.3950000000002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120.81</v>
      </c>
      <c r="C7" s="28">
        <v>113</v>
      </c>
      <c r="D7" s="28">
        <v>111.02</v>
      </c>
      <c r="E7" s="28">
        <v>112.17</v>
      </c>
      <c r="F7" s="28">
        <v>110</v>
      </c>
      <c r="G7" s="28">
        <v>107.58</v>
      </c>
      <c r="H7" s="28">
        <v>106</v>
      </c>
      <c r="I7" s="28">
        <v>98.11</v>
      </c>
      <c r="J7" s="28">
        <v>100.76</v>
      </c>
      <c r="K7" s="28">
        <v>83.38</v>
      </c>
      <c r="L7" s="28">
        <v>73.53</v>
      </c>
      <c r="M7" s="28">
        <v>59.46</v>
      </c>
      <c r="N7" s="28">
        <v>49.33</v>
      </c>
      <c r="O7" s="28">
        <v>48.76</v>
      </c>
      <c r="P7" s="28">
        <v>68.349999999999994</v>
      </c>
      <c r="Q7" s="28">
        <v>98.83</v>
      </c>
      <c r="R7" s="28">
        <v>94</v>
      </c>
      <c r="S7" s="28">
        <v>143.93</v>
      </c>
      <c r="T7" s="28">
        <v>231.97</v>
      </c>
      <c r="U7" s="28">
        <v>172.84</v>
      </c>
      <c r="V7" s="28">
        <v>215.11</v>
      </c>
      <c r="W7" s="28">
        <v>172.74</v>
      </c>
      <c r="X7" s="28">
        <v>128</v>
      </c>
      <c r="Y7" s="28">
        <v>112.53</v>
      </c>
      <c r="Z7" s="29"/>
      <c r="AA7" s="30">
        <f>IF(SUM(B7:Z7)&lt;&gt;0,AVERAGEIF(B7:Z7,"&lt;&gt;"""),"")</f>
        <v>113.84208333333335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27.859000000000002</v>
      </c>
      <c r="T10" s="42"/>
      <c r="U10" s="42">
        <v>19.515000000000001</v>
      </c>
      <c r="V10" s="42"/>
      <c r="W10" s="42">
        <v>18.100999999999999</v>
      </c>
      <c r="X10" s="42"/>
      <c r="Y10" s="42"/>
      <c r="Z10" s="43"/>
      <c r="AA10" s="44">
        <f t="shared" ref="AA10:AA15" si="0">SUM(B10:Z10)</f>
        <v>65.474999999999994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48.103999999999999</v>
      </c>
      <c r="C12" s="52">
        <v>70.942000000000007</v>
      </c>
      <c r="D12" s="52">
        <v>57.564</v>
      </c>
      <c r="E12" s="52">
        <v>53.752000000000002</v>
      </c>
      <c r="F12" s="52">
        <v>54.094000000000001</v>
      </c>
      <c r="G12" s="52">
        <v>37.585999999999999</v>
      </c>
      <c r="H12" s="52">
        <v>12.614000000000001</v>
      </c>
      <c r="I12" s="52">
        <v>46.511000000000003</v>
      </c>
      <c r="J12" s="52">
        <v>68.421999999999997</v>
      </c>
      <c r="K12" s="52"/>
      <c r="L12" s="52"/>
      <c r="M12" s="52"/>
      <c r="N12" s="52"/>
      <c r="O12" s="52"/>
      <c r="P12" s="52"/>
      <c r="Q12" s="52">
        <v>69.453999999999994</v>
      </c>
      <c r="R12" s="52">
        <v>38.72</v>
      </c>
      <c r="S12" s="52">
        <v>5.617</v>
      </c>
      <c r="T12" s="52">
        <v>30.67</v>
      </c>
      <c r="U12" s="52">
        <v>155.88</v>
      </c>
      <c r="V12" s="52">
        <v>41.137</v>
      </c>
      <c r="W12" s="52">
        <v>165.92000000000002</v>
      </c>
      <c r="X12" s="52">
        <v>93.585000000000008</v>
      </c>
      <c r="Y12" s="52">
        <v>45.958000000000006</v>
      </c>
      <c r="Z12" s="53"/>
      <c r="AA12" s="54">
        <f t="shared" si="0"/>
        <v>1096.5300000000002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</v>
      </c>
      <c r="C14" s="57">
        <v>0.1</v>
      </c>
      <c r="D14" s="57">
        <v>0.1</v>
      </c>
      <c r="E14" s="57">
        <v>0.1</v>
      </c>
      <c r="F14" s="57">
        <v>0.1</v>
      </c>
      <c r="G14" s="57">
        <v>0.875</v>
      </c>
      <c r="H14" s="57">
        <v>4.2629999999999999</v>
      </c>
      <c r="I14" s="57">
        <v>1.839</v>
      </c>
      <c r="J14" s="57">
        <v>2.5870000000000002</v>
      </c>
      <c r="K14" s="57">
        <v>28.825999999999997</v>
      </c>
      <c r="L14" s="57">
        <v>32.366000000000007</v>
      </c>
      <c r="M14" s="57">
        <v>31.283000000000001</v>
      </c>
      <c r="N14" s="57">
        <v>31.436</v>
      </c>
      <c r="O14" s="57">
        <v>39.939</v>
      </c>
      <c r="P14" s="57">
        <v>38.749000000000002</v>
      </c>
      <c r="Q14" s="57">
        <v>3.9429999999999996</v>
      </c>
      <c r="R14" s="57">
        <v>20.747999999999998</v>
      </c>
      <c r="S14" s="57">
        <v>1.778</v>
      </c>
      <c r="T14" s="57">
        <v>0.99099999999999999</v>
      </c>
      <c r="U14" s="57">
        <v>1.0960000000000001</v>
      </c>
      <c r="V14" s="57">
        <v>0.80200000000000005</v>
      </c>
      <c r="W14" s="57">
        <v>0.98099999999999998</v>
      </c>
      <c r="X14" s="57">
        <v>0.88</v>
      </c>
      <c r="Y14" s="57">
        <v>0.93100000000000005</v>
      </c>
      <c r="Z14" s="58"/>
      <c r="AA14" s="59">
        <f t="shared" si="0"/>
        <v>244.81299999999999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48.204000000000001</v>
      </c>
      <c r="C16" s="62">
        <f t="shared" si="1"/>
        <v>71.042000000000002</v>
      </c>
      <c r="D16" s="62">
        <f t="shared" si="1"/>
        <v>57.664000000000001</v>
      </c>
      <c r="E16" s="62">
        <f t="shared" si="1"/>
        <v>53.852000000000004</v>
      </c>
      <c r="F16" s="62">
        <f t="shared" si="1"/>
        <v>54.194000000000003</v>
      </c>
      <c r="G16" s="62">
        <f t="shared" si="1"/>
        <v>38.460999999999999</v>
      </c>
      <c r="H16" s="62">
        <f t="shared" si="1"/>
        <v>16.877000000000002</v>
      </c>
      <c r="I16" s="62">
        <f t="shared" si="1"/>
        <v>48.35</v>
      </c>
      <c r="J16" s="62">
        <f t="shared" si="1"/>
        <v>71.009</v>
      </c>
      <c r="K16" s="62">
        <f t="shared" si="1"/>
        <v>28.825999999999997</v>
      </c>
      <c r="L16" s="62">
        <f t="shared" si="1"/>
        <v>32.366000000000007</v>
      </c>
      <c r="M16" s="62">
        <f t="shared" si="1"/>
        <v>31.283000000000001</v>
      </c>
      <c r="N16" s="62">
        <f t="shared" si="1"/>
        <v>31.436</v>
      </c>
      <c r="O16" s="62">
        <f t="shared" si="1"/>
        <v>39.939</v>
      </c>
      <c r="P16" s="62">
        <f t="shared" si="1"/>
        <v>38.749000000000002</v>
      </c>
      <c r="Q16" s="62">
        <f t="shared" si="1"/>
        <v>73.396999999999991</v>
      </c>
      <c r="R16" s="62">
        <f t="shared" si="1"/>
        <v>59.467999999999996</v>
      </c>
      <c r="S16" s="62">
        <f t="shared" si="1"/>
        <v>35.253999999999998</v>
      </c>
      <c r="T16" s="62">
        <f t="shared" si="1"/>
        <v>31.661000000000001</v>
      </c>
      <c r="U16" s="62">
        <f t="shared" si="1"/>
        <v>176.49099999999999</v>
      </c>
      <c r="V16" s="62">
        <f t="shared" si="1"/>
        <v>41.939</v>
      </c>
      <c r="W16" s="62">
        <f t="shared" si="1"/>
        <v>185.00200000000001</v>
      </c>
      <c r="X16" s="62">
        <f t="shared" si="1"/>
        <v>94.465000000000003</v>
      </c>
      <c r="Y16" s="62">
        <f t="shared" si="1"/>
        <v>46.889000000000003</v>
      </c>
      <c r="Z16" s="63" t="str">
        <f t="shared" si="1"/>
        <v/>
      </c>
      <c r="AA16" s="64">
        <f>SUM(AA10:AA15)</f>
        <v>1406.8180000000002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0.80800000000000005</v>
      </c>
      <c r="H20" s="77">
        <v>2.927</v>
      </c>
      <c r="I20" s="77">
        <v>3.9220000000000002</v>
      </c>
      <c r="J20" s="77"/>
      <c r="K20" s="77"/>
      <c r="L20" s="77"/>
      <c r="M20" s="77">
        <v>2.0699999999999998</v>
      </c>
      <c r="N20" s="77">
        <v>3.11</v>
      </c>
      <c r="O20" s="77"/>
      <c r="P20" s="77">
        <v>2.0699999999999998</v>
      </c>
      <c r="Q20" s="77">
        <v>1.726</v>
      </c>
      <c r="R20" s="77">
        <v>3.11</v>
      </c>
      <c r="S20" s="77">
        <v>2.806</v>
      </c>
      <c r="T20" s="77">
        <v>2.7629999999999999</v>
      </c>
      <c r="U20" s="77">
        <v>4.9020000000000001</v>
      </c>
      <c r="V20" s="77">
        <v>3.6840000000000002</v>
      </c>
      <c r="W20" s="77">
        <v>2.9649999999999999</v>
      </c>
      <c r="X20" s="77">
        <v>3.4089999999999998</v>
      </c>
      <c r="Y20" s="77">
        <v>1.4690000000000001</v>
      </c>
      <c r="Z20" s="78"/>
      <c r="AA20" s="79">
        <f t="shared" si="2"/>
        <v>41.741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0.48</v>
      </c>
      <c r="F21" s="81">
        <v>0.99</v>
      </c>
      <c r="G21" s="81"/>
      <c r="H21" s="81">
        <v>3.5880000000000001</v>
      </c>
      <c r="I21" s="81">
        <v>1.46</v>
      </c>
      <c r="J21" s="81"/>
      <c r="K21" s="81"/>
      <c r="L21" s="81"/>
      <c r="M21" s="81">
        <v>1.4630000000000001</v>
      </c>
      <c r="N21" s="81">
        <v>2.2039999999999997</v>
      </c>
      <c r="O21" s="81"/>
      <c r="P21" s="81">
        <v>3.41</v>
      </c>
      <c r="Q21" s="81"/>
      <c r="R21" s="81">
        <v>5.7439999999999998</v>
      </c>
      <c r="S21" s="81">
        <v>1.69</v>
      </c>
      <c r="T21" s="81">
        <v>1.2</v>
      </c>
      <c r="U21" s="81">
        <v>3.371</v>
      </c>
      <c r="V21" s="81">
        <v>1.948</v>
      </c>
      <c r="W21" s="81">
        <v>1.6679999999999999</v>
      </c>
      <c r="X21" s="81">
        <v>1.69</v>
      </c>
      <c r="Y21" s="81">
        <v>1.93</v>
      </c>
      <c r="Z21" s="78"/>
      <c r="AA21" s="79">
        <f t="shared" si="2"/>
        <v>32.835999999999999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0.48</v>
      </c>
      <c r="F26" s="88">
        <f t="shared" si="3"/>
        <v>0.99</v>
      </c>
      <c r="G26" s="88">
        <f t="shared" si="3"/>
        <v>0.80800000000000005</v>
      </c>
      <c r="H26" s="88">
        <f t="shared" si="3"/>
        <v>6.5150000000000006</v>
      </c>
      <c r="I26" s="88">
        <f t="shared" si="3"/>
        <v>5.3819999999999997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3.5329999999999999</v>
      </c>
      <c r="N26" s="88">
        <f t="shared" si="3"/>
        <v>5.3140000000000001</v>
      </c>
      <c r="O26" s="88">
        <f t="shared" si="3"/>
        <v>0</v>
      </c>
      <c r="P26" s="88">
        <f t="shared" si="3"/>
        <v>5.48</v>
      </c>
      <c r="Q26" s="88">
        <f t="shared" si="3"/>
        <v>1.726</v>
      </c>
      <c r="R26" s="88">
        <f t="shared" si="3"/>
        <v>8.8539999999999992</v>
      </c>
      <c r="S26" s="88">
        <f t="shared" si="3"/>
        <v>4.4960000000000004</v>
      </c>
      <c r="T26" s="88">
        <f t="shared" si="3"/>
        <v>3.9630000000000001</v>
      </c>
      <c r="U26" s="88">
        <f t="shared" si="3"/>
        <v>8.2729999999999997</v>
      </c>
      <c r="V26" s="88">
        <f t="shared" si="3"/>
        <v>5.6319999999999997</v>
      </c>
      <c r="W26" s="88">
        <f t="shared" si="3"/>
        <v>4.633</v>
      </c>
      <c r="X26" s="88">
        <f t="shared" si="3"/>
        <v>5.0990000000000002</v>
      </c>
      <c r="Y26" s="88">
        <f t="shared" si="3"/>
        <v>3.399</v>
      </c>
      <c r="Z26" s="89" t="str">
        <f t="shared" si="3"/>
        <v/>
      </c>
      <c r="AA26" s="90">
        <f>SUM(AA19:AA25)</f>
        <v>74.576999999999998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48.204000000000001</v>
      </c>
      <c r="C30" s="77">
        <v>71.042000000000002</v>
      </c>
      <c r="D30" s="77">
        <v>57.664000000000001</v>
      </c>
      <c r="E30" s="77">
        <v>54.332000000000001</v>
      </c>
      <c r="F30" s="77">
        <v>55.183999999999997</v>
      </c>
      <c r="G30" s="77">
        <v>39.268999999999998</v>
      </c>
      <c r="H30" s="77">
        <v>23.391999999999999</v>
      </c>
      <c r="I30" s="77">
        <v>53.731999999999999</v>
      </c>
      <c r="J30" s="77">
        <v>71.009</v>
      </c>
      <c r="K30" s="77">
        <v>28.826000000000001</v>
      </c>
      <c r="L30" s="77">
        <v>32.366</v>
      </c>
      <c r="M30" s="77">
        <v>34.816000000000003</v>
      </c>
      <c r="N30" s="77">
        <v>36.75</v>
      </c>
      <c r="O30" s="77">
        <v>39.939</v>
      </c>
      <c r="P30" s="77">
        <v>44.228999999999999</v>
      </c>
      <c r="Q30" s="77">
        <v>75.123000000000005</v>
      </c>
      <c r="R30" s="77">
        <v>68.322000000000003</v>
      </c>
      <c r="S30" s="77">
        <v>39.75</v>
      </c>
      <c r="T30" s="77">
        <v>35.624000000000002</v>
      </c>
      <c r="U30" s="77">
        <v>184.76400000000001</v>
      </c>
      <c r="V30" s="77">
        <v>47.570999999999998</v>
      </c>
      <c r="W30" s="77">
        <v>189.63499999999999</v>
      </c>
      <c r="X30" s="77">
        <v>99.563999999999993</v>
      </c>
      <c r="Y30" s="77">
        <v>50.287999999999997</v>
      </c>
      <c r="Z30" s="78"/>
      <c r="AA30" s="79">
        <f>SUM(B30:Z30)</f>
        <v>1481.3950000000002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48.204000000000001</v>
      </c>
      <c r="C32" s="62">
        <f t="shared" ref="C32:Z32" si="4">IF(LEN(C$2)&gt;0,SUM(C29:C31),"")</f>
        <v>71.042000000000002</v>
      </c>
      <c r="D32" s="62">
        <f t="shared" si="4"/>
        <v>57.664000000000001</v>
      </c>
      <c r="E32" s="62">
        <f t="shared" si="4"/>
        <v>54.332000000000001</v>
      </c>
      <c r="F32" s="62">
        <f t="shared" si="4"/>
        <v>55.183999999999997</v>
      </c>
      <c r="G32" s="62">
        <f t="shared" si="4"/>
        <v>39.268999999999998</v>
      </c>
      <c r="H32" s="62">
        <f t="shared" si="4"/>
        <v>23.391999999999999</v>
      </c>
      <c r="I32" s="62">
        <f t="shared" si="4"/>
        <v>53.731999999999999</v>
      </c>
      <c r="J32" s="62">
        <f t="shared" si="4"/>
        <v>71.009</v>
      </c>
      <c r="K32" s="62">
        <f t="shared" si="4"/>
        <v>28.826000000000001</v>
      </c>
      <c r="L32" s="62">
        <f t="shared" si="4"/>
        <v>32.366</v>
      </c>
      <c r="M32" s="62">
        <f t="shared" si="4"/>
        <v>34.816000000000003</v>
      </c>
      <c r="N32" s="62">
        <f t="shared" si="4"/>
        <v>36.75</v>
      </c>
      <c r="O32" s="62">
        <f t="shared" si="4"/>
        <v>39.939</v>
      </c>
      <c r="P32" s="62">
        <f t="shared" si="4"/>
        <v>44.228999999999999</v>
      </c>
      <c r="Q32" s="62">
        <f t="shared" si="4"/>
        <v>75.123000000000005</v>
      </c>
      <c r="R32" s="62">
        <f t="shared" si="4"/>
        <v>68.322000000000003</v>
      </c>
      <c r="S32" s="62">
        <f t="shared" si="4"/>
        <v>39.75</v>
      </c>
      <c r="T32" s="62">
        <f t="shared" si="4"/>
        <v>35.624000000000002</v>
      </c>
      <c r="U32" s="62">
        <f t="shared" si="4"/>
        <v>184.76400000000001</v>
      </c>
      <c r="V32" s="62">
        <f t="shared" si="4"/>
        <v>47.570999999999998</v>
      </c>
      <c r="W32" s="62">
        <f t="shared" si="4"/>
        <v>189.63499999999999</v>
      </c>
      <c r="X32" s="62">
        <f t="shared" si="4"/>
        <v>99.563999999999993</v>
      </c>
      <c r="Y32" s="62">
        <f t="shared" si="4"/>
        <v>50.287999999999997</v>
      </c>
      <c r="Z32" s="63" t="str">
        <f t="shared" si="4"/>
        <v/>
      </c>
      <c r="AA32" s="64">
        <f>SUM(AA29:AA31)</f>
        <v>1481.3950000000002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48.204000000000001</v>
      </c>
      <c r="C52" s="88">
        <f t="shared" si="10"/>
        <v>71.042000000000002</v>
      </c>
      <c r="D52" s="88">
        <f t="shared" si="10"/>
        <v>57.664000000000001</v>
      </c>
      <c r="E52" s="88">
        <f t="shared" si="10"/>
        <v>54.332000000000001</v>
      </c>
      <c r="F52" s="88">
        <f t="shared" si="10"/>
        <v>55.184000000000005</v>
      </c>
      <c r="G52" s="88">
        <f t="shared" si="10"/>
        <v>39.268999999999998</v>
      </c>
      <c r="H52" s="88">
        <f t="shared" si="10"/>
        <v>23.392000000000003</v>
      </c>
      <c r="I52" s="88">
        <f t="shared" si="10"/>
        <v>53.731999999999999</v>
      </c>
      <c r="J52" s="88">
        <f t="shared" si="10"/>
        <v>71.009</v>
      </c>
      <c r="K52" s="88">
        <f t="shared" si="10"/>
        <v>28.825999999999997</v>
      </c>
      <c r="L52" s="88">
        <f t="shared" si="10"/>
        <v>32.366000000000007</v>
      </c>
      <c r="M52" s="88">
        <f t="shared" si="10"/>
        <v>34.816000000000003</v>
      </c>
      <c r="N52" s="88">
        <f t="shared" si="10"/>
        <v>36.75</v>
      </c>
      <c r="O52" s="88">
        <f t="shared" si="10"/>
        <v>39.939</v>
      </c>
      <c r="P52" s="88">
        <f t="shared" si="10"/>
        <v>44.228999999999999</v>
      </c>
      <c r="Q52" s="88">
        <f t="shared" si="10"/>
        <v>75.12299999999999</v>
      </c>
      <c r="R52" s="88">
        <f t="shared" si="10"/>
        <v>68.322000000000003</v>
      </c>
      <c r="S52" s="88">
        <f t="shared" si="10"/>
        <v>39.75</v>
      </c>
      <c r="T52" s="88">
        <f t="shared" si="10"/>
        <v>35.624000000000002</v>
      </c>
      <c r="U52" s="88">
        <f t="shared" si="10"/>
        <v>184.76399999999998</v>
      </c>
      <c r="V52" s="88">
        <f t="shared" si="10"/>
        <v>47.570999999999998</v>
      </c>
      <c r="W52" s="88">
        <f t="shared" si="10"/>
        <v>189.63500000000002</v>
      </c>
      <c r="X52" s="88">
        <f t="shared" si="10"/>
        <v>99.564000000000007</v>
      </c>
      <c r="Y52" s="88">
        <f t="shared" si="10"/>
        <v>50.288000000000004</v>
      </c>
      <c r="Z52" s="89" t="str">
        <f t="shared" si="10"/>
        <v/>
      </c>
      <c r="AA52" s="104">
        <f>SUM(B52:Z52)</f>
        <v>1481.3950000000002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48.204000000000008</v>
      </c>
      <c r="C4" s="18">
        <v>71.042000000000002</v>
      </c>
      <c r="D4" s="18">
        <v>57.664000000000001</v>
      </c>
      <c r="E4" s="18">
        <v>54.331999999999994</v>
      </c>
      <c r="F4" s="18">
        <v>55.183999999999997</v>
      </c>
      <c r="G4" s="18">
        <v>39.268999999999998</v>
      </c>
      <c r="H4" s="18">
        <v>23.392000000000003</v>
      </c>
      <c r="I4" s="18">
        <v>53.731999999999992</v>
      </c>
      <c r="J4" s="18">
        <v>71.009</v>
      </c>
      <c r="K4" s="18">
        <v>28.825999999999993</v>
      </c>
      <c r="L4" s="18">
        <v>32.366</v>
      </c>
      <c r="M4" s="18">
        <v>34.815999999999995</v>
      </c>
      <c r="N4" s="18">
        <v>36.75</v>
      </c>
      <c r="O4" s="18">
        <v>39.939</v>
      </c>
      <c r="P4" s="18">
        <v>44.229000000000006</v>
      </c>
      <c r="Q4" s="18">
        <v>75.123000000000019</v>
      </c>
      <c r="R4" s="18">
        <v>68.322000000000003</v>
      </c>
      <c r="S4" s="18">
        <v>39.75</v>
      </c>
      <c r="T4" s="18">
        <v>35.623999999999995</v>
      </c>
      <c r="U4" s="18">
        <v>184.751</v>
      </c>
      <c r="V4" s="18">
        <v>47.570999999999998</v>
      </c>
      <c r="W4" s="18">
        <v>189.601</v>
      </c>
      <c r="X4" s="18">
        <v>99.53400000000002</v>
      </c>
      <c r="Y4" s="18">
        <v>50.287999999999997</v>
      </c>
      <c r="Z4" s="19"/>
      <c r="AA4" s="20">
        <f>SUM(B4:Z4)</f>
        <v>1481.3180000000002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120.81</v>
      </c>
      <c r="C7" s="28">
        <v>113</v>
      </c>
      <c r="D7" s="28">
        <v>111.02</v>
      </c>
      <c r="E7" s="28">
        <v>112.17</v>
      </c>
      <c r="F7" s="28">
        <v>110</v>
      </c>
      <c r="G7" s="28">
        <v>107.58</v>
      </c>
      <c r="H7" s="28">
        <v>106</v>
      </c>
      <c r="I7" s="28">
        <v>98.11</v>
      </c>
      <c r="J7" s="28">
        <v>100.76</v>
      </c>
      <c r="K7" s="28">
        <v>83.38</v>
      </c>
      <c r="L7" s="28">
        <v>73.53</v>
      </c>
      <c r="M7" s="28">
        <v>59.46</v>
      </c>
      <c r="N7" s="28">
        <v>49.33</v>
      </c>
      <c r="O7" s="28">
        <v>48.76</v>
      </c>
      <c r="P7" s="28">
        <v>68.349999999999994</v>
      </c>
      <c r="Q7" s="28">
        <v>98.83</v>
      </c>
      <c r="R7" s="28">
        <v>94</v>
      </c>
      <c r="S7" s="28">
        <v>143.93</v>
      </c>
      <c r="T7" s="28">
        <v>231.97</v>
      </c>
      <c r="U7" s="28">
        <v>172.84</v>
      </c>
      <c r="V7" s="28">
        <v>215.11</v>
      </c>
      <c r="W7" s="28">
        <v>172.74</v>
      </c>
      <c r="X7" s="28">
        <v>128</v>
      </c>
      <c r="Y7" s="28">
        <v>112.53</v>
      </c>
      <c r="Z7" s="29"/>
      <c r="AA7" s="30">
        <f>IF(SUM(B7:Z7)&lt;&gt;0,AVERAGEIF(B7:Z7,"&lt;&gt;"""),"")</f>
        <v>113.84208333333335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13.118</v>
      </c>
      <c r="Q12" s="52">
        <v>20</v>
      </c>
      <c r="R12" s="52">
        <v>46.908000000000001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80.02600000000001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2.9370000000000003</v>
      </c>
      <c r="C14" s="57">
        <v>5.3849999999999998</v>
      </c>
      <c r="D14" s="57">
        <v>6.149</v>
      </c>
      <c r="E14" s="57">
        <v>7.0469999999999997</v>
      </c>
      <c r="F14" s="57">
        <v>6.0909999999999993</v>
      </c>
      <c r="G14" s="57">
        <v>3.6630000000000003</v>
      </c>
      <c r="H14" s="57">
        <v>7.9190000000000005</v>
      </c>
      <c r="I14" s="57">
        <v>20.027999999999999</v>
      </c>
      <c r="J14" s="57">
        <v>25.427999999999997</v>
      </c>
      <c r="K14" s="57">
        <v>2.5499999999999998</v>
      </c>
      <c r="L14" s="57">
        <v>20.701000000000001</v>
      </c>
      <c r="M14" s="57">
        <v>23.564</v>
      </c>
      <c r="N14" s="57">
        <v>23.483000000000001</v>
      </c>
      <c r="O14" s="57">
        <v>22.102</v>
      </c>
      <c r="P14" s="57">
        <v>20.317</v>
      </c>
      <c r="Q14" s="57">
        <v>22.024999999999999</v>
      </c>
      <c r="R14" s="57">
        <v>1.0900000000000001</v>
      </c>
      <c r="S14" s="57">
        <v>8.5449999999999999</v>
      </c>
      <c r="T14" s="57">
        <v>4.338000000000001</v>
      </c>
      <c r="U14" s="57">
        <v>2.1060000000000003</v>
      </c>
      <c r="V14" s="57">
        <v>5.056</v>
      </c>
      <c r="W14" s="57">
        <v>2.3439999999999999</v>
      </c>
      <c r="X14" s="57">
        <v>6.0730000000000004</v>
      </c>
      <c r="Y14" s="57">
        <v>8.1229999999999993</v>
      </c>
      <c r="Z14" s="58"/>
      <c r="AA14" s="59">
        <f t="shared" si="0"/>
        <v>257.06400000000002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2.9370000000000003</v>
      </c>
      <c r="C16" s="62">
        <f t="shared" ref="C16:Z16" si="1">IF(LEN(C$2)&gt;0,SUM(C10:C15),"")</f>
        <v>5.3849999999999998</v>
      </c>
      <c r="D16" s="62">
        <f t="shared" si="1"/>
        <v>6.149</v>
      </c>
      <c r="E16" s="62">
        <f t="shared" si="1"/>
        <v>7.0469999999999997</v>
      </c>
      <c r="F16" s="62">
        <f t="shared" si="1"/>
        <v>6.0909999999999993</v>
      </c>
      <c r="G16" s="62">
        <f t="shared" si="1"/>
        <v>3.6630000000000003</v>
      </c>
      <c r="H16" s="62">
        <f t="shared" si="1"/>
        <v>7.9190000000000005</v>
      </c>
      <c r="I16" s="62">
        <f t="shared" si="1"/>
        <v>20.027999999999999</v>
      </c>
      <c r="J16" s="62">
        <f t="shared" si="1"/>
        <v>25.427999999999997</v>
      </c>
      <c r="K16" s="62">
        <f t="shared" si="1"/>
        <v>2.5499999999999998</v>
      </c>
      <c r="L16" s="62">
        <f t="shared" si="1"/>
        <v>20.701000000000001</v>
      </c>
      <c r="M16" s="62">
        <f t="shared" si="1"/>
        <v>23.564</v>
      </c>
      <c r="N16" s="62">
        <f t="shared" si="1"/>
        <v>23.483000000000001</v>
      </c>
      <c r="O16" s="62">
        <f t="shared" si="1"/>
        <v>22.102</v>
      </c>
      <c r="P16" s="62">
        <f t="shared" si="1"/>
        <v>33.435000000000002</v>
      </c>
      <c r="Q16" s="62">
        <f t="shared" si="1"/>
        <v>42.024999999999999</v>
      </c>
      <c r="R16" s="62">
        <f t="shared" si="1"/>
        <v>47.998000000000005</v>
      </c>
      <c r="S16" s="62">
        <f t="shared" si="1"/>
        <v>8.5449999999999999</v>
      </c>
      <c r="T16" s="62">
        <f t="shared" si="1"/>
        <v>4.338000000000001</v>
      </c>
      <c r="U16" s="62">
        <f t="shared" si="1"/>
        <v>2.1060000000000003</v>
      </c>
      <c r="V16" s="62">
        <f t="shared" si="1"/>
        <v>5.056</v>
      </c>
      <c r="W16" s="62">
        <f t="shared" si="1"/>
        <v>2.3439999999999999</v>
      </c>
      <c r="X16" s="62">
        <f t="shared" si="1"/>
        <v>6.0730000000000004</v>
      </c>
      <c r="Y16" s="62">
        <f t="shared" si="1"/>
        <v>8.1229999999999993</v>
      </c>
      <c r="Z16" s="63" t="str">
        <f t="shared" si="1"/>
        <v/>
      </c>
      <c r="AA16" s="64">
        <f>SUM(AA10:AA15)</f>
        <v>337.09000000000003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13.399999999999999</v>
      </c>
    </row>
    <row r="20" spans="1:27" ht="24.95" customHeight="1" x14ac:dyDescent="0.2">
      <c r="A20" s="75" t="s">
        <v>15</v>
      </c>
      <c r="B20" s="76">
        <v>11.494999999999999</v>
      </c>
      <c r="C20" s="77">
        <v>13.67</v>
      </c>
      <c r="D20" s="77">
        <v>11.812000000000001</v>
      </c>
      <c r="E20" s="77">
        <v>11.854999999999999</v>
      </c>
      <c r="F20" s="77">
        <v>10.924999999999999</v>
      </c>
      <c r="G20" s="77">
        <v>11.275</v>
      </c>
      <c r="H20" s="77">
        <v>9.4619999999999997</v>
      </c>
      <c r="I20" s="77">
        <v>13.434000000000001</v>
      </c>
      <c r="J20" s="77">
        <v>13.047000000000001</v>
      </c>
      <c r="K20" s="77">
        <v>8.1939999999999991</v>
      </c>
      <c r="L20" s="77">
        <v>1.7599999999999998</v>
      </c>
      <c r="M20" s="77">
        <v>1.2050000000000001</v>
      </c>
      <c r="N20" s="77">
        <v>1.2310000000000001</v>
      </c>
      <c r="O20" s="77">
        <v>1.2170000000000001</v>
      </c>
      <c r="P20" s="77">
        <v>1.304</v>
      </c>
      <c r="Q20" s="77">
        <v>9.9290000000000003</v>
      </c>
      <c r="R20" s="77">
        <v>9.8580000000000005</v>
      </c>
      <c r="S20" s="77">
        <v>9.9390000000000001</v>
      </c>
      <c r="T20" s="77">
        <v>10.012</v>
      </c>
      <c r="U20" s="77">
        <v>10.234999999999999</v>
      </c>
      <c r="V20" s="77">
        <v>10.246</v>
      </c>
      <c r="W20" s="77">
        <v>9.9860000000000007</v>
      </c>
      <c r="X20" s="77">
        <v>9.7429999999999986</v>
      </c>
      <c r="Y20" s="77">
        <v>11.365</v>
      </c>
      <c r="Z20" s="78"/>
      <c r="AA20" s="79">
        <f t="shared" si="2"/>
        <v>213.19899999999998</v>
      </c>
    </row>
    <row r="21" spans="1:27" ht="24.95" customHeight="1" x14ac:dyDescent="0.2">
      <c r="A21" s="75" t="s">
        <v>16</v>
      </c>
      <c r="B21" s="80">
        <v>33.771999999999998</v>
      </c>
      <c r="C21" s="81">
        <v>51.986999999999995</v>
      </c>
      <c r="D21" s="81">
        <v>39.703000000000003</v>
      </c>
      <c r="E21" s="81">
        <v>35.43</v>
      </c>
      <c r="F21" s="81">
        <v>38.167999999999999</v>
      </c>
      <c r="G21" s="81">
        <v>24.331000000000003</v>
      </c>
      <c r="H21" s="81">
        <v>6.0110000000000001</v>
      </c>
      <c r="I21" s="81">
        <v>20.270000000000003</v>
      </c>
      <c r="J21" s="81">
        <v>32.534000000000006</v>
      </c>
      <c r="K21" s="81">
        <v>15.782</v>
      </c>
      <c r="L21" s="81">
        <v>7.8049999999999997</v>
      </c>
      <c r="M21" s="81">
        <v>7.9470000000000001</v>
      </c>
      <c r="N21" s="81">
        <v>9.9359999999999999</v>
      </c>
      <c r="O21" s="81">
        <v>11.82</v>
      </c>
      <c r="P21" s="81">
        <v>9.4899999999999984</v>
      </c>
      <c r="Q21" s="81">
        <v>23.169</v>
      </c>
      <c r="R21" s="81">
        <v>10.466000000000001</v>
      </c>
      <c r="S21" s="81">
        <v>21.265999999999998</v>
      </c>
      <c r="T21" s="81">
        <v>21.274000000000001</v>
      </c>
      <c r="U21" s="81">
        <v>8.51</v>
      </c>
      <c r="V21" s="81">
        <v>32.268999999999998</v>
      </c>
      <c r="W21" s="81">
        <v>9.2710000000000008</v>
      </c>
      <c r="X21" s="81">
        <v>31.618000000000002</v>
      </c>
      <c r="Y21" s="81">
        <v>30.799999999999997</v>
      </c>
      <c r="Z21" s="78"/>
      <c r="AA21" s="79">
        <f t="shared" si="2"/>
        <v>533.62900000000002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45.266999999999996</v>
      </c>
      <c r="C26" s="88">
        <f t="shared" ref="C26:Z26" si="3">IF(LEN(C$2)&gt;0,SUM(C19:C25),"")</f>
        <v>65.656999999999996</v>
      </c>
      <c r="D26" s="88">
        <f t="shared" si="3"/>
        <v>51.515000000000001</v>
      </c>
      <c r="E26" s="88">
        <f t="shared" si="3"/>
        <v>47.284999999999997</v>
      </c>
      <c r="F26" s="88">
        <f t="shared" si="3"/>
        <v>49.092999999999996</v>
      </c>
      <c r="G26" s="88">
        <f t="shared" si="3"/>
        <v>35.606000000000002</v>
      </c>
      <c r="H26" s="88">
        <f t="shared" si="3"/>
        <v>15.472999999999999</v>
      </c>
      <c r="I26" s="88">
        <f t="shared" si="3"/>
        <v>33.704000000000008</v>
      </c>
      <c r="J26" s="88">
        <f t="shared" si="3"/>
        <v>45.581000000000003</v>
      </c>
      <c r="K26" s="88">
        <f t="shared" si="3"/>
        <v>26.276</v>
      </c>
      <c r="L26" s="88">
        <f t="shared" si="3"/>
        <v>11.664999999999999</v>
      </c>
      <c r="M26" s="88">
        <f t="shared" si="3"/>
        <v>11.252000000000001</v>
      </c>
      <c r="N26" s="88">
        <f t="shared" si="3"/>
        <v>13.266999999999999</v>
      </c>
      <c r="O26" s="88">
        <f t="shared" si="3"/>
        <v>17.837</v>
      </c>
      <c r="P26" s="88">
        <f t="shared" si="3"/>
        <v>10.793999999999999</v>
      </c>
      <c r="Q26" s="88">
        <f t="shared" si="3"/>
        <v>33.097999999999999</v>
      </c>
      <c r="R26" s="88">
        <f t="shared" si="3"/>
        <v>20.324000000000002</v>
      </c>
      <c r="S26" s="88">
        <f t="shared" si="3"/>
        <v>31.204999999999998</v>
      </c>
      <c r="T26" s="88">
        <f t="shared" si="3"/>
        <v>31.286000000000001</v>
      </c>
      <c r="U26" s="88">
        <f t="shared" si="3"/>
        <v>18.744999999999997</v>
      </c>
      <c r="V26" s="88">
        <f t="shared" si="3"/>
        <v>42.515000000000001</v>
      </c>
      <c r="W26" s="88">
        <f t="shared" si="3"/>
        <v>19.257000000000001</v>
      </c>
      <c r="X26" s="88">
        <f t="shared" si="3"/>
        <v>41.361000000000004</v>
      </c>
      <c r="Y26" s="88">
        <f t="shared" si="3"/>
        <v>42.164999999999999</v>
      </c>
      <c r="Z26" s="89" t="str">
        <f t="shared" si="3"/>
        <v/>
      </c>
      <c r="AA26" s="90">
        <f>SUM(AA19:AA25)</f>
        <v>760.22800000000007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48.204000000000001</v>
      </c>
      <c r="C30" s="77">
        <v>71.042000000000002</v>
      </c>
      <c r="D30" s="77">
        <v>57.664000000000001</v>
      </c>
      <c r="E30" s="77">
        <v>54.332000000000001</v>
      </c>
      <c r="F30" s="77">
        <v>55.183999999999997</v>
      </c>
      <c r="G30" s="77">
        <v>39.268999999999998</v>
      </c>
      <c r="H30" s="77">
        <v>23.391999999999999</v>
      </c>
      <c r="I30" s="77">
        <v>53.731999999999999</v>
      </c>
      <c r="J30" s="77">
        <v>71.009</v>
      </c>
      <c r="K30" s="77">
        <v>28.826000000000001</v>
      </c>
      <c r="L30" s="77">
        <v>32.366</v>
      </c>
      <c r="M30" s="77">
        <v>34.816000000000003</v>
      </c>
      <c r="N30" s="77">
        <v>36.75</v>
      </c>
      <c r="O30" s="77">
        <v>39.939</v>
      </c>
      <c r="P30" s="77">
        <v>44.228999999999999</v>
      </c>
      <c r="Q30" s="77">
        <v>75.123000000000005</v>
      </c>
      <c r="R30" s="77">
        <v>68.322000000000003</v>
      </c>
      <c r="S30" s="77">
        <v>39.75</v>
      </c>
      <c r="T30" s="77">
        <v>35.624000000000002</v>
      </c>
      <c r="U30" s="77">
        <v>20.850999999999999</v>
      </c>
      <c r="V30" s="77">
        <v>47.570999999999998</v>
      </c>
      <c r="W30" s="77">
        <v>21.600999999999999</v>
      </c>
      <c r="X30" s="77">
        <v>47.433999999999997</v>
      </c>
      <c r="Y30" s="77">
        <v>50.287999999999997</v>
      </c>
      <c r="Z30" s="78"/>
      <c r="AA30" s="79">
        <f>SUM(B30:Z30)</f>
        <v>1097.3180000000002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48.204000000000001</v>
      </c>
      <c r="C32" s="62">
        <f t="shared" ref="C32:Z32" si="4">IF(LEN(C$2)&gt;0,SUM(C29:C31),"")</f>
        <v>71.042000000000002</v>
      </c>
      <c r="D32" s="62">
        <f t="shared" si="4"/>
        <v>57.664000000000001</v>
      </c>
      <c r="E32" s="62">
        <f t="shared" si="4"/>
        <v>54.332000000000001</v>
      </c>
      <c r="F32" s="62">
        <f t="shared" si="4"/>
        <v>55.183999999999997</v>
      </c>
      <c r="G32" s="62">
        <f t="shared" si="4"/>
        <v>39.268999999999998</v>
      </c>
      <c r="H32" s="62">
        <f t="shared" si="4"/>
        <v>23.391999999999999</v>
      </c>
      <c r="I32" s="62">
        <f t="shared" si="4"/>
        <v>53.731999999999999</v>
      </c>
      <c r="J32" s="62">
        <f t="shared" si="4"/>
        <v>71.009</v>
      </c>
      <c r="K32" s="62">
        <f t="shared" si="4"/>
        <v>28.826000000000001</v>
      </c>
      <c r="L32" s="62">
        <f t="shared" si="4"/>
        <v>32.366</v>
      </c>
      <c r="M32" s="62">
        <f t="shared" si="4"/>
        <v>34.816000000000003</v>
      </c>
      <c r="N32" s="62">
        <f t="shared" si="4"/>
        <v>36.75</v>
      </c>
      <c r="O32" s="62">
        <f t="shared" si="4"/>
        <v>39.939</v>
      </c>
      <c r="P32" s="62">
        <f t="shared" si="4"/>
        <v>44.228999999999999</v>
      </c>
      <c r="Q32" s="62">
        <f t="shared" si="4"/>
        <v>75.123000000000005</v>
      </c>
      <c r="R32" s="62">
        <f t="shared" si="4"/>
        <v>68.322000000000003</v>
      </c>
      <c r="S32" s="62">
        <f t="shared" si="4"/>
        <v>39.75</v>
      </c>
      <c r="T32" s="62">
        <f t="shared" si="4"/>
        <v>35.624000000000002</v>
      </c>
      <c r="U32" s="62">
        <f t="shared" si="4"/>
        <v>20.850999999999999</v>
      </c>
      <c r="V32" s="62">
        <f t="shared" si="4"/>
        <v>47.570999999999998</v>
      </c>
      <c r="W32" s="62">
        <f t="shared" si="4"/>
        <v>21.600999999999999</v>
      </c>
      <c r="X32" s="62">
        <f t="shared" si="4"/>
        <v>47.433999999999997</v>
      </c>
      <c r="Y32" s="62">
        <f t="shared" si="4"/>
        <v>50.287999999999997</v>
      </c>
      <c r="Z32" s="63" t="str">
        <f t="shared" si="4"/>
        <v/>
      </c>
      <c r="AA32" s="64">
        <f>SUM(AA29:AA31)</f>
        <v>1097.3180000000002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>
        <v>1.2</v>
      </c>
      <c r="V37" s="99"/>
      <c r="W37" s="99"/>
      <c r="X37" s="99"/>
      <c r="Y37" s="99"/>
      <c r="Z37" s="100"/>
      <c r="AA37" s="79">
        <f t="shared" si="5"/>
        <v>1.2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162.69999999999999</v>
      </c>
      <c r="V39" s="99"/>
      <c r="W39" s="99">
        <v>168</v>
      </c>
      <c r="X39" s="99">
        <v>52.1</v>
      </c>
      <c r="Y39" s="99"/>
      <c r="Z39" s="100"/>
      <c r="AA39" s="79">
        <f t="shared" si="5"/>
        <v>382.8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163.89999999999998</v>
      </c>
      <c r="V40" s="88">
        <f t="shared" si="6"/>
        <v>0</v>
      </c>
      <c r="W40" s="88">
        <f t="shared" si="6"/>
        <v>168</v>
      </c>
      <c r="X40" s="88">
        <f t="shared" si="6"/>
        <v>52.1</v>
      </c>
      <c r="Y40" s="88">
        <f t="shared" si="6"/>
        <v>0</v>
      </c>
      <c r="Z40" s="89" t="str">
        <f t="shared" si="6"/>
        <v/>
      </c>
      <c r="AA40" s="90">
        <f t="shared" si="5"/>
        <v>384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>
        <v>1.2</v>
      </c>
      <c r="V45" s="99"/>
      <c r="W45" s="99"/>
      <c r="X45" s="99"/>
      <c r="Y45" s="99"/>
      <c r="Z45" s="100"/>
      <c r="AA45" s="79">
        <f t="shared" si="7"/>
        <v>1.2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162.69999999999999</v>
      </c>
      <c r="V47" s="99"/>
      <c r="W47" s="99">
        <v>168</v>
      </c>
      <c r="X47" s="99">
        <v>52.1</v>
      </c>
      <c r="Y47" s="99"/>
      <c r="Z47" s="100"/>
      <c r="AA47" s="79">
        <f t="shared" si="7"/>
        <v>382.8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163.89999999999998</v>
      </c>
      <c r="V49" s="88">
        <f t="shared" si="8"/>
        <v>0</v>
      </c>
      <c r="W49" s="88">
        <f t="shared" si="8"/>
        <v>168</v>
      </c>
      <c r="X49" s="88">
        <f t="shared" si="8"/>
        <v>52.1</v>
      </c>
      <c r="Y49" s="88">
        <f t="shared" si="8"/>
        <v>0</v>
      </c>
      <c r="Z49" s="89" t="str">
        <f t="shared" si="8"/>
        <v/>
      </c>
      <c r="AA49" s="90">
        <f t="shared" si="7"/>
        <v>384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48.203999999999994</v>
      </c>
      <c r="C52" s="88">
        <f t="shared" ref="C52:Z52" si="10">IF(LEN(C$2)&gt;0,SUM(C10:C15)+C26+C40,"")</f>
        <v>71.042000000000002</v>
      </c>
      <c r="D52" s="88">
        <f t="shared" si="10"/>
        <v>57.664000000000001</v>
      </c>
      <c r="E52" s="88">
        <f t="shared" si="10"/>
        <v>54.331999999999994</v>
      </c>
      <c r="F52" s="88">
        <f t="shared" si="10"/>
        <v>55.183999999999997</v>
      </c>
      <c r="G52" s="88">
        <f t="shared" si="10"/>
        <v>39.269000000000005</v>
      </c>
      <c r="H52" s="88">
        <f t="shared" si="10"/>
        <v>23.391999999999999</v>
      </c>
      <c r="I52" s="88">
        <f t="shared" si="10"/>
        <v>53.732000000000006</v>
      </c>
      <c r="J52" s="88">
        <f t="shared" si="10"/>
        <v>71.009</v>
      </c>
      <c r="K52" s="88">
        <f t="shared" si="10"/>
        <v>28.826000000000001</v>
      </c>
      <c r="L52" s="88">
        <f t="shared" si="10"/>
        <v>32.366</v>
      </c>
      <c r="M52" s="88">
        <f t="shared" si="10"/>
        <v>34.816000000000003</v>
      </c>
      <c r="N52" s="88">
        <f t="shared" si="10"/>
        <v>36.75</v>
      </c>
      <c r="O52" s="88">
        <f t="shared" si="10"/>
        <v>39.939</v>
      </c>
      <c r="P52" s="88">
        <f t="shared" si="10"/>
        <v>44.228999999999999</v>
      </c>
      <c r="Q52" s="88">
        <f t="shared" si="10"/>
        <v>75.12299999999999</v>
      </c>
      <c r="R52" s="88">
        <f t="shared" si="10"/>
        <v>68.322000000000003</v>
      </c>
      <c r="S52" s="88">
        <f t="shared" si="10"/>
        <v>39.75</v>
      </c>
      <c r="T52" s="88">
        <f t="shared" si="10"/>
        <v>35.624000000000002</v>
      </c>
      <c r="U52" s="88">
        <f t="shared" si="10"/>
        <v>184.75099999999998</v>
      </c>
      <c r="V52" s="88">
        <f t="shared" si="10"/>
        <v>47.570999999999998</v>
      </c>
      <c r="W52" s="88">
        <f t="shared" si="10"/>
        <v>189.601</v>
      </c>
      <c r="X52" s="88">
        <f t="shared" si="10"/>
        <v>99.534000000000006</v>
      </c>
      <c r="Y52" s="88">
        <f t="shared" si="10"/>
        <v>50.287999999999997</v>
      </c>
      <c r="Z52" s="89" t="str">
        <f t="shared" si="10"/>
        <v/>
      </c>
      <c r="AA52" s="104">
        <f>SUM(B52:Z52)</f>
        <v>1481.3180000000002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163.89999999999998</v>
      </c>
      <c r="V4" s="18"/>
      <c r="W4" s="18">
        <v>168</v>
      </c>
      <c r="X4" s="18">
        <v>52.1</v>
      </c>
      <c r="Y4" s="18"/>
      <c r="Z4" s="19"/>
      <c r="AA4" s="111">
        <f>SUM(B4:Z4)</f>
        <v>384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120.81</v>
      </c>
      <c r="C7" s="117">
        <v>113</v>
      </c>
      <c r="D7" s="117">
        <v>111.02</v>
      </c>
      <c r="E7" s="117">
        <v>112.17</v>
      </c>
      <c r="F7" s="117">
        <v>110</v>
      </c>
      <c r="G7" s="117">
        <v>107.58</v>
      </c>
      <c r="H7" s="117">
        <v>106</v>
      </c>
      <c r="I7" s="117">
        <v>98.11</v>
      </c>
      <c r="J7" s="117">
        <v>100.76</v>
      </c>
      <c r="K7" s="117">
        <v>83.38</v>
      </c>
      <c r="L7" s="117">
        <v>73.53</v>
      </c>
      <c r="M7" s="117">
        <v>59.46</v>
      </c>
      <c r="N7" s="117">
        <v>49.33</v>
      </c>
      <c r="O7" s="117">
        <v>48.76</v>
      </c>
      <c r="P7" s="117">
        <v>68.349999999999994</v>
      </c>
      <c r="Q7" s="117">
        <v>98.83</v>
      </c>
      <c r="R7" s="117">
        <v>94</v>
      </c>
      <c r="S7" s="117">
        <v>143.93</v>
      </c>
      <c r="T7" s="117">
        <v>231.97</v>
      </c>
      <c r="U7" s="117">
        <v>172.84</v>
      </c>
      <c r="V7" s="117">
        <v>215.11</v>
      </c>
      <c r="W7" s="117">
        <v>172.74</v>
      </c>
      <c r="X7" s="117">
        <v>128</v>
      </c>
      <c r="Y7" s="117">
        <v>112.53</v>
      </c>
      <c r="Z7" s="118"/>
      <c r="AA7" s="119">
        <f>IF(SUM(B7:Z7)&lt;&gt;0,AVERAGEIF(B7:Z7,"&lt;&gt;"""),"")</f>
        <v>113.84208333333335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1.2</v>
      </c>
      <c r="V21" s="129"/>
      <c r="W21" s="129"/>
      <c r="X21" s="129"/>
      <c r="Y21" s="130"/>
      <c r="Z21" s="131"/>
      <c r="AA21" s="132">
        <f t="shared" si="2"/>
        <v>1.2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162.69999999999999</v>
      </c>
      <c r="V23" s="133"/>
      <c r="W23" s="133">
        <v>168</v>
      </c>
      <c r="X23" s="133">
        <v>52.1</v>
      </c>
      <c r="Y23" s="133"/>
      <c r="Z23" s="131"/>
      <c r="AA23" s="132">
        <f t="shared" si="2"/>
        <v>382.8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163.89999999999998</v>
      </c>
      <c r="V24" s="135">
        <f t="shared" si="3"/>
        <v>0</v>
      </c>
      <c r="W24" s="135">
        <f t="shared" si="3"/>
        <v>168</v>
      </c>
      <c r="X24" s="135">
        <f t="shared" si="3"/>
        <v>52.1</v>
      </c>
      <c r="Y24" s="135">
        <f t="shared" si="3"/>
        <v>0</v>
      </c>
      <c r="Z24" s="136" t="str">
        <f t="shared" si="3"/>
        <v/>
      </c>
      <c r="AA24" s="90">
        <f t="shared" si="2"/>
        <v>384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2024-08-16T13:32:07Z</dcterms:created>
  <dcterms:modified xsi:type="dcterms:W3CDTF">2024-08-16T13:32:09Z</dcterms:modified>
</cp:coreProperties>
</file>