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<sst xmlns="http://schemas.openxmlformats.org/spreadsheetml/2006/main" count="119" uniqueCount="54">
  <si>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15/08/2024 16:31:08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</si>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</sst>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126-4F87-B090-3A97AB42D23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126-4F87-B090-3A97AB42D23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2.109</c:v>
                </c:pt>
                <c:pt idx="8">
                  <c:v>6.8739999999999997</c:v>
                </c:pt>
                <c:pt idx="9">
                  <c:v>4.07</c:v>
                </c:pt>
                <c:pt idx="10">
                  <c:v>3.0449999999999999</c:v>
                </c:pt>
                <c:pt idx="11">
                  <c:v>5.1079999999999997</c:v>
                </c:pt>
                <c:pt idx="12">
                  <c:v>3.044</c:v>
                </c:pt>
                <c:pt idx="13">
                  <c:v>1.01</c:v>
                </c:pt>
                <c:pt idx="14">
                  <c:v>1.0029999999999999</c:v>
                </c:pt>
                <c:pt idx="16">
                  <c:v>0.73</c:v>
                </c:pt>
                <c:pt idx="18">
                  <c:v>2.0489999999999999</c:v>
                </c:pt>
                <c:pt idx="19">
                  <c:v>3.11</c:v>
                </c:pt>
                <c:pt idx="20">
                  <c:v>1.9330000000000001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26-4F87-B090-3A97AB42D23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0.188</c:v>
                </c:pt>
                <c:pt idx="9">
                  <c:v>0.185</c:v>
                </c:pt>
                <c:pt idx="10">
                  <c:v>0.63</c:v>
                </c:pt>
                <c:pt idx="11">
                  <c:v>0.33800000000000002</c:v>
                </c:pt>
                <c:pt idx="13">
                  <c:v>0.29299999999999998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26-4F87-B090-3A97AB42D23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126-4F87-B090-3A97AB42D23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126-4F87-B090-3A97AB42D23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126-4F87-B090-3A97AB42D23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126-4F87-B090-3A97AB42D23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126-4F87-B090-3A97AB42D23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6.4350000000000005</c:v>
                </c:pt>
                <c:pt idx="1">
                  <c:v>74.588999999999999</c:v>
                </c:pt>
                <c:pt idx="2">
                  <c:v>78.263000000000005</c:v>
                </c:pt>
                <c:pt idx="3">
                  <c:v>78.444000000000003</c:v>
                </c:pt>
                <c:pt idx="4">
                  <c:v>72.78</c:v>
                </c:pt>
                <c:pt idx="5">
                  <c:v>72.018000000000001</c:v>
                </c:pt>
                <c:pt idx="6">
                  <c:v>102.917</c:v>
                </c:pt>
                <c:pt idx="7">
                  <c:v>14</c:v>
                </c:pt>
                <c:pt idx="8">
                  <c:v>105.84</c:v>
                </c:pt>
                <c:pt idx="9">
                  <c:v>44.2</c:v>
                </c:pt>
                <c:pt idx="15">
                  <c:v>116</c:v>
                </c:pt>
                <c:pt idx="16">
                  <c:v>90</c:v>
                </c:pt>
                <c:pt idx="17">
                  <c:v>66.293999999999997</c:v>
                </c:pt>
                <c:pt idx="18">
                  <c:v>8</c:v>
                </c:pt>
                <c:pt idx="19">
                  <c:v>1</c:v>
                </c:pt>
                <c:pt idx="20">
                  <c:v>4.0270000000000001</c:v>
                </c:pt>
                <c:pt idx="21">
                  <c:v>16.760000000000002</c:v>
                </c:pt>
                <c:pt idx="22">
                  <c:v>34.527999999999999</c:v>
                </c:pt>
                <c:pt idx="23">
                  <c:v>123.621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126-4F87-B090-3A97AB42D23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47.9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126-4F87-B090-3A97AB42D23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0.88</c:v>
                </c:pt>
                <c:pt idx="1">
                  <c:v>0.86699999999999999</c:v>
                </c:pt>
                <c:pt idx="2">
                  <c:v>0.82299999999999995</c:v>
                </c:pt>
                <c:pt idx="3">
                  <c:v>0.84699999999999998</c:v>
                </c:pt>
                <c:pt idx="4">
                  <c:v>0.83399999999999996</c:v>
                </c:pt>
                <c:pt idx="5">
                  <c:v>0.875</c:v>
                </c:pt>
                <c:pt idx="6">
                  <c:v>1.18</c:v>
                </c:pt>
                <c:pt idx="7">
                  <c:v>1.8620000000000001</c:v>
                </c:pt>
                <c:pt idx="8">
                  <c:v>2.605</c:v>
                </c:pt>
                <c:pt idx="9">
                  <c:v>4.4889999999999999</c:v>
                </c:pt>
                <c:pt idx="10">
                  <c:v>34.672000000000004</c:v>
                </c:pt>
                <c:pt idx="11">
                  <c:v>27.789000000000001</c:v>
                </c:pt>
                <c:pt idx="12">
                  <c:v>35.661000000000001</c:v>
                </c:pt>
                <c:pt idx="13">
                  <c:v>41.586999999999996</c:v>
                </c:pt>
                <c:pt idx="14">
                  <c:v>32.198999999999998</c:v>
                </c:pt>
                <c:pt idx="15">
                  <c:v>5.8730000000000002</c:v>
                </c:pt>
                <c:pt idx="16">
                  <c:v>2.3329999999999997</c:v>
                </c:pt>
                <c:pt idx="17">
                  <c:v>1.657</c:v>
                </c:pt>
                <c:pt idx="18">
                  <c:v>8.7679999999999989</c:v>
                </c:pt>
                <c:pt idx="19">
                  <c:v>7.609</c:v>
                </c:pt>
                <c:pt idx="20">
                  <c:v>4.4619999999999997</c:v>
                </c:pt>
                <c:pt idx="21">
                  <c:v>5.8479999999999999</c:v>
                </c:pt>
                <c:pt idx="22">
                  <c:v>0.88</c:v>
                </c:pt>
                <c:pt idx="23">
                  <c:v>0.93100000000000005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126-4F87-B090-3A97AB42D23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126-4F87-B090-3A97AB42D23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5.835</c:v>
                </c:pt>
                <c:pt idx="20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126-4F87-B090-3A97AB42D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</c:v>
                </c:pt>
                <c:pt idx="1">
                  <c:v>104.25</c:v>
                </c:pt>
                <c:pt idx="2">
                  <c:v>101.28</c:v>
                </c:pt>
                <c:pt idx="3">
                  <c:v>101.26</c:v>
                </c:pt>
                <c:pt idx="4">
                  <c:v>99.04</c:v>
                </c:pt>
                <c:pt idx="5">
                  <c:v>111.82</c:v>
                </c:pt>
                <c:pt idx="6">
                  <c:v>116.86</c:v>
                </c:pt>
                <c:pt idx="7">
                  <c:v>119</c:v>
                </c:pt>
                <c:pt idx="8">
                  <c:v>118</c:v>
                </c:pt>
                <c:pt idx="9">
                  <c:v>97.42</c:v>
                </c:pt>
                <c:pt idx="10">
                  <c:v>75.5</c:v>
                </c:pt>
                <c:pt idx="11">
                  <c:v>64.349999999999994</c:v>
                </c:pt>
                <c:pt idx="12">
                  <c:v>75.5</c:v>
                </c:pt>
                <c:pt idx="13">
                  <c:v>92.44</c:v>
                </c:pt>
                <c:pt idx="14">
                  <c:v>100.78</c:v>
                </c:pt>
                <c:pt idx="15">
                  <c:v>116.56</c:v>
                </c:pt>
                <c:pt idx="16">
                  <c:v>159.87</c:v>
                </c:pt>
                <c:pt idx="17">
                  <c:v>179.48</c:v>
                </c:pt>
                <c:pt idx="18">
                  <c:v>264.88</c:v>
                </c:pt>
                <c:pt idx="19">
                  <c:v>351.95</c:v>
                </c:pt>
                <c:pt idx="20">
                  <c:v>362</c:v>
                </c:pt>
                <c:pt idx="21">
                  <c:v>255.56</c:v>
                </c:pt>
                <c:pt idx="22">
                  <c:v>144.43</c:v>
                </c:pt>
                <c:pt idx="23">
                  <c:v>122.17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126-4F87-B090-3A97AB42D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4C-4F0F-901C-9DFA13678E0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4C-4F0F-901C-9DFA13678E0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11.668999999999999</c:v>
                </c:pt>
                <c:pt idx="1">
                  <c:v>10.533000000000001</c:v>
                </c:pt>
                <c:pt idx="2">
                  <c:v>10.569000000000001</c:v>
                </c:pt>
                <c:pt idx="3">
                  <c:v>11.823</c:v>
                </c:pt>
                <c:pt idx="4">
                  <c:v>10.520000000000001</c:v>
                </c:pt>
                <c:pt idx="5">
                  <c:v>11.308</c:v>
                </c:pt>
                <c:pt idx="6">
                  <c:v>10.988</c:v>
                </c:pt>
                <c:pt idx="7">
                  <c:v>11.02</c:v>
                </c:pt>
                <c:pt idx="8">
                  <c:v>9.4450000000000003</c:v>
                </c:pt>
                <c:pt idx="9">
                  <c:v>8.8049999999999997</c:v>
                </c:pt>
                <c:pt idx="10">
                  <c:v>9.0030000000000001</c:v>
                </c:pt>
                <c:pt idx="11">
                  <c:v>9.0730000000000004</c:v>
                </c:pt>
                <c:pt idx="12">
                  <c:v>9.0500000000000007</c:v>
                </c:pt>
                <c:pt idx="13">
                  <c:v>8.8339999999999996</c:v>
                </c:pt>
                <c:pt idx="14">
                  <c:v>8.9269999999999996</c:v>
                </c:pt>
                <c:pt idx="15">
                  <c:v>8.7140000000000004</c:v>
                </c:pt>
                <c:pt idx="16">
                  <c:v>8.7769999999999992</c:v>
                </c:pt>
                <c:pt idx="17">
                  <c:v>8.9510000000000005</c:v>
                </c:pt>
                <c:pt idx="18">
                  <c:v>8.9740000000000002</c:v>
                </c:pt>
                <c:pt idx="19">
                  <c:v>8.0559999999999992</c:v>
                </c:pt>
                <c:pt idx="20">
                  <c:v>9.1690000000000005</c:v>
                </c:pt>
                <c:pt idx="21">
                  <c:v>8.9089999999999989</c:v>
                </c:pt>
                <c:pt idx="22">
                  <c:v>8.7779999999999987</c:v>
                </c:pt>
                <c:pt idx="23">
                  <c:v>10.926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4C-4F0F-901C-9DFA13678E0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66.456000000000003</c:v>
                </c:pt>
                <c:pt idx="1">
                  <c:v>60.971000000000004</c:v>
                </c:pt>
                <c:pt idx="2">
                  <c:v>62.975999999999999</c:v>
                </c:pt>
                <c:pt idx="3">
                  <c:v>61.597999999999999</c:v>
                </c:pt>
                <c:pt idx="4">
                  <c:v>57.116000000000007</c:v>
                </c:pt>
                <c:pt idx="5">
                  <c:v>56.332999999999998</c:v>
                </c:pt>
                <c:pt idx="6">
                  <c:v>56.207999999999998</c:v>
                </c:pt>
                <c:pt idx="7">
                  <c:v>41.947000000000003</c:v>
                </c:pt>
                <c:pt idx="8">
                  <c:v>34.519999999999996</c:v>
                </c:pt>
                <c:pt idx="9">
                  <c:v>24.372999999999998</c:v>
                </c:pt>
                <c:pt idx="10">
                  <c:v>15.997999999999999</c:v>
                </c:pt>
                <c:pt idx="11">
                  <c:v>19.439</c:v>
                </c:pt>
                <c:pt idx="12">
                  <c:v>24.946000000000002</c:v>
                </c:pt>
                <c:pt idx="13">
                  <c:v>29.256</c:v>
                </c:pt>
                <c:pt idx="14">
                  <c:v>24.274999999999999</c:v>
                </c:pt>
                <c:pt idx="15">
                  <c:v>31.736000000000001</c:v>
                </c:pt>
                <c:pt idx="16">
                  <c:v>50.3</c:v>
                </c:pt>
                <c:pt idx="17">
                  <c:v>42.823999999999998</c:v>
                </c:pt>
                <c:pt idx="18">
                  <c:v>9.8429999999999982</c:v>
                </c:pt>
                <c:pt idx="19">
                  <c:v>9.4979999999999993</c:v>
                </c:pt>
                <c:pt idx="20">
                  <c:v>22.920999999999999</c:v>
                </c:pt>
                <c:pt idx="21">
                  <c:v>11.236000000000001</c:v>
                </c:pt>
                <c:pt idx="22">
                  <c:v>21.596999999999998</c:v>
                </c:pt>
                <c:pt idx="23">
                  <c:v>36.641999999999996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4C-4F0F-901C-9DFA13678E0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44C-4F0F-901C-9DFA13678E0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4C-4F0F-901C-9DFA13678E0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8.2940000000000005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44C-4F0F-901C-9DFA13678E0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44C-4F0F-901C-9DFA13678E0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44C-4F0F-901C-9DFA13678E0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11.804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4C-4F0F-901C-9DFA13678E0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28.4</c:v>
                </c:pt>
                <c:pt idx="7">
                  <c:v>0</c:v>
                </c:pt>
                <c:pt idx="8">
                  <c:v>71.5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78.3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4C-4F0F-901C-9DFA13678E0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5.165</c:v>
                </c:pt>
                <c:pt idx="1">
                  <c:v>3.952</c:v>
                </c:pt>
                <c:pt idx="2">
                  <c:v>5.5410000000000004</c:v>
                </c:pt>
                <c:pt idx="3">
                  <c:v>5.87</c:v>
                </c:pt>
                <c:pt idx="4">
                  <c:v>5.9779999999999998</c:v>
                </c:pt>
                <c:pt idx="5">
                  <c:v>5.2519999999999998</c:v>
                </c:pt>
                <c:pt idx="6">
                  <c:v>8.4619999999999997</c:v>
                </c:pt>
                <c:pt idx="7">
                  <c:v>12.865000000000002</c:v>
                </c:pt>
                <c:pt idx="8">
                  <c:v>8.6999999999999994E-2</c:v>
                </c:pt>
                <c:pt idx="9">
                  <c:v>19.766000000000002</c:v>
                </c:pt>
                <c:pt idx="10">
                  <c:v>2.7519999999999998</c:v>
                </c:pt>
                <c:pt idx="11">
                  <c:v>2.6230000000000002</c:v>
                </c:pt>
                <c:pt idx="12">
                  <c:v>2.609</c:v>
                </c:pt>
                <c:pt idx="15">
                  <c:v>3.0990000000000002</c:v>
                </c:pt>
                <c:pt idx="16">
                  <c:v>22.181999999999999</c:v>
                </c:pt>
                <c:pt idx="17">
                  <c:v>16.175999999999998</c:v>
                </c:pt>
                <c:pt idx="20">
                  <c:v>3.3319999999999999</c:v>
                </c:pt>
                <c:pt idx="21">
                  <c:v>2.4630000000000001</c:v>
                </c:pt>
                <c:pt idx="22">
                  <c:v>5.0330000000000004</c:v>
                </c:pt>
                <c:pt idx="23">
                  <c:v>6.7030000000000003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4C-4F0F-901C-9DFA13678E0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44C-4F0F-901C-9DFA13678E0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44C-4F0F-901C-9DFA13678E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115</c:v>
                </c:pt>
                <c:pt idx="1">
                  <c:v>104.25</c:v>
                </c:pt>
                <c:pt idx="2">
                  <c:v>101.28</c:v>
                </c:pt>
                <c:pt idx="3">
                  <c:v>101.26</c:v>
                </c:pt>
                <c:pt idx="4">
                  <c:v>99.04</c:v>
                </c:pt>
                <c:pt idx="5">
                  <c:v>111.82</c:v>
                </c:pt>
                <c:pt idx="6">
                  <c:v>116.86</c:v>
                </c:pt>
                <c:pt idx="7">
                  <c:v>119</c:v>
                </c:pt>
                <c:pt idx="8">
                  <c:v>118</c:v>
                </c:pt>
                <c:pt idx="9">
                  <c:v>97.42</c:v>
                </c:pt>
                <c:pt idx="10">
                  <c:v>75.5</c:v>
                </c:pt>
                <c:pt idx="11">
                  <c:v>64.349999999999994</c:v>
                </c:pt>
                <c:pt idx="12">
                  <c:v>75.5</c:v>
                </c:pt>
                <c:pt idx="13">
                  <c:v>92.44</c:v>
                </c:pt>
                <c:pt idx="14">
                  <c:v>100.78</c:v>
                </c:pt>
                <c:pt idx="15">
                  <c:v>116.56</c:v>
                </c:pt>
                <c:pt idx="16">
                  <c:v>159.87</c:v>
                </c:pt>
                <c:pt idx="17">
                  <c:v>179.48</c:v>
                </c:pt>
                <c:pt idx="18">
                  <c:v>264.88</c:v>
                </c:pt>
                <c:pt idx="19">
                  <c:v>351.95</c:v>
                </c:pt>
                <c:pt idx="20">
                  <c:v>362</c:v>
                </c:pt>
                <c:pt idx="21">
                  <c:v>255.56</c:v>
                </c:pt>
                <c:pt idx="22">
                  <c:v>144.43</c:v>
                </c:pt>
                <c:pt idx="23">
                  <c:v>122.17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44C-4F0F-901C-9DFA13678E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83.314999999999998</v>
      </c>
      <c r="C4" s="18">
        <v>75.455999999999989</v>
      </c>
      <c r="D4" s="18">
        <v>79.085999999999999</v>
      </c>
      <c r="E4" s="18">
        <v>79.290999999999997</v>
      </c>
      <c r="F4" s="18">
        <v>73.614000000000004</v>
      </c>
      <c r="G4" s="18">
        <v>72.893000000000001</v>
      </c>
      <c r="H4" s="18">
        <v>104.09700000000001</v>
      </c>
      <c r="I4" s="18">
        <v>65.871000000000009</v>
      </c>
      <c r="J4" s="18">
        <v>115.50699999999999</v>
      </c>
      <c r="K4" s="18">
        <v>52.944000000000003</v>
      </c>
      <c r="L4" s="18">
        <v>38.347000000000008</v>
      </c>
      <c r="M4" s="18">
        <v>33.234999999999999</v>
      </c>
      <c r="N4" s="18">
        <v>38.704999999999998</v>
      </c>
      <c r="O4" s="18">
        <v>42.889999999999993</v>
      </c>
      <c r="P4" s="18">
        <v>33.201999999999998</v>
      </c>
      <c r="Q4" s="18">
        <v>121.87299999999999</v>
      </c>
      <c r="R4" s="18">
        <v>93.063000000000002</v>
      </c>
      <c r="S4" s="18">
        <v>67.950999999999993</v>
      </c>
      <c r="T4" s="18">
        <v>18.817</v>
      </c>
      <c r="U4" s="18">
        <v>17.553999999999998</v>
      </c>
      <c r="V4" s="18">
        <v>35.421999999999997</v>
      </c>
      <c r="W4" s="18">
        <v>22.608000000000001</v>
      </c>
      <c r="X4" s="18">
        <v>35.408000000000001</v>
      </c>
      <c r="Y4" s="18">
        <v>124.55199999999999</v>
      </c>
      <c r="Z4" s="19"/>
      <c r="AA4" s="20">
        <f>SUM(B4:Z4)</f>
        <v>1525.7009999999998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</v>
      </c>
      <c r="C7" s="28">
        <v>104.25</v>
      </c>
      <c r="D7" s="28">
        <v>101.28</v>
      </c>
      <c r="E7" s="28">
        <v>101.26</v>
      </c>
      <c r="F7" s="28">
        <v>99.04</v>
      </c>
      <c r="G7" s="28">
        <v>111.82</v>
      </c>
      <c r="H7" s="28">
        <v>116.86</v>
      </c>
      <c r="I7" s="28">
        <v>119</v>
      </c>
      <c r="J7" s="28">
        <v>118</v>
      </c>
      <c r="K7" s="28">
        <v>97.42</v>
      </c>
      <c r="L7" s="28">
        <v>75.5</v>
      </c>
      <c r="M7" s="28">
        <v>64.349999999999994</v>
      </c>
      <c r="N7" s="28">
        <v>75.5</v>
      </c>
      <c r="O7" s="28">
        <v>92.44</v>
      </c>
      <c r="P7" s="28">
        <v>100.78</v>
      </c>
      <c r="Q7" s="28">
        <v>116.56</v>
      </c>
      <c r="R7" s="28">
        <v>159.87</v>
      </c>
      <c r="S7" s="28">
        <v>179.48</v>
      </c>
      <c r="T7" s="28">
        <v>264.88</v>
      </c>
      <c r="U7" s="28">
        <v>351.95</v>
      </c>
      <c r="V7" s="28">
        <v>362</v>
      </c>
      <c r="W7" s="28">
        <v>255.56</v>
      </c>
      <c r="X7" s="28">
        <v>144.43</v>
      </c>
      <c r="Y7" s="28">
        <v>122.17</v>
      </c>
      <c r="Z7" s="29"/>
      <c r="AA7" s="30">
        <f>IF(SUM(B7:Z7)&lt;&gt;0,AVERAGEIF(B7:Z7,"&lt;&gt;"""),"")</f>
        <v>143.72499999999999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6.4350000000000005</v>
      </c>
      <c r="C12" s="52">
        <v>74.588999999999999</v>
      </c>
      <c r="D12" s="52">
        <v>78.263000000000005</v>
      </c>
      <c r="E12" s="52">
        <v>78.444000000000003</v>
      </c>
      <c r="F12" s="52">
        <v>72.78</v>
      </c>
      <c r="G12" s="52">
        <v>72.018000000000001</v>
      </c>
      <c r="H12" s="52">
        <v>102.917</v>
      </c>
      <c r="I12" s="52">
        <v>14</v>
      </c>
      <c r="J12" s="52">
        <v>105.84</v>
      </c>
      <c r="K12" s="52">
        <v>44.2</v>
      </c>
      <c r="L12" s="52"/>
      <c r="M12" s="52"/>
      <c r="N12" s="52"/>
      <c r="O12" s="52"/>
      <c r="P12" s="52"/>
      <c r="Q12" s="52">
        <v>116</v>
      </c>
      <c r="R12" s="52">
        <v>90</v>
      </c>
      <c r="S12" s="52">
        <v>66.293999999999997</v>
      </c>
      <c r="T12" s="52">
        <v>8</v>
      </c>
      <c r="U12" s="52">
        <v>1</v>
      </c>
      <c r="V12" s="52">
        <v>4.0270000000000001</v>
      </c>
      <c r="W12" s="52">
        <v>16.760000000000002</v>
      </c>
      <c r="X12" s="52">
        <v>34.527999999999999</v>
      </c>
      <c r="Y12" s="52">
        <v>123.621</v>
      </c>
      <c r="Z12" s="53"/>
      <c r="AA12" s="54">
        <f t="shared" si="0"/>
        <v>1109.7160000000001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5.835</v>
      </c>
      <c r="V13" s="52">
        <v>25</v>
      </c>
      <c r="W13" s="52"/>
      <c r="X13" s="52"/>
      <c r="Y13" s="52"/>
      <c r="Z13" s="53"/>
      <c r="AA13" s="54">
        <f t="shared" si="0"/>
        <v>30.835000000000001</v>
      </c>
    </row>
    <row r="14" spans="1:27" ht="24.95" customHeight="1" x14ac:dyDescent="0.2">
      <c r="A14" s="55" t="s">
        <v>10</v>
      </c>
      <c r="B14" s="56">
        <v>0.88</v>
      </c>
      <c r="C14" s="57">
        <v>0.86699999999999999</v>
      </c>
      <c r="D14" s="57">
        <v>0.82299999999999995</v>
      </c>
      <c r="E14" s="57">
        <v>0.84699999999999998</v>
      </c>
      <c r="F14" s="57">
        <v>0.83399999999999996</v>
      </c>
      <c r="G14" s="57">
        <v>0.875</v>
      </c>
      <c r="H14" s="57">
        <v>1.18</v>
      </c>
      <c r="I14" s="57">
        <v>1.8620000000000001</v>
      </c>
      <c r="J14" s="57">
        <v>2.605</v>
      </c>
      <c r="K14" s="57">
        <v>4.4889999999999999</v>
      </c>
      <c r="L14" s="57">
        <v>34.672000000000004</v>
      </c>
      <c r="M14" s="57">
        <v>27.789000000000001</v>
      </c>
      <c r="N14" s="57">
        <v>35.661000000000001</v>
      </c>
      <c r="O14" s="57">
        <v>41.586999999999996</v>
      </c>
      <c r="P14" s="57">
        <v>32.198999999999998</v>
      </c>
      <c r="Q14" s="57">
        <v>5.8730000000000002</v>
      </c>
      <c r="R14" s="57">
        <v>2.3329999999999997</v>
      </c>
      <c r="S14" s="57">
        <v>1.657</v>
      </c>
      <c r="T14" s="57">
        <v>8.7679999999999989</v>
      </c>
      <c r="U14" s="57">
        <v>7.609</v>
      </c>
      <c r="V14" s="57">
        <v>4.4619999999999997</v>
      </c>
      <c r="W14" s="57">
        <v>5.8479999999999999</v>
      </c>
      <c r="X14" s="57">
        <v>0.88</v>
      </c>
      <c r="Y14" s="57">
        <v>0.93100000000000005</v>
      </c>
      <c r="Z14" s="58"/>
      <c r="AA14" s="59">
        <f t="shared" si="0"/>
        <v>225.53100000000003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7.3150000000000004</v>
      </c>
      <c r="C16" s="62">
        <f t="shared" si="1"/>
        <v>75.456000000000003</v>
      </c>
      <c r="D16" s="62">
        <f t="shared" si="1"/>
        <v>79.085999999999999</v>
      </c>
      <c r="E16" s="62">
        <f t="shared" si="1"/>
        <v>79.290999999999997</v>
      </c>
      <c r="F16" s="62">
        <f t="shared" si="1"/>
        <v>73.614000000000004</v>
      </c>
      <c r="G16" s="62">
        <f t="shared" si="1"/>
        <v>72.893000000000001</v>
      </c>
      <c r="H16" s="62">
        <f t="shared" si="1"/>
        <v>104.09700000000001</v>
      </c>
      <c r="I16" s="62">
        <f t="shared" si="1"/>
        <v>15.862</v>
      </c>
      <c r="J16" s="62">
        <f t="shared" si="1"/>
        <v>108.44500000000001</v>
      </c>
      <c r="K16" s="62">
        <f t="shared" si="1"/>
        <v>48.689</v>
      </c>
      <c r="L16" s="62">
        <f t="shared" si="1"/>
        <v>34.672000000000004</v>
      </c>
      <c r="M16" s="62">
        <f t="shared" si="1"/>
        <v>27.789000000000001</v>
      </c>
      <c r="N16" s="62">
        <f t="shared" si="1"/>
        <v>35.661000000000001</v>
      </c>
      <c r="O16" s="62">
        <f t="shared" si="1"/>
        <v>41.586999999999996</v>
      </c>
      <c r="P16" s="62">
        <f t="shared" si="1"/>
        <v>32.198999999999998</v>
      </c>
      <c r="Q16" s="62">
        <f t="shared" si="1"/>
        <v>121.873</v>
      </c>
      <c r="R16" s="62">
        <f t="shared" si="1"/>
        <v>92.332999999999998</v>
      </c>
      <c r="S16" s="62">
        <f t="shared" si="1"/>
        <v>67.950999999999993</v>
      </c>
      <c r="T16" s="62">
        <f t="shared" si="1"/>
        <v>16.768000000000001</v>
      </c>
      <c r="U16" s="62">
        <f t="shared" si="1"/>
        <v>14.443999999999999</v>
      </c>
      <c r="V16" s="62">
        <f t="shared" si="1"/>
        <v>33.489000000000004</v>
      </c>
      <c r="W16" s="62">
        <f t="shared" si="1"/>
        <v>22.608000000000001</v>
      </c>
      <c r="X16" s="62">
        <f t="shared" si="1"/>
        <v>35.408000000000001</v>
      </c>
      <c r="Y16" s="62">
        <f t="shared" si="1"/>
        <v>124.55199999999999</v>
      </c>
      <c r="Z16" s="63" t="str">
        <f t="shared" si="1"/>
        <v/>
      </c>
      <c r="AA16" s="64">
        <f>SUM(AA10:AA15)</f>
        <v>1366.0820000000001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2.109</v>
      </c>
      <c r="J20" s="77">
        <v>6.8739999999999997</v>
      </c>
      <c r="K20" s="77">
        <v>4.07</v>
      </c>
      <c r="L20" s="77">
        <v>3.0449999999999999</v>
      </c>
      <c r="M20" s="77">
        <v>5.1079999999999997</v>
      </c>
      <c r="N20" s="77">
        <v>3.044</v>
      </c>
      <c r="O20" s="77">
        <v>1.01</v>
      </c>
      <c r="P20" s="77">
        <v>1.0029999999999999</v>
      </c>
      <c r="Q20" s="77"/>
      <c r="R20" s="77">
        <v>0.73</v>
      </c>
      <c r="S20" s="77"/>
      <c r="T20" s="77">
        <v>2.0489999999999999</v>
      </c>
      <c r="U20" s="77">
        <v>3.11</v>
      </c>
      <c r="V20" s="77">
        <v>1.9330000000000001</v>
      </c>
      <c r="W20" s="77"/>
      <c r="X20" s="77"/>
      <c r="Y20" s="77"/>
      <c r="Z20" s="78"/>
      <c r="AA20" s="79">
        <f t="shared" si="2"/>
        <v>34.085000000000001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0.188</v>
      </c>
      <c r="K21" s="81">
        <v>0.185</v>
      </c>
      <c r="L21" s="81">
        <v>0.63</v>
      </c>
      <c r="M21" s="81">
        <v>0.33800000000000002</v>
      </c>
      <c r="N21" s="81"/>
      <c r="O21" s="81">
        <v>0.29299999999999998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1.6340000000000001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2.109</v>
      </c>
      <c r="J26" s="88">
        <f t="shared" si="3"/>
        <v>7.0619999999999994</v>
      </c>
      <c r="K26" s="88">
        <f t="shared" si="3"/>
        <v>4.2549999999999999</v>
      </c>
      <c r="L26" s="88">
        <f t="shared" si="3"/>
        <v>3.6749999999999998</v>
      </c>
      <c r="M26" s="88">
        <f t="shared" si="3"/>
        <v>5.4459999999999997</v>
      </c>
      <c r="N26" s="88">
        <f t="shared" si="3"/>
        <v>3.044</v>
      </c>
      <c r="O26" s="88">
        <f t="shared" si="3"/>
        <v>1.3029999999999999</v>
      </c>
      <c r="P26" s="88">
        <f t="shared" si="3"/>
        <v>1.0029999999999999</v>
      </c>
      <c r="Q26" s="88">
        <f t="shared" si="3"/>
        <v>0</v>
      </c>
      <c r="R26" s="88">
        <f t="shared" si="3"/>
        <v>0.73</v>
      </c>
      <c r="S26" s="88">
        <f t="shared" si="3"/>
        <v>0</v>
      </c>
      <c r="T26" s="88">
        <f t="shared" si="3"/>
        <v>2.0489999999999999</v>
      </c>
      <c r="U26" s="88">
        <f t="shared" si="3"/>
        <v>3.11</v>
      </c>
      <c r="V26" s="88">
        <f t="shared" si="3"/>
        <v>1.9330000000000001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35.719000000000001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7.3150000000000004</v>
      </c>
      <c r="C30" s="77">
        <v>75.456000000000003</v>
      </c>
      <c r="D30" s="77">
        <v>79.085999999999999</v>
      </c>
      <c r="E30" s="77">
        <v>79.290999999999997</v>
      </c>
      <c r="F30" s="77">
        <v>73.614000000000004</v>
      </c>
      <c r="G30" s="77">
        <v>72.893000000000001</v>
      </c>
      <c r="H30" s="77">
        <v>104.09699999999999</v>
      </c>
      <c r="I30" s="77">
        <v>17.971</v>
      </c>
      <c r="J30" s="77">
        <v>115.50700000000001</v>
      </c>
      <c r="K30" s="77">
        <v>52.944000000000003</v>
      </c>
      <c r="L30" s="77">
        <v>38.347000000000001</v>
      </c>
      <c r="M30" s="77">
        <v>33.234999999999999</v>
      </c>
      <c r="N30" s="77">
        <v>38.704999999999998</v>
      </c>
      <c r="O30" s="77">
        <v>42.89</v>
      </c>
      <c r="P30" s="77">
        <v>33.201999999999998</v>
      </c>
      <c r="Q30" s="77">
        <v>121.873</v>
      </c>
      <c r="R30" s="77">
        <v>93.063000000000002</v>
      </c>
      <c r="S30" s="77">
        <v>67.950999999999993</v>
      </c>
      <c r="T30" s="77">
        <v>18.817</v>
      </c>
      <c r="U30" s="77">
        <v>17.553999999999998</v>
      </c>
      <c r="V30" s="77">
        <v>35.421999999999997</v>
      </c>
      <c r="W30" s="77">
        <v>22.608000000000001</v>
      </c>
      <c r="X30" s="77">
        <v>35.408000000000001</v>
      </c>
      <c r="Y30" s="77">
        <v>124.55200000000001</v>
      </c>
      <c r="Z30" s="78"/>
      <c r="AA30" s="79">
        <f>SUM(B30:Z30)</f>
        <v>1401.8009999999999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7.3150000000000004</v>
      </c>
      <c r="C32" s="62">
        <f t="shared" ref="C32:Z32" si="4">IF(LEN(C$2)&gt;0,SUM(C29:C31),"")</f>
        <v>75.456000000000003</v>
      </c>
      <c r="D32" s="62">
        <f t="shared" si="4"/>
        <v>79.085999999999999</v>
      </c>
      <c r="E32" s="62">
        <f t="shared" si="4"/>
        <v>79.290999999999997</v>
      </c>
      <c r="F32" s="62">
        <f t="shared" si="4"/>
        <v>73.614000000000004</v>
      </c>
      <c r="G32" s="62">
        <f t="shared" si="4"/>
        <v>72.893000000000001</v>
      </c>
      <c r="H32" s="62">
        <f t="shared" si="4"/>
        <v>104.09699999999999</v>
      </c>
      <c r="I32" s="62">
        <f t="shared" si="4"/>
        <v>17.971</v>
      </c>
      <c r="J32" s="62">
        <f t="shared" si="4"/>
        <v>115.50700000000001</v>
      </c>
      <c r="K32" s="62">
        <f t="shared" si="4"/>
        <v>52.944000000000003</v>
      </c>
      <c r="L32" s="62">
        <f t="shared" si="4"/>
        <v>38.347000000000001</v>
      </c>
      <c r="M32" s="62">
        <f t="shared" si="4"/>
        <v>33.234999999999999</v>
      </c>
      <c r="N32" s="62">
        <f t="shared" si="4"/>
        <v>38.704999999999998</v>
      </c>
      <c r="O32" s="62">
        <f t="shared" si="4"/>
        <v>42.89</v>
      </c>
      <c r="P32" s="62">
        <f t="shared" si="4"/>
        <v>33.201999999999998</v>
      </c>
      <c r="Q32" s="62">
        <f t="shared" si="4"/>
        <v>121.873</v>
      </c>
      <c r="R32" s="62">
        <f t="shared" si="4"/>
        <v>93.063000000000002</v>
      </c>
      <c r="S32" s="62">
        <f t="shared" si="4"/>
        <v>67.950999999999993</v>
      </c>
      <c r="T32" s="62">
        <f t="shared" si="4"/>
        <v>18.817</v>
      </c>
      <c r="U32" s="62">
        <f t="shared" si="4"/>
        <v>17.553999999999998</v>
      </c>
      <c r="V32" s="62">
        <f t="shared" si="4"/>
        <v>35.421999999999997</v>
      </c>
      <c r="W32" s="62">
        <f t="shared" si="4"/>
        <v>22.608000000000001</v>
      </c>
      <c r="X32" s="62">
        <f t="shared" si="4"/>
        <v>35.408000000000001</v>
      </c>
      <c r="Y32" s="62">
        <f t="shared" si="4"/>
        <v>124.55200000000001</v>
      </c>
      <c r="Z32" s="63" t="str">
        <f t="shared" si="4"/>
        <v/>
      </c>
      <c r="AA32" s="64">
        <f>SUM(AA29:AA31)</f>
        <v>1401.8009999999999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76</v>
      </c>
      <c r="C39" s="99"/>
      <c r="D39" s="99"/>
      <c r="E39" s="99"/>
      <c r="F39" s="99"/>
      <c r="G39" s="99"/>
      <c r="H39" s="99"/>
      <c r="I39" s="99">
        <v>47.9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123.9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76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47.9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123.9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76</v>
      </c>
      <c r="C47" s="99"/>
      <c r="D47" s="99"/>
      <c r="E47" s="99"/>
      <c r="F47" s="99"/>
      <c r="G47" s="99"/>
      <c r="H47" s="99"/>
      <c r="I47" s="99">
        <v>47.9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123.9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76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47.9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123.9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83.314999999999998</v>
      </c>
      <c r="C52" s="88">
        <f t="shared" si="10"/>
        <v>75.456000000000003</v>
      </c>
      <c r="D52" s="88">
        <f t="shared" si="10"/>
        <v>79.085999999999999</v>
      </c>
      <c r="E52" s="88">
        <f t="shared" si="10"/>
        <v>79.290999999999997</v>
      </c>
      <c r="F52" s="88">
        <f t="shared" si="10"/>
        <v>73.614000000000004</v>
      </c>
      <c r="G52" s="88">
        <f t="shared" si="10"/>
        <v>72.893000000000001</v>
      </c>
      <c r="H52" s="88">
        <f t="shared" si="10"/>
        <v>104.09700000000001</v>
      </c>
      <c r="I52" s="88">
        <f t="shared" si="10"/>
        <v>65.870999999999995</v>
      </c>
      <c r="J52" s="88">
        <f t="shared" si="10"/>
        <v>115.50700000000001</v>
      </c>
      <c r="K52" s="88">
        <f t="shared" si="10"/>
        <v>52.944000000000003</v>
      </c>
      <c r="L52" s="88">
        <f t="shared" si="10"/>
        <v>38.347000000000001</v>
      </c>
      <c r="M52" s="88">
        <f t="shared" si="10"/>
        <v>33.234999999999999</v>
      </c>
      <c r="N52" s="88">
        <f t="shared" si="10"/>
        <v>38.704999999999998</v>
      </c>
      <c r="O52" s="88">
        <f t="shared" si="10"/>
        <v>42.889999999999993</v>
      </c>
      <c r="P52" s="88">
        <f t="shared" si="10"/>
        <v>33.201999999999998</v>
      </c>
      <c r="Q52" s="88">
        <f t="shared" si="10"/>
        <v>121.873</v>
      </c>
      <c r="R52" s="88">
        <f t="shared" si="10"/>
        <v>93.063000000000002</v>
      </c>
      <c r="S52" s="88">
        <f t="shared" si="10"/>
        <v>67.950999999999993</v>
      </c>
      <c r="T52" s="88">
        <f t="shared" si="10"/>
        <v>18.817</v>
      </c>
      <c r="U52" s="88">
        <f t="shared" si="10"/>
        <v>17.553999999999998</v>
      </c>
      <c r="V52" s="88">
        <f t="shared" si="10"/>
        <v>35.422000000000004</v>
      </c>
      <c r="W52" s="88">
        <f t="shared" si="10"/>
        <v>22.608000000000001</v>
      </c>
      <c r="X52" s="88">
        <f t="shared" si="10"/>
        <v>35.408000000000001</v>
      </c>
      <c r="Y52" s="88">
        <f t="shared" si="10"/>
        <v>124.55199999999999</v>
      </c>
      <c r="Z52" s="89" t="str">
        <f t="shared" si="10"/>
        <v/>
      </c>
      <c r="AA52" s="104">
        <f>SUM(B52:Z52)</f>
        <v>1525.701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83.289999999999992</v>
      </c>
      <c r="C4" s="18">
        <v>75.456000000000003</v>
      </c>
      <c r="D4" s="18">
        <v>79.085999999999984</v>
      </c>
      <c r="E4" s="18">
        <v>79.290999999999997</v>
      </c>
      <c r="F4" s="18">
        <v>73.614000000000004</v>
      </c>
      <c r="G4" s="18">
        <v>72.893000000000001</v>
      </c>
      <c r="H4" s="18">
        <v>104.05799999999999</v>
      </c>
      <c r="I4" s="18">
        <v>65.831999999999994</v>
      </c>
      <c r="J4" s="18">
        <v>115.55199999999999</v>
      </c>
      <c r="K4" s="18">
        <v>52.943999999999988</v>
      </c>
      <c r="L4" s="18">
        <v>38.347000000000001</v>
      </c>
      <c r="M4" s="18">
        <v>33.234999999999999</v>
      </c>
      <c r="N4" s="18">
        <v>38.704999999999998</v>
      </c>
      <c r="O4" s="18">
        <v>42.89</v>
      </c>
      <c r="P4" s="18">
        <v>33.202000000000005</v>
      </c>
      <c r="Q4" s="18">
        <v>121.849</v>
      </c>
      <c r="R4" s="18">
        <v>93.062999999999988</v>
      </c>
      <c r="S4" s="18">
        <v>67.951000000000008</v>
      </c>
      <c r="T4" s="18">
        <v>18.817</v>
      </c>
      <c r="U4" s="18">
        <v>17.554000000000002</v>
      </c>
      <c r="V4" s="18">
        <v>35.421999999999997</v>
      </c>
      <c r="W4" s="18">
        <v>22.608000000000001</v>
      </c>
      <c r="X4" s="18">
        <v>35.408000000000001</v>
      </c>
      <c r="Y4" s="18">
        <v>124.57100000000001</v>
      </c>
      <c r="Z4" s="19"/>
      <c r="AA4" s="20">
        <f>SUM(B4:Z4)</f>
        <v>1525.6379999999997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</v>
      </c>
      <c r="C7" s="28">
        <v>104.25</v>
      </c>
      <c r="D7" s="28">
        <v>101.28</v>
      </c>
      <c r="E7" s="28">
        <v>101.26</v>
      </c>
      <c r="F7" s="28">
        <v>99.04</v>
      </c>
      <c r="G7" s="28">
        <v>111.82</v>
      </c>
      <c r="H7" s="28">
        <v>116.86</v>
      </c>
      <c r="I7" s="28">
        <v>119</v>
      </c>
      <c r="J7" s="28">
        <v>118</v>
      </c>
      <c r="K7" s="28">
        <v>97.42</v>
      </c>
      <c r="L7" s="28">
        <v>75.5</v>
      </c>
      <c r="M7" s="28">
        <v>64.349999999999994</v>
      </c>
      <c r="N7" s="28">
        <v>75.5</v>
      </c>
      <c r="O7" s="28">
        <v>92.44</v>
      </c>
      <c r="P7" s="28">
        <v>100.78</v>
      </c>
      <c r="Q7" s="28">
        <v>116.56</v>
      </c>
      <c r="R7" s="28">
        <v>159.87</v>
      </c>
      <c r="S7" s="28">
        <v>179.48</v>
      </c>
      <c r="T7" s="28">
        <v>264.88</v>
      </c>
      <c r="U7" s="28">
        <v>351.95</v>
      </c>
      <c r="V7" s="28">
        <v>362</v>
      </c>
      <c r="W7" s="28">
        <v>255.56</v>
      </c>
      <c r="X7" s="28">
        <v>144.43</v>
      </c>
      <c r="Y7" s="28">
        <v>122.17</v>
      </c>
      <c r="Z7" s="29"/>
      <c r="AA7" s="30">
        <f>IF(SUM(B7:Z7)&lt;&gt;0,AVERAGEIF(B7:Z7,"&lt;&gt;"""),"")</f>
        <v>143.72499999999999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11.804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11.804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5.165</v>
      </c>
      <c r="C14" s="57">
        <v>3.952</v>
      </c>
      <c r="D14" s="57">
        <v>5.5410000000000004</v>
      </c>
      <c r="E14" s="57">
        <v>5.87</v>
      </c>
      <c r="F14" s="57">
        <v>5.9779999999999998</v>
      </c>
      <c r="G14" s="57">
        <v>5.2519999999999998</v>
      </c>
      <c r="H14" s="57">
        <v>8.4619999999999997</v>
      </c>
      <c r="I14" s="57">
        <v>12.865000000000002</v>
      </c>
      <c r="J14" s="57">
        <v>8.6999999999999994E-2</v>
      </c>
      <c r="K14" s="57">
        <v>19.766000000000002</v>
      </c>
      <c r="L14" s="57">
        <v>2.7519999999999998</v>
      </c>
      <c r="M14" s="57">
        <v>2.6230000000000002</v>
      </c>
      <c r="N14" s="57">
        <v>2.609</v>
      </c>
      <c r="O14" s="57"/>
      <c r="P14" s="57"/>
      <c r="Q14" s="57">
        <v>3.0990000000000002</v>
      </c>
      <c r="R14" s="57">
        <v>22.181999999999999</v>
      </c>
      <c r="S14" s="57">
        <v>16.175999999999998</v>
      </c>
      <c r="T14" s="57"/>
      <c r="U14" s="57"/>
      <c r="V14" s="57">
        <v>3.3319999999999999</v>
      </c>
      <c r="W14" s="57">
        <v>2.4630000000000001</v>
      </c>
      <c r="X14" s="57">
        <v>5.0330000000000004</v>
      </c>
      <c r="Y14" s="57">
        <v>6.7030000000000003</v>
      </c>
      <c r="Z14" s="58"/>
      <c r="AA14" s="59">
        <f t="shared" si="0"/>
        <v>139.91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5.165</v>
      </c>
      <c r="C16" s="62">
        <f t="shared" ref="C16:Z16" si="1">IF(LEN(C$2)&gt;0,SUM(C10:C15),"")</f>
        <v>3.952</v>
      </c>
      <c r="D16" s="62">
        <f t="shared" si="1"/>
        <v>5.5410000000000004</v>
      </c>
      <c r="E16" s="62">
        <f t="shared" si="1"/>
        <v>5.87</v>
      </c>
      <c r="F16" s="62">
        <f t="shared" si="1"/>
        <v>5.9779999999999998</v>
      </c>
      <c r="G16" s="62">
        <f t="shared" si="1"/>
        <v>5.2519999999999998</v>
      </c>
      <c r="H16" s="62">
        <f t="shared" si="1"/>
        <v>8.4619999999999997</v>
      </c>
      <c r="I16" s="62">
        <f t="shared" si="1"/>
        <v>12.865000000000002</v>
      </c>
      <c r="J16" s="62">
        <f t="shared" si="1"/>
        <v>8.6999999999999994E-2</v>
      </c>
      <c r="K16" s="62">
        <f t="shared" si="1"/>
        <v>19.766000000000002</v>
      </c>
      <c r="L16" s="62">
        <f t="shared" si="1"/>
        <v>2.7519999999999998</v>
      </c>
      <c r="M16" s="62">
        <f t="shared" si="1"/>
        <v>2.6230000000000002</v>
      </c>
      <c r="N16" s="62">
        <f t="shared" si="1"/>
        <v>2.609</v>
      </c>
      <c r="O16" s="62">
        <f t="shared" si="1"/>
        <v>0</v>
      </c>
      <c r="P16" s="62">
        <f t="shared" si="1"/>
        <v>0</v>
      </c>
      <c r="Q16" s="62">
        <f t="shared" si="1"/>
        <v>3.0990000000000002</v>
      </c>
      <c r="R16" s="62">
        <f t="shared" si="1"/>
        <v>33.985999999999997</v>
      </c>
      <c r="S16" s="62">
        <f t="shared" si="1"/>
        <v>16.175999999999998</v>
      </c>
      <c r="T16" s="62">
        <f t="shared" si="1"/>
        <v>0</v>
      </c>
      <c r="U16" s="62">
        <f t="shared" si="1"/>
        <v>0</v>
      </c>
      <c r="V16" s="62">
        <f t="shared" si="1"/>
        <v>3.3319999999999999</v>
      </c>
      <c r="W16" s="62">
        <f t="shared" si="1"/>
        <v>2.4630000000000001</v>
      </c>
      <c r="X16" s="62">
        <f t="shared" si="1"/>
        <v>5.0330000000000004</v>
      </c>
      <c r="Y16" s="62">
        <f t="shared" si="1"/>
        <v>6.7030000000000003</v>
      </c>
      <c r="Z16" s="63" t="str">
        <f t="shared" si="1"/>
        <v/>
      </c>
      <c r="AA16" s="64">
        <f>SUM(AA10:AA15)</f>
        <v>151.714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11.668999999999999</v>
      </c>
      <c r="C20" s="77">
        <v>10.533000000000001</v>
      </c>
      <c r="D20" s="77">
        <v>10.569000000000001</v>
      </c>
      <c r="E20" s="77">
        <v>11.823</v>
      </c>
      <c r="F20" s="77">
        <v>10.520000000000001</v>
      </c>
      <c r="G20" s="77">
        <v>11.308</v>
      </c>
      <c r="H20" s="77">
        <v>10.988</v>
      </c>
      <c r="I20" s="77">
        <v>11.02</v>
      </c>
      <c r="J20" s="77">
        <v>9.4450000000000003</v>
      </c>
      <c r="K20" s="77">
        <v>8.8049999999999997</v>
      </c>
      <c r="L20" s="77">
        <v>9.0030000000000001</v>
      </c>
      <c r="M20" s="77">
        <v>9.0730000000000004</v>
      </c>
      <c r="N20" s="77">
        <v>9.0500000000000007</v>
      </c>
      <c r="O20" s="77">
        <v>8.8339999999999996</v>
      </c>
      <c r="P20" s="77">
        <v>8.9269999999999996</v>
      </c>
      <c r="Q20" s="77">
        <v>8.7140000000000004</v>
      </c>
      <c r="R20" s="77">
        <v>8.7769999999999992</v>
      </c>
      <c r="S20" s="77">
        <v>8.9510000000000005</v>
      </c>
      <c r="T20" s="77">
        <v>8.9740000000000002</v>
      </c>
      <c r="U20" s="77">
        <v>8.0559999999999992</v>
      </c>
      <c r="V20" s="77">
        <v>9.1690000000000005</v>
      </c>
      <c r="W20" s="77">
        <v>8.9089999999999989</v>
      </c>
      <c r="X20" s="77">
        <v>8.7779999999999987</v>
      </c>
      <c r="Y20" s="77">
        <v>10.926</v>
      </c>
      <c r="Z20" s="78"/>
      <c r="AA20" s="79">
        <f t="shared" si="2"/>
        <v>232.82099999999997</v>
      </c>
    </row>
    <row r="21" spans="1:27" ht="24.95" customHeight="1" x14ac:dyDescent="0.2">
      <c r="A21" s="75" t="s">
        <v>16</v>
      </c>
      <c r="B21" s="80">
        <v>66.456000000000003</v>
      </c>
      <c r="C21" s="81">
        <v>60.971000000000004</v>
      </c>
      <c r="D21" s="81">
        <v>62.975999999999999</v>
      </c>
      <c r="E21" s="81">
        <v>61.597999999999999</v>
      </c>
      <c r="F21" s="81">
        <v>57.116000000000007</v>
      </c>
      <c r="G21" s="81">
        <v>56.332999999999998</v>
      </c>
      <c r="H21" s="81">
        <v>56.207999999999998</v>
      </c>
      <c r="I21" s="81">
        <v>41.947000000000003</v>
      </c>
      <c r="J21" s="81">
        <v>34.519999999999996</v>
      </c>
      <c r="K21" s="81">
        <v>24.372999999999998</v>
      </c>
      <c r="L21" s="81">
        <v>15.997999999999999</v>
      </c>
      <c r="M21" s="81">
        <v>19.439</v>
      </c>
      <c r="N21" s="81">
        <v>24.946000000000002</v>
      </c>
      <c r="O21" s="81">
        <v>29.256</v>
      </c>
      <c r="P21" s="81">
        <v>24.274999999999999</v>
      </c>
      <c r="Q21" s="81">
        <v>31.736000000000001</v>
      </c>
      <c r="R21" s="81">
        <v>50.3</v>
      </c>
      <c r="S21" s="81">
        <v>42.823999999999998</v>
      </c>
      <c r="T21" s="81">
        <v>9.8429999999999982</v>
      </c>
      <c r="U21" s="81">
        <v>9.4979999999999993</v>
      </c>
      <c r="V21" s="81">
        <v>22.920999999999999</v>
      </c>
      <c r="W21" s="81">
        <v>11.236000000000001</v>
      </c>
      <c r="X21" s="81">
        <v>21.596999999999998</v>
      </c>
      <c r="Y21" s="81">
        <v>36.641999999999996</v>
      </c>
      <c r="Z21" s="78"/>
      <c r="AA21" s="79">
        <f t="shared" si="2"/>
        <v>873.00900000000001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8.2940000000000005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8.2940000000000005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78.125</v>
      </c>
      <c r="C26" s="88">
        <f t="shared" ref="C26:Z26" si="3">IF(LEN(C$2)&gt;0,SUM(C19:C25),"")</f>
        <v>71.504000000000005</v>
      </c>
      <c r="D26" s="88">
        <f t="shared" si="3"/>
        <v>73.545000000000002</v>
      </c>
      <c r="E26" s="88">
        <f t="shared" si="3"/>
        <v>73.420999999999992</v>
      </c>
      <c r="F26" s="88">
        <f t="shared" si="3"/>
        <v>67.63600000000001</v>
      </c>
      <c r="G26" s="88">
        <f t="shared" si="3"/>
        <v>67.640999999999991</v>
      </c>
      <c r="H26" s="88">
        <f t="shared" si="3"/>
        <v>67.195999999999998</v>
      </c>
      <c r="I26" s="88">
        <f t="shared" si="3"/>
        <v>52.966999999999999</v>
      </c>
      <c r="J26" s="88">
        <f t="shared" si="3"/>
        <v>43.964999999999996</v>
      </c>
      <c r="K26" s="88">
        <f t="shared" si="3"/>
        <v>33.177999999999997</v>
      </c>
      <c r="L26" s="88">
        <f t="shared" si="3"/>
        <v>35.594999999999999</v>
      </c>
      <c r="M26" s="88">
        <f t="shared" si="3"/>
        <v>30.612000000000002</v>
      </c>
      <c r="N26" s="88">
        <f t="shared" si="3"/>
        <v>36.096000000000004</v>
      </c>
      <c r="O26" s="88">
        <f t="shared" si="3"/>
        <v>42.89</v>
      </c>
      <c r="P26" s="88">
        <f t="shared" si="3"/>
        <v>33.201999999999998</v>
      </c>
      <c r="Q26" s="88">
        <f t="shared" si="3"/>
        <v>40.450000000000003</v>
      </c>
      <c r="R26" s="88">
        <f t="shared" si="3"/>
        <v>59.076999999999998</v>
      </c>
      <c r="S26" s="88">
        <f t="shared" si="3"/>
        <v>51.774999999999999</v>
      </c>
      <c r="T26" s="88">
        <f t="shared" si="3"/>
        <v>18.817</v>
      </c>
      <c r="U26" s="88">
        <f t="shared" si="3"/>
        <v>17.553999999999998</v>
      </c>
      <c r="V26" s="88">
        <f t="shared" si="3"/>
        <v>32.090000000000003</v>
      </c>
      <c r="W26" s="88">
        <f t="shared" si="3"/>
        <v>20.145</v>
      </c>
      <c r="X26" s="88">
        <f t="shared" si="3"/>
        <v>30.374999999999996</v>
      </c>
      <c r="Y26" s="88">
        <f t="shared" si="3"/>
        <v>47.567999999999998</v>
      </c>
      <c r="Z26" s="89" t="str">
        <f t="shared" si="3"/>
        <v/>
      </c>
      <c r="AA26" s="90">
        <f>SUM(AA19:AA25)</f>
        <v>1125.4240000000002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83.29</v>
      </c>
      <c r="C30" s="77">
        <v>75.456000000000003</v>
      </c>
      <c r="D30" s="77">
        <v>79.085999999999999</v>
      </c>
      <c r="E30" s="77">
        <v>79.290999999999997</v>
      </c>
      <c r="F30" s="77">
        <v>73.614000000000004</v>
      </c>
      <c r="G30" s="77">
        <v>72.893000000000001</v>
      </c>
      <c r="H30" s="77">
        <v>75.658000000000001</v>
      </c>
      <c r="I30" s="77">
        <v>65.831999999999994</v>
      </c>
      <c r="J30" s="77">
        <v>44.052</v>
      </c>
      <c r="K30" s="77">
        <v>52.944000000000003</v>
      </c>
      <c r="L30" s="77">
        <v>38.347000000000001</v>
      </c>
      <c r="M30" s="77">
        <v>33.234999999999999</v>
      </c>
      <c r="N30" s="77">
        <v>38.704999999999998</v>
      </c>
      <c r="O30" s="77">
        <v>42.89</v>
      </c>
      <c r="P30" s="77">
        <v>33.201999999999998</v>
      </c>
      <c r="Q30" s="77">
        <v>43.548999999999999</v>
      </c>
      <c r="R30" s="77">
        <v>93.063000000000002</v>
      </c>
      <c r="S30" s="77">
        <v>67.950999999999993</v>
      </c>
      <c r="T30" s="77">
        <v>18.817</v>
      </c>
      <c r="U30" s="77">
        <v>17.553999999999998</v>
      </c>
      <c r="V30" s="77">
        <v>35.421999999999997</v>
      </c>
      <c r="W30" s="77">
        <v>22.608000000000001</v>
      </c>
      <c r="X30" s="77">
        <v>35.408000000000001</v>
      </c>
      <c r="Y30" s="77">
        <v>54.271000000000001</v>
      </c>
      <c r="Z30" s="78"/>
      <c r="AA30" s="79">
        <f>SUM(B30:Z30)</f>
        <v>1277.1379999999999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83.29</v>
      </c>
      <c r="C32" s="62">
        <f t="shared" ref="C32:Z32" si="4">IF(LEN(C$2)&gt;0,SUM(C29:C31),"")</f>
        <v>75.456000000000003</v>
      </c>
      <c r="D32" s="62">
        <f t="shared" si="4"/>
        <v>79.085999999999999</v>
      </c>
      <c r="E32" s="62">
        <f t="shared" si="4"/>
        <v>79.290999999999997</v>
      </c>
      <c r="F32" s="62">
        <f t="shared" si="4"/>
        <v>73.614000000000004</v>
      </c>
      <c r="G32" s="62">
        <f t="shared" si="4"/>
        <v>72.893000000000001</v>
      </c>
      <c r="H32" s="62">
        <f t="shared" si="4"/>
        <v>75.658000000000001</v>
      </c>
      <c r="I32" s="62">
        <f t="shared" si="4"/>
        <v>65.831999999999994</v>
      </c>
      <c r="J32" s="62">
        <f t="shared" si="4"/>
        <v>44.052</v>
      </c>
      <c r="K32" s="62">
        <f t="shared" si="4"/>
        <v>52.944000000000003</v>
      </c>
      <c r="L32" s="62">
        <f t="shared" si="4"/>
        <v>38.347000000000001</v>
      </c>
      <c r="M32" s="62">
        <f t="shared" si="4"/>
        <v>33.234999999999999</v>
      </c>
      <c r="N32" s="62">
        <f t="shared" si="4"/>
        <v>38.704999999999998</v>
      </c>
      <c r="O32" s="62">
        <f t="shared" si="4"/>
        <v>42.89</v>
      </c>
      <c r="P32" s="62">
        <f t="shared" si="4"/>
        <v>33.201999999999998</v>
      </c>
      <c r="Q32" s="62">
        <f t="shared" si="4"/>
        <v>43.548999999999999</v>
      </c>
      <c r="R32" s="62">
        <f t="shared" si="4"/>
        <v>93.063000000000002</v>
      </c>
      <c r="S32" s="62">
        <f t="shared" si="4"/>
        <v>67.950999999999993</v>
      </c>
      <c r="T32" s="62">
        <f t="shared" si="4"/>
        <v>18.817</v>
      </c>
      <c r="U32" s="62">
        <f t="shared" si="4"/>
        <v>17.553999999999998</v>
      </c>
      <c r="V32" s="62">
        <f t="shared" si="4"/>
        <v>35.421999999999997</v>
      </c>
      <c r="W32" s="62">
        <f t="shared" si="4"/>
        <v>22.608000000000001</v>
      </c>
      <c r="X32" s="62">
        <f t="shared" si="4"/>
        <v>35.408000000000001</v>
      </c>
      <c r="Y32" s="62">
        <f t="shared" si="4"/>
        <v>54.271000000000001</v>
      </c>
      <c r="Z32" s="63" t="str">
        <f t="shared" si="4"/>
        <v/>
      </c>
      <c r="AA32" s="64">
        <f>SUM(AA29:AA31)</f>
        <v>1277.1379999999999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28.4</v>
      </c>
      <c r="I39" s="99"/>
      <c r="J39" s="99">
        <v>71.5</v>
      </c>
      <c r="K39" s="99"/>
      <c r="L39" s="99"/>
      <c r="M39" s="99"/>
      <c r="N39" s="99"/>
      <c r="O39" s="99"/>
      <c r="P39" s="99"/>
      <c r="Q39" s="99">
        <v>78.3</v>
      </c>
      <c r="R39" s="99"/>
      <c r="S39" s="99"/>
      <c r="T39" s="99"/>
      <c r="U39" s="99"/>
      <c r="V39" s="99"/>
      <c r="W39" s="99"/>
      <c r="X39" s="99"/>
      <c r="Y39" s="99">
        <v>70.3</v>
      </c>
      <c r="Z39" s="100"/>
      <c r="AA39" s="79">
        <f t="shared" si="5"/>
        <v>248.5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28.4</v>
      </c>
      <c r="I40" s="88">
        <f t="shared" si="6"/>
        <v>0</v>
      </c>
      <c r="J40" s="88">
        <f t="shared" si="6"/>
        <v>71.5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78.3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70.3</v>
      </c>
      <c r="Z40" s="89" t="str">
        <f t="shared" si="6"/>
        <v/>
      </c>
      <c r="AA40" s="90">
        <f t="shared" si="5"/>
        <v>248.5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28.4</v>
      </c>
      <c r="I47" s="99"/>
      <c r="J47" s="99">
        <v>71.5</v>
      </c>
      <c r="K47" s="99"/>
      <c r="L47" s="99"/>
      <c r="M47" s="99"/>
      <c r="N47" s="99"/>
      <c r="O47" s="99"/>
      <c r="P47" s="99"/>
      <c r="Q47" s="99">
        <v>78.3</v>
      </c>
      <c r="R47" s="99"/>
      <c r="S47" s="99"/>
      <c r="T47" s="99"/>
      <c r="U47" s="99"/>
      <c r="V47" s="99"/>
      <c r="W47" s="99"/>
      <c r="X47" s="99"/>
      <c r="Y47" s="99">
        <v>70.3</v>
      </c>
      <c r="Z47" s="100"/>
      <c r="AA47" s="79">
        <f t="shared" si="7"/>
        <v>248.5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28.4</v>
      </c>
      <c r="I49" s="88">
        <f t="shared" si="8"/>
        <v>0</v>
      </c>
      <c r="J49" s="88">
        <f t="shared" si="8"/>
        <v>71.5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78.3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70.3</v>
      </c>
      <c r="Z49" s="89" t="str">
        <f t="shared" si="8"/>
        <v/>
      </c>
      <c r="AA49" s="90">
        <f t="shared" si="7"/>
        <v>248.5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83.29</v>
      </c>
      <c r="C52" s="88">
        <f t="shared" ref="C52:Z52" si="10">IF(LEN(C$2)&gt;0,SUM(C10:C15)+C26+C40,"")</f>
        <v>75.456000000000003</v>
      </c>
      <c r="D52" s="88">
        <f t="shared" si="10"/>
        <v>79.085999999999999</v>
      </c>
      <c r="E52" s="88">
        <f t="shared" si="10"/>
        <v>79.290999999999997</v>
      </c>
      <c r="F52" s="88">
        <f t="shared" si="10"/>
        <v>73.614000000000004</v>
      </c>
      <c r="G52" s="88">
        <f t="shared" si="10"/>
        <v>72.892999999999986</v>
      </c>
      <c r="H52" s="88">
        <f t="shared" si="10"/>
        <v>104.05799999999999</v>
      </c>
      <c r="I52" s="88">
        <f t="shared" si="10"/>
        <v>65.831999999999994</v>
      </c>
      <c r="J52" s="88">
        <f t="shared" si="10"/>
        <v>115.55199999999999</v>
      </c>
      <c r="K52" s="88">
        <f t="shared" si="10"/>
        <v>52.944000000000003</v>
      </c>
      <c r="L52" s="88">
        <f t="shared" si="10"/>
        <v>38.347000000000001</v>
      </c>
      <c r="M52" s="88">
        <f t="shared" si="10"/>
        <v>33.234999999999999</v>
      </c>
      <c r="N52" s="88">
        <f t="shared" si="10"/>
        <v>38.705000000000005</v>
      </c>
      <c r="O52" s="88">
        <f t="shared" si="10"/>
        <v>42.89</v>
      </c>
      <c r="P52" s="88">
        <f t="shared" si="10"/>
        <v>33.201999999999998</v>
      </c>
      <c r="Q52" s="88">
        <f t="shared" si="10"/>
        <v>121.849</v>
      </c>
      <c r="R52" s="88">
        <f t="shared" si="10"/>
        <v>93.062999999999988</v>
      </c>
      <c r="S52" s="88">
        <f t="shared" si="10"/>
        <v>67.950999999999993</v>
      </c>
      <c r="T52" s="88">
        <f t="shared" si="10"/>
        <v>18.817</v>
      </c>
      <c r="U52" s="88">
        <f t="shared" si="10"/>
        <v>17.553999999999998</v>
      </c>
      <c r="V52" s="88">
        <f t="shared" si="10"/>
        <v>35.422000000000004</v>
      </c>
      <c r="W52" s="88">
        <f t="shared" si="10"/>
        <v>22.608000000000001</v>
      </c>
      <c r="X52" s="88">
        <f t="shared" si="10"/>
        <v>35.407999999999994</v>
      </c>
      <c r="Y52" s="88">
        <f t="shared" si="10"/>
        <v>124.571</v>
      </c>
      <c r="Z52" s="89" t="str">
        <f t="shared" si="10"/>
        <v/>
      </c>
      <c r="AA52" s="104">
        <f>SUM(B52:Z52)</f>
        <v>1525.6379999999997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-76</v>
      </c>
      <c r="C4" s="18"/>
      <c r="D4" s="18"/>
      <c r="E4" s="18"/>
      <c r="F4" s="18"/>
      <c r="G4" s="18"/>
      <c r="H4" s="18">
        <v>28.4</v>
      </c>
      <c r="I4" s="18">
        <v>-47.9</v>
      </c>
      <c r="J4" s="18">
        <v>71.5</v>
      </c>
      <c r="K4" s="18"/>
      <c r="L4" s="18"/>
      <c r="M4" s="18"/>
      <c r="N4" s="18"/>
      <c r="O4" s="18"/>
      <c r="P4" s="18"/>
      <c r="Q4" s="18">
        <v>78.3</v>
      </c>
      <c r="R4" s="18"/>
      <c r="S4" s="18"/>
      <c r="T4" s="18"/>
      <c r="U4" s="18"/>
      <c r="V4" s="18"/>
      <c r="W4" s="18"/>
      <c r="X4" s="18"/>
      <c r="Y4" s="18">
        <v>70.3</v>
      </c>
      <c r="Z4" s="19"/>
      <c r="AA4" s="111">
        <f>SUM(B4:Z4)</f>
        <v>124.6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</v>
      </c>
      <c r="C7" s="117">
        <v>104.25</v>
      </c>
      <c r="D7" s="117">
        <v>101.28</v>
      </c>
      <c r="E7" s="117">
        <v>101.26</v>
      </c>
      <c r="F7" s="117">
        <v>99.04</v>
      </c>
      <c r="G7" s="117">
        <v>111.82</v>
      </c>
      <c r="H7" s="117">
        <v>116.86</v>
      </c>
      <c r="I7" s="117">
        <v>119</v>
      </c>
      <c r="J7" s="117">
        <v>118</v>
      </c>
      <c r="K7" s="117">
        <v>97.42</v>
      </c>
      <c r="L7" s="117">
        <v>75.5</v>
      </c>
      <c r="M7" s="117">
        <v>64.349999999999994</v>
      </c>
      <c r="N7" s="117">
        <v>75.5</v>
      </c>
      <c r="O7" s="117">
        <v>92.44</v>
      </c>
      <c r="P7" s="117">
        <v>100.78</v>
      </c>
      <c r="Q7" s="117">
        <v>116.56</v>
      </c>
      <c r="R7" s="117">
        <v>159.87</v>
      </c>
      <c r="S7" s="117">
        <v>179.48</v>
      </c>
      <c r="T7" s="117">
        <v>264.88</v>
      </c>
      <c r="U7" s="117">
        <v>351.95</v>
      </c>
      <c r="V7" s="117">
        <v>362</v>
      </c>
      <c r="W7" s="117">
        <v>255.56</v>
      </c>
      <c r="X7" s="117">
        <v>144.43</v>
      </c>
      <c r="Y7" s="117">
        <v>122.17</v>
      </c>
      <c r="Z7" s="118"/>
      <c r="AA7" s="119">
        <f>IF(SUM(B7:Z7)&lt;&gt;0,AVERAGEIF(B7:Z7,"&lt;&gt;"""),"")</f>
        <v>143.72499999999999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76</v>
      </c>
      <c r="C15" s="133"/>
      <c r="D15" s="133"/>
      <c r="E15" s="133"/>
      <c r="F15" s="133"/>
      <c r="G15" s="133"/>
      <c r="H15" s="133"/>
      <c r="I15" s="133">
        <v>47.9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123.9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76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47.9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123.9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28.4</v>
      </c>
      <c r="I23" s="133"/>
      <c r="J23" s="133">
        <v>71.5</v>
      </c>
      <c r="K23" s="133"/>
      <c r="L23" s="133"/>
      <c r="M23" s="133"/>
      <c r="N23" s="133"/>
      <c r="O23" s="133"/>
      <c r="P23" s="133"/>
      <c r="Q23" s="133">
        <v>78.3</v>
      </c>
      <c r="R23" s="133"/>
      <c r="S23" s="133"/>
      <c r="T23" s="133"/>
      <c r="U23" s="133"/>
      <c r="V23" s="133"/>
      <c r="W23" s="133"/>
      <c r="X23" s="133"/>
      <c r="Y23" s="133">
        <v>70.3</v>
      </c>
      <c r="Z23" s="131"/>
      <c r="AA23" s="132">
        <f t="shared" si="2"/>
        <v>248.5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28.4</v>
      </c>
      <c r="I24" s="135">
        <f t="shared" si="3"/>
        <v>0</v>
      </c>
      <c r="J24" s="135">
        <f t="shared" si="3"/>
        <v>71.5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78.3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70.3</v>
      </c>
      <c r="Z24" s="136" t="str">
        <f t="shared" si="3"/>
        <v/>
      </c>
      <c r="AA24" s="90">
        <f t="shared" si="2"/>
        <v>248.5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2024-08-15T13:31:08Z</dcterms:created>
  <dcterms:modified xsi:type="dcterms:W3CDTF">2024-08-15T13:31:10Z</dcterms:modified>
</cp:coreProperties>
</file>