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<sst xmlns="http://schemas.openxmlformats.org/spreadsheetml/2006/main" count="119" uniqueCount="54">
  <si>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14/08/2024 16:30:28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</si>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</sst>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0B-4841-92ED-FD4F6FE460A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0B-4841-92ED-FD4F6FE460A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2.4710000000000001</c:v>
                </c:pt>
                <c:pt idx="2">
                  <c:v>0.66300000000000003</c:v>
                </c:pt>
                <c:pt idx="3">
                  <c:v>1.8160000000000001</c:v>
                </c:pt>
                <c:pt idx="4">
                  <c:v>2.2799999999999998</c:v>
                </c:pt>
                <c:pt idx="5">
                  <c:v>3.694</c:v>
                </c:pt>
                <c:pt idx="8">
                  <c:v>9.6630000000000003</c:v>
                </c:pt>
                <c:pt idx="9">
                  <c:v>13.896000000000001</c:v>
                </c:pt>
                <c:pt idx="10">
                  <c:v>21.384</c:v>
                </c:pt>
                <c:pt idx="11">
                  <c:v>14.51</c:v>
                </c:pt>
                <c:pt idx="12">
                  <c:v>14.52</c:v>
                </c:pt>
                <c:pt idx="13">
                  <c:v>12.44</c:v>
                </c:pt>
                <c:pt idx="14">
                  <c:v>5.19</c:v>
                </c:pt>
                <c:pt idx="17">
                  <c:v>1.869</c:v>
                </c:pt>
                <c:pt idx="20">
                  <c:v>3.331</c:v>
                </c:pt>
                <c:pt idx="21">
                  <c:v>3.9430000000000001</c:v>
                </c:pt>
                <c:pt idx="22">
                  <c:v>1.0149999999999999</c:v>
                </c:pt>
                <c:pt idx="23">
                  <c:v>2.4729999999999999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0B-4841-92ED-FD4F6FE460A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4.4580000000000002</c:v>
                </c:pt>
                <c:pt idx="1">
                  <c:v>3.6509999999999998</c:v>
                </c:pt>
                <c:pt idx="2">
                  <c:v>3.2450000000000001</c:v>
                </c:pt>
                <c:pt idx="3">
                  <c:v>3.7069999999999999</c:v>
                </c:pt>
                <c:pt idx="4">
                  <c:v>4.1230000000000002</c:v>
                </c:pt>
                <c:pt idx="5">
                  <c:v>3.3029999999999999</c:v>
                </c:pt>
                <c:pt idx="6">
                  <c:v>7.0919999999999996</c:v>
                </c:pt>
                <c:pt idx="7">
                  <c:v>11.362</c:v>
                </c:pt>
                <c:pt idx="8">
                  <c:v>19.620999999999999</c:v>
                </c:pt>
                <c:pt idx="9">
                  <c:v>14.530000000000001</c:v>
                </c:pt>
                <c:pt idx="10">
                  <c:v>12.942</c:v>
                </c:pt>
                <c:pt idx="11">
                  <c:v>41.713000000000001</c:v>
                </c:pt>
                <c:pt idx="12">
                  <c:v>55.529999999999994</c:v>
                </c:pt>
                <c:pt idx="13">
                  <c:v>52.16</c:v>
                </c:pt>
                <c:pt idx="14">
                  <c:v>47.33</c:v>
                </c:pt>
                <c:pt idx="15">
                  <c:v>6.1760000000000002</c:v>
                </c:pt>
                <c:pt idx="16">
                  <c:v>7.4379999999999997</c:v>
                </c:pt>
                <c:pt idx="17">
                  <c:v>11.059999999999999</c:v>
                </c:pt>
                <c:pt idx="18">
                  <c:v>8.4329999999999998</c:v>
                </c:pt>
                <c:pt idx="19">
                  <c:v>5.2859999999999996</c:v>
                </c:pt>
                <c:pt idx="20">
                  <c:v>4.8490000000000002</c:v>
                </c:pt>
                <c:pt idx="21">
                  <c:v>5.0880000000000001</c:v>
                </c:pt>
                <c:pt idx="22">
                  <c:v>3.9989999999999997</c:v>
                </c:pt>
                <c:pt idx="23">
                  <c:v>4.0430000000000001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0B-4841-92ED-FD4F6FE460A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D0B-4841-92ED-FD4F6FE460A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0B-4841-92ED-FD4F6FE460A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0B-4841-92ED-FD4F6FE460A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D0B-4841-92ED-FD4F6FE460A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D0B-4841-92ED-FD4F6FE460A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47.847999999999999</c:v>
                </c:pt>
                <c:pt idx="1">
                  <c:v>40.57</c:v>
                </c:pt>
                <c:pt idx="2">
                  <c:v>49.183</c:v>
                </c:pt>
                <c:pt idx="3">
                  <c:v>49.302</c:v>
                </c:pt>
                <c:pt idx="4">
                  <c:v>42.387</c:v>
                </c:pt>
                <c:pt idx="5">
                  <c:v>42.655000000000001</c:v>
                </c:pt>
                <c:pt idx="8">
                  <c:v>46.195</c:v>
                </c:pt>
                <c:pt idx="9">
                  <c:v>61.473999999999997</c:v>
                </c:pt>
                <c:pt idx="21">
                  <c:v>37.332999999999998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D0B-4841-92ED-FD4F6FE460A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55.8</c:v>
                </c:pt>
                <c:pt idx="7">
                  <c:v>65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69.7</c:v>
                </c:pt>
                <c:pt idx="17">
                  <c:v>54.8</c:v>
                </c:pt>
                <c:pt idx="18">
                  <c:v>62</c:v>
                </c:pt>
                <c:pt idx="19">
                  <c:v>68.599999999999994</c:v>
                </c:pt>
                <c:pt idx="20">
                  <c:v>41.5</c:v>
                </c:pt>
                <c:pt idx="21">
                  <c:v>0</c:v>
                </c:pt>
                <c:pt idx="22">
                  <c:v>55.7</c:v>
                </c:pt>
                <c:pt idx="23">
                  <c:v>47.3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0B-4841-92ED-FD4F6FE460A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</c:v>
                </c:pt>
                <c:pt idx="1">
                  <c:v>0.86699999999999999</c:v>
                </c:pt>
                <c:pt idx="2">
                  <c:v>0.82299999999999995</c:v>
                </c:pt>
                <c:pt idx="3">
                  <c:v>0.84699999999999998</c:v>
                </c:pt>
                <c:pt idx="4">
                  <c:v>0.83399999999999996</c:v>
                </c:pt>
                <c:pt idx="5">
                  <c:v>0.875</c:v>
                </c:pt>
                <c:pt idx="6">
                  <c:v>1.1739999999999999</c:v>
                </c:pt>
                <c:pt idx="7">
                  <c:v>1.8340000000000001</c:v>
                </c:pt>
                <c:pt idx="8">
                  <c:v>2.5819999999999999</c:v>
                </c:pt>
                <c:pt idx="9">
                  <c:v>3.1239999999999997</c:v>
                </c:pt>
                <c:pt idx="10">
                  <c:v>7.39</c:v>
                </c:pt>
                <c:pt idx="11">
                  <c:v>6.8689999999999998</c:v>
                </c:pt>
                <c:pt idx="12">
                  <c:v>16.404</c:v>
                </c:pt>
                <c:pt idx="13">
                  <c:v>22.472000000000001</c:v>
                </c:pt>
                <c:pt idx="14">
                  <c:v>36.806000000000004</c:v>
                </c:pt>
                <c:pt idx="15">
                  <c:v>34.325000000000003</c:v>
                </c:pt>
                <c:pt idx="16">
                  <c:v>2.327</c:v>
                </c:pt>
                <c:pt idx="17">
                  <c:v>1.6220000000000001</c:v>
                </c:pt>
                <c:pt idx="18">
                  <c:v>0.14899999999999999</c:v>
                </c:pt>
                <c:pt idx="19">
                  <c:v>9.4E-2</c:v>
                </c:pt>
                <c:pt idx="20">
                  <c:v>0.1</c:v>
                </c:pt>
                <c:pt idx="21">
                  <c:v>0.98099999999999998</c:v>
                </c:pt>
                <c:pt idx="22">
                  <c:v>0.88</c:v>
                </c:pt>
                <c:pt idx="23">
                  <c:v>0.93100000000000005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0B-4841-92ED-FD4F6FE460A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D0B-4841-92ED-FD4F6FE460A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D0B-4841-92ED-FD4F6FE46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110.34</c:v>
                </c:pt>
                <c:pt idx="1">
                  <c:v>110.71</c:v>
                </c:pt>
                <c:pt idx="2">
                  <c:v>110.5</c:v>
                </c:pt>
                <c:pt idx="3">
                  <c:v>97.23</c:v>
                </c:pt>
                <c:pt idx="4">
                  <c:v>97.49</c:v>
                </c:pt>
                <c:pt idx="5">
                  <c:v>105</c:v>
                </c:pt>
                <c:pt idx="6">
                  <c:v>116.09</c:v>
                </c:pt>
                <c:pt idx="7">
                  <c:v>113</c:v>
                </c:pt>
                <c:pt idx="8">
                  <c:v>83.6</c:v>
                </c:pt>
                <c:pt idx="9">
                  <c:v>80.12</c:v>
                </c:pt>
                <c:pt idx="10">
                  <c:v>65.31</c:v>
                </c:pt>
                <c:pt idx="11">
                  <c:v>21.59</c:v>
                </c:pt>
                <c:pt idx="12">
                  <c:v>15.03</c:v>
                </c:pt>
                <c:pt idx="13">
                  <c:v>13.24</c:v>
                </c:pt>
                <c:pt idx="14">
                  <c:v>15.52</c:v>
                </c:pt>
                <c:pt idx="15">
                  <c:v>76.55</c:v>
                </c:pt>
                <c:pt idx="16">
                  <c:v>109</c:v>
                </c:pt>
                <c:pt idx="17">
                  <c:v>115</c:v>
                </c:pt>
                <c:pt idx="18">
                  <c:v>127.12</c:v>
                </c:pt>
                <c:pt idx="19">
                  <c:v>150.4</c:v>
                </c:pt>
                <c:pt idx="20">
                  <c:v>232.79</c:v>
                </c:pt>
                <c:pt idx="21">
                  <c:v>191.6</c:v>
                </c:pt>
                <c:pt idx="22">
                  <c:v>139</c:v>
                </c:pt>
                <c:pt idx="23">
                  <c:v>122.24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D0B-4841-92ED-FD4F6FE46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44-48D4-A724-DF4972A686A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44-48D4-A724-DF4972A686A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9.6159999999999997</c:v>
                </c:pt>
                <c:pt idx="1">
                  <c:v>9.4560000000000013</c:v>
                </c:pt>
                <c:pt idx="2">
                  <c:v>9.6579999999999995</c:v>
                </c:pt>
                <c:pt idx="3">
                  <c:v>9.4600000000000009</c:v>
                </c:pt>
                <c:pt idx="4">
                  <c:v>9.0570000000000004</c:v>
                </c:pt>
                <c:pt idx="5">
                  <c:v>8.9269999999999996</c:v>
                </c:pt>
                <c:pt idx="6">
                  <c:v>11.544</c:v>
                </c:pt>
                <c:pt idx="7">
                  <c:v>9.6660000000000004</c:v>
                </c:pt>
                <c:pt idx="8">
                  <c:v>9.6289999999999996</c:v>
                </c:pt>
                <c:pt idx="9">
                  <c:v>10.512</c:v>
                </c:pt>
                <c:pt idx="10">
                  <c:v>10.335000000000001</c:v>
                </c:pt>
                <c:pt idx="11">
                  <c:v>0.72899999999999998</c:v>
                </c:pt>
                <c:pt idx="12">
                  <c:v>8.8590000000000018</c:v>
                </c:pt>
                <c:pt idx="13">
                  <c:v>8.927999999999999</c:v>
                </c:pt>
                <c:pt idx="14">
                  <c:v>9.3000000000000007</c:v>
                </c:pt>
                <c:pt idx="16">
                  <c:v>12.999000000000001</c:v>
                </c:pt>
                <c:pt idx="17">
                  <c:v>13.030000000000001</c:v>
                </c:pt>
                <c:pt idx="18">
                  <c:v>14.664</c:v>
                </c:pt>
                <c:pt idx="19">
                  <c:v>14.362</c:v>
                </c:pt>
                <c:pt idx="20">
                  <c:v>10.917999999999999</c:v>
                </c:pt>
                <c:pt idx="21">
                  <c:v>8.9670000000000005</c:v>
                </c:pt>
                <c:pt idx="22">
                  <c:v>9.6720000000000006</c:v>
                </c:pt>
                <c:pt idx="23">
                  <c:v>8.952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44-48D4-A724-DF4972A686A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23.866999999999997</c:v>
                </c:pt>
                <c:pt idx="1">
                  <c:v>16.558</c:v>
                </c:pt>
                <c:pt idx="2">
                  <c:v>26.414000000000001</c:v>
                </c:pt>
                <c:pt idx="3">
                  <c:v>27.026</c:v>
                </c:pt>
                <c:pt idx="4">
                  <c:v>25.981999999999999</c:v>
                </c:pt>
                <c:pt idx="5">
                  <c:v>25.967000000000002</c:v>
                </c:pt>
                <c:pt idx="6">
                  <c:v>29.603000000000002</c:v>
                </c:pt>
                <c:pt idx="7">
                  <c:v>23.423000000000002</c:v>
                </c:pt>
                <c:pt idx="8">
                  <c:v>18.98</c:v>
                </c:pt>
                <c:pt idx="9">
                  <c:v>23.337</c:v>
                </c:pt>
                <c:pt idx="10">
                  <c:v>22.707000000000001</c:v>
                </c:pt>
                <c:pt idx="11">
                  <c:v>1.0309999999999999</c:v>
                </c:pt>
                <c:pt idx="12">
                  <c:v>15.795</c:v>
                </c:pt>
                <c:pt idx="13">
                  <c:v>17.044</c:v>
                </c:pt>
                <c:pt idx="14">
                  <c:v>18.182000000000002</c:v>
                </c:pt>
                <c:pt idx="15">
                  <c:v>0.88400000000000001</c:v>
                </c:pt>
                <c:pt idx="16">
                  <c:v>30.942999999999998</c:v>
                </c:pt>
                <c:pt idx="17">
                  <c:v>33.677999999999997</c:v>
                </c:pt>
                <c:pt idx="18">
                  <c:v>38.391999999999996</c:v>
                </c:pt>
                <c:pt idx="19">
                  <c:v>37.341999999999999</c:v>
                </c:pt>
                <c:pt idx="20">
                  <c:v>30.594999999999999</c:v>
                </c:pt>
                <c:pt idx="21">
                  <c:v>6.8729999999999993</c:v>
                </c:pt>
                <c:pt idx="22">
                  <c:v>29.79</c:v>
                </c:pt>
                <c:pt idx="23">
                  <c:v>30.247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44-48D4-A724-DF4972A686A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C44-48D4-A724-DF4972A686A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44-48D4-A724-DF4972A686A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44-48D4-A724-DF4972A686A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C44-48D4-A724-DF4972A686A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C44-48D4-A724-DF4972A686A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C44-48D4-A724-DF4972A686A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31.4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4-48D4-A724-DF4972A686A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22.173999999999999</c:v>
                </c:pt>
                <c:pt idx="1">
                  <c:v>19.074000000000002</c:v>
                </c:pt>
                <c:pt idx="2">
                  <c:v>17.841999999999999</c:v>
                </c:pt>
                <c:pt idx="3">
                  <c:v>19.186</c:v>
                </c:pt>
                <c:pt idx="4">
                  <c:v>14.584999999999999</c:v>
                </c:pt>
                <c:pt idx="5">
                  <c:v>15.633000000000001</c:v>
                </c:pt>
                <c:pt idx="6">
                  <c:v>22.922000000000001</c:v>
                </c:pt>
                <c:pt idx="7">
                  <c:v>45.095999999999989</c:v>
                </c:pt>
                <c:pt idx="8">
                  <c:v>49.451999999999991</c:v>
                </c:pt>
                <c:pt idx="9">
                  <c:v>56.875000000000007</c:v>
                </c:pt>
                <c:pt idx="10">
                  <c:v>6.5740000000000007</c:v>
                </c:pt>
                <c:pt idx="11">
                  <c:v>59.231999999999999</c:v>
                </c:pt>
                <c:pt idx="12">
                  <c:v>59.7</c:v>
                </c:pt>
                <c:pt idx="13">
                  <c:v>59</c:v>
                </c:pt>
                <c:pt idx="14">
                  <c:v>57.043999999999997</c:v>
                </c:pt>
                <c:pt idx="15">
                  <c:v>39.616999999999997</c:v>
                </c:pt>
                <c:pt idx="16">
                  <c:v>35.497</c:v>
                </c:pt>
                <c:pt idx="17">
                  <c:v>22.599</c:v>
                </c:pt>
                <c:pt idx="18">
                  <c:v>17.481000000000002</c:v>
                </c:pt>
                <c:pt idx="19">
                  <c:v>22.258999999999997</c:v>
                </c:pt>
                <c:pt idx="20">
                  <c:v>8.2419999999999991</c:v>
                </c:pt>
                <c:pt idx="21">
                  <c:v>0.105</c:v>
                </c:pt>
                <c:pt idx="22">
                  <c:v>22.169</c:v>
                </c:pt>
                <c:pt idx="23">
                  <c:v>15.585000000000003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44-48D4-A724-DF4972A686A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C44-48D4-A724-DF4972A686A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C44-48D4-A724-DF4972A68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110.34</c:v>
                </c:pt>
                <c:pt idx="1">
                  <c:v>110.71</c:v>
                </c:pt>
                <c:pt idx="2">
                  <c:v>110.5</c:v>
                </c:pt>
                <c:pt idx="3">
                  <c:v>97.23</c:v>
                </c:pt>
                <c:pt idx="4">
                  <c:v>97.49</c:v>
                </c:pt>
                <c:pt idx="5">
                  <c:v>105</c:v>
                </c:pt>
                <c:pt idx="6">
                  <c:v>116.09</c:v>
                </c:pt>
                <c:pt idx="7">
                  <c:v>113</c:v>
                </c:pt>
                <c:pt idx="8">
                  <c:v>83.6</c:v>
                </c:pt>
                <c:pt idx="9">
                  <c:v>80.12</c:v>
                </c:pt>
                <c:pt idx="10">
                  <c:v>65.31</c:v>
                </c:pt>
                <c:pt idx="11">
                  <c:v>21.59</c:v>
                </c:pt>
                <c:pt idx="12">
                  <c:v>15.03</c:v>
                </c:pt>
                <c:pt idx="13">
                  <c:v>13.24</c:v>
                </c:pt>
                <c:pt idx="14">
                  <c:v>15.52</c:v>
                </c:pt>
                <c:pt idx="15">
                  <c:v>76.55</c:v>
                </c:pt>
                <c:pt idx="16">
                  <c:v>109</c:v>
                </c:pt>
                <c:pt idx="17">
                  <c:v>115</c:v>
                </c:pt>
                <c:pt idx="18">
                  <c:v>127.12</c:v>
                </c:pt>
                <c:pt idx="19">
                  <c:v>150.4</c:v>
                </c:pt>
                <c:pt idx="20">
                  <c:v>232.79</c:v>
                </c:pt>
                <c:pt idx="21">
                  <c:v>191.6</c:v>
                </c:pt>
                <c:pt idx="22">
                  <c:v>139</c:v>
                </c:pt>
                <c:pt idx="23">
                  <c:v>122.24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44-48D4-A724-DF4972A68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55.656999999999996</v>
      </c>
      <c r="C4" s="18">
        <v>45.087999999999994</v>
      </c>
      <c r="D4" s="18">
        <v>53.913999999999994</v>
      </c>
      <c r="E4" s="18">
        <v>55.672000000000004</v>
      </c>
      <c r="F4" s="18">
        <v>49.624000000000002</v>
      </c>
      <c r="G4" s="18">
        <v>50.527000000000001</v>
      </c>
      <c r="H4" s="18">
        <v>64.066000000000003</v>
      </c>
      <c r="I4" s="18">
        <v>78.195999999999998</v>
      </c>
      <c r="J4" s="18">
        <v>78.060999999999993</v>
      </c>
      <c r="K4" s="18">
        <v>93.024000000000001</v>
      </c>
      <c r="L4" s="18">
        <v>41.716000000000001</v>
      </c>
      <c r="M4" s="18">
        <v>63.091999999999999</v>
      </c>
      <c r="N4" s="18">
        <v>86.453999999999979</v>
      </c>
      <c r="O4" s="18">
        <v>87.071999999999989</v>
      </c>
      <c r="P4" s="18">
        <v>89.326000000000008</v>
      </c>
      <c r="Q4" s="18">
        <v>40.501000000000005</v>
      </c>
      <c r="R4" s="18">
        <v>79.465000000000003</v>
      </c>
      <c r="S4" s="18">
        <v>69.350999999999999</v>
      </c>
      <c r="T4" s="18">
        <v>70.581999999999994</v>
      </c>
      <c r="U4" s="18">
        <v>73.97999999999999</v>
      </c>
      <c r="V4" s="18">
        <v>49.78</v>
      </c>
      <c r="W4" s="18">
        <v>47.344999999999999</v>
      </c>
      <c r="X4" s="18">
        <v>61.594000000000001</v>
      </c>
      <c r="Y4" s="18">
        <v>54.747</v>
      </c>
      <c r="Z4" s="19"/>
      <c r="AA4" s="20">
        <f>SUM(B4:Z4)</f>
        <v>1538.8340000000001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110.34</v>
      </c>
      <c r="C7" s="28">
        <v>110.71</v>
      </c>
      <c r="D7" s="28">
        <v>110.5</v>
      </c>
      <c r="E7" s="28">
        <v>97.23</v>
      </c>
      <c r="F7" s="28">
        <v>97.49</v>
      </c>
      <c r="G7" s="28">
        <v>105</v>
      </c>
      <c r="H7" s="28">
        <v>116.09</v>
      </c>
      <c r="I7" s="28">
        <v>113</v>
      </c>
      <c r="J7" s="28">
        <v>83.6</v>
      </c>
      <c r="K7" s="28">
        <v>80.12</v>
      </c>
      <c r="L7" s="28">
        <v>65.31</v>
      </c>
      <c r="M7" s="28">
        <v>21.59</v>
      </c>
      <c r="N7" s="28">
        <v>15.03</v>
      </c>
      <c r="O7" s="28">
        <v>13.24</v>
      </c>
      <c r="P7" s="28">
        <v>15.52</v>
      </c>
      <c r="Q7" s="28">
        <v>76.55</v>
      </c>
      <c r="R7" s="28">
        <v>109</v>
      </c>
      <c r="S7" s="28">
        <v>115</v>
      </c>
      <c r="T7" s="28">
        <v>127.12</v>
      </c>
      <c r="U7" s="28">
        <v>150.4</v>
      </c>
      <c r="V7" s="28">
        <v>232.79</v>
      </c>
      <c r="W7" s="28">
        <v>191.6</v>
      </c>
      <c r="X7" s="28">
        <v>139</v>
      </c>
      <c r="Y7" s="28">
        <v>122.24</v>
      </c>
      <c r="Z7" s="29"/>
      <c r="AA7" s="30">
        <f>IF(SUM(B7:Z7)&lt;&gt;0,AVERAGEIF(B7:Z7,"&lt;&gt;"""),"")</f>
        <v>100.7695833333333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47.847999999999999</v>
      </c>
      <c r="C12" s="52">
        <v>40.57</v>
      </c>
      <c r="D12" s="52">
        <v>49.183</v>
      </c>
      <c r="E12" s="52">
        <v>49.302</v>
      </c>
      <c r="F12" s="52">
        <v>42.387</v>
      </c>
      <c r="G12" s="52">
        <v>42.655000000000001</v>
      </c>
      <c r="H12" s="52"/>
      <c r="I12" s="52"/>
      <c r="J12" s="52">
        <v>46.195</v>
      </c>
      <c r="K12" s="52">
        <v>61.473999999999997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37.332999999999998</v>
      </c>
      <c r="X12" s="52"/>
      <c r="Y12" s="52"/>
      <c r="Z12" s="53"/>
      <c r="AA12" s="54">
        <f t="shared" si="0"/>
        <v>416.947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0.88</v>
      </c>
      <c r="C14" s="57">
        <v>0.86699999999999999</v>
      </c>
      <c r="D14" s="57">
        <v>0.82299999999999995</v>
      </c>
      <c r="E14" s="57">
        <v>0.84699999999999998</v>
      </c>
      <c r="F14" s="57">
        <v>0.83399999999999996</v>
      </c>
      <c r="G14" s="57">
        <v>0.875</v>
      </c>
      <c r="H14" s="57">
        <v>1.1739999999999999</v>
      </c>
      <c r="I14" s="57">
        <v>1.8340000000000001</v>
      </c>
      <c r="J14" s="57">
        <v>2.5819999999999999</v>
      </c>
      <c r="K14" s="57">
        <v>3.1239999999999997</v>
      </c>
      <c r="L14" s="57">
        <v>7.39</v>
      </c>
      <c r="M14" s="57">
        <v>6.8689999999999998</v>
      </c>
      <c r="N14" s="57">
        <v>16.404</v>
      </c>
      <c r="O14" s="57">
        <v>22.472000000000001</v>
      </c>
      <c r="P14" s="57">
        <v>36.806000000000004</v>
      </c>
      <c r="Q14" s="57">
        <v>34.325000000000003</v>
      </c>
      <c r="R14" s="57">
        <v>2.327</v>
      </c>
      <c r="S14" s="57">
        <v>1.6220000000000001</v>
      </c>
      <c r="T14" s="57">
        <v>0.14899999999999999</v>
      </c>
      <c r="U14" s="57">
        <v>9.4E-2</v>
      </c>
      <c r="V14" s="57">
        <v>0.1</v>
      </c>
      <c r="W14" s="57">
        <v>0.98099999999999998</v>
      </c>
      <c r="X14" s="57">
        <v>0.88</v>
      </c>
      <c r="Y14" s="57">
        <v>0.93100000000000005</v>
      </c>
      <c r="Z14" s="58"/>
      <c r="AA14" s="59">
        <f t="shared" si="0"/>
        <v>145.19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48.728000000000002</v>
      </c>
      <c r="C16" s="62">
        <f t="shared" si="1"/>
        <v>41.436999999999998</v>
      </c>
      <c r="D16" s="62">
        <f t="shared" si="1"/>
        <v>50.006</v>
      </c>
      <c r="E16" s="62">
        <f t="shared" si="1"/>
        <v>50.149000000000001</v>
      </c>
      <c r="F16" s="62">
        <f t="shared" si="1"/>
        <v>43.221000000000004</v>
      </c>
      <c r="G16" s="62">
        <f t="shared" si="1"/>
        <v>43.53</v>
      </c>
      <c r="H16" s="62">
        <f t="shared" si="1"/>
        <v>1.1739999999999999</v>
      </c>
      <c r="I16" s="62">
        <f t="shared" si="1"/>
        <v>1.8340000000000001</v>
      </c>
      <c r="J16" s="62">
        <f t="shared" si="1"/>
        <v>48.777000000000001</v>
      </c>
      <c r="K16" s="62">
        <f t="shared" si="1"/>
        <v>64.597999999999999</v>
      </c>
      <c r="L16" s="62">
        <f t="shared" si="1"/>
        <v>7.39</v>
      </c>
      <c r="M16" s="62">
        <f t="shared" si="1"/>
        <v>6.8689999999999998</v>
      </c>
      <c r="N16" s="62">
        <f t="shared" si="1"/>
        <v>16.404</v>
      </c>
      <c r="O16" s="62">
        <f t="shared" si="1"/>
        <v>22.472000000000001</v>
      </c>
      <c r="P16" s="62">
        <f t="shared" si="1"/>
        <v>36.806000000000004</v>
      </c>
      <c r="Q16" s="62">
        <f t="shared" si="1"/>
        <v>34.325000000000003</v>
      </c>
      <c r="R16" s="62">
        <f t="shared" si="1"/>
        <v>2.327</v>
      </c>
      <c r="S16" s="62">
        <f t="shared" si="1"/>
        <v>1.6220000000000001</v>
      </c>
      <c r="T16" s="62">
        <f t="shared" si="1"/>
        <v>0.14899999999999999</v>
      </c>
      <c r="U16" s="62">
        <f t="shared" si="1"/>
        <v>9.4E-2</v>
      </c>
      <c r="V16" s="62">
        <f t="shared" si="1"/>
        <v>0.1</v>
      </c>
      <c r="W16" s="62">
        <f t="shared" si="1"/>
        <v>38.314</v>
      </c>
      <c r="X16" s="62">
        <f t="shared" si="1"/>
        <v>0.88</v>
      </c>
      <c r="Y16" s="62">
        <f t="shared" si="1"/>
        <v>0.93100000000000005</v>
      </c>
      <c r="Z16" s="63" t="str">
        <f t="shared" si="1"/>
        <v/>
      </c>
      <c r="AA16" s="64">
        <f>SUM(AA10:AA15)</f>
        <v>562.13699999999994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2.4710000000000001</v>
      </c>
      <c r="C20" s="77"/>
      <c r="D20" s="77">
        <v>0.66300000000000003</v>
      </c>
      <c r="E20" s="77">
        <v>1.8160000000000001</v>
      </c>
      <c r="F20" s="77">
        <v>2.2799999999999998</v>
      </c>
      <c r="G20" s="77">
        <v>3.694</v>
      </c>
      <c r="H20" s="77"/>
      <c r="I20" s="77"/>
      <c r="J20" s="77">
        <v>9.6630000000000003</v>
      </c>
      <c r="K20" s="77">
        <v>13.896000000000001</v>
      </c>
      <c r="L20" s="77">
        <v>21.384</v>
      </c>
      <c r="M20" s="77">
        <v>14.51</v>
      </c>
      <c r="N20" s="77">
        <v>14.52</v>
      </c>
      <c r="O20" s="77">
        <v>12.44</v>
      </c>
      <c r="P20" s="77">
        <v>5.19</v>
      </c>
      <c r="Q20" s="77"/>
      <c r="R20" s="77"/>
      <c r="S20" s="77">
        <v>1.869</v>
      </c>
      <c r="T20" s="77"/>
      <c r="U20" s="77"/>
      <c r="V20" s="77">
        <v>3.331</v>
      </c>
      <c r="W20" s="77">
        <v>3.9430000000000001</v>
      </c>
      <c r="X20" s="77">
        <v>1.0149999999999999</v>
      </c>
      <c r="Y20" s="77">
        <v>2.4729999999999999</v>
      </c>
      <c r="Z20" s="78"/>
      <c r="AA20" s="79">
        <f t="shared" si="2"/>
        <v>115.158</v>
      </c>
    </row>
    <row r="21" spans="1:27" ht="24.95" customHeight="1" x14ac:dyDescent="0.2">
      <c r="A21" s="75" t="s">
        <v>16</v>
      </c>
      <c r="B21" s="80">
        <v>4.4580000000000002</v>
      </c>
      <c r="C21" s="81">
        <v>3.6509999999999998</v>
      </c>
      <c r="D21" s="81">
        <v>3.2450000000000001</v>
      </c>
      <c r="E21" s="81">
        <v>3.7069999999999999</v>
      </c>
      <c r="F21" s="81">
        <v>4.1230000000000002</v>
      </c>
      <c r="G21" s="81">
        <v>3.3029999999999999</v>
      </c>
      <c r="H21" s="81">
        <v>7.0919999999999996</v>
      </c>
      <c r="I21" s="81">
        <v>11.362</v>
      </c>
      <c r="J21" s="81">
        <v>19.620999999999999</v>
      </c>
      <c r="K21" s="81">
        <v>14.530000000000001</v>
      </c>
      <c r="L21" s="81">
        <v>12.942</v>
      </c>
      <c r="M21" s="81">
        <v>41.713000000000001</v>
      </c>
      <c r="N21" s="81">
        <v>55.529999999999994</v>
      </c>
      <c r="O21" s="81">
        <v>52.16</v>
      </c>
      <c r="P21" s="81">
        <v>47.33</v>
      </c>
      <c r="Q21" s="81">
        <v>6.1760000000000002</v>
      </c>
      <c r="R21" s="81">
        <v>7.4379999999999997</v>
      </c>
      <c r="S21" s="81">
        <v>11.059999999999999</v>
      </c>
      <c r="T21" s="81">
        <v>8.4329999999999998</v>
      </c>
      <c r="U21" s="81">
        <v>5.2859999999999996</v>
      </c>
      <c r="V21" s="81">
        <v>4.8490000000000002</v>
      </c>
      <c r="W21" s="81">
        <v>5.0880000000000001</v>
      </c>
      <c r="X21" s="81">
        <v>3.9989999999999997</v>
      </c>
      <c r="Y21" s="81">
        <v>4.0430000000000001</v>
      </c>
      <c r="Z21" s="78"/>
      <c r="AA21" s="79">
        <f t="shared" si="2"/>
        <v>341.13900000000001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6.9290000000000003</v>
      </c>
      <c r="C26" s="88">
        <f t="shared" si="3"/>
        <v>3.6509999999999998</v>
      </c>
      <c r="D26" s="88">
        <f t="shared" si="3"/>
        <v>3.9080000000000004</v>
      </c>
      <c r="E26" s="88">
        <f t="shared" si="3"/>
        <v>5.5229999999999997</v>
      </c>
      <c r="F26" s="88">
        <f t="shared" si="3"/>
        <v>6.4030000000000005</v>
      </c>
      <c r="G26" s="88">
        <f t="shared" si="3"/>
        <v>6.9969999999999999</v>
      </c>
      <c r="H26" s="88">
        <f t="shared" si="3"/>
        <v>7.0919999999999996</v>
      </c>
      <c r="I26" s="88">
        <f t="shared" si="3"/>
        <v>11.362</v>
      </c>
      <c r="J26" s="88">
        <f t="shared" si="3"/>
        <v>29.283999999999999</v>
      </c>
      <c r="K26" s="88">
        <f t="shared" si="3"/>
        <v>28.426000000000002</v>
      </c>
      <c r="L26" s="88">
        <f t="shared" si="3"/>
        <v>34.326000000000001</v>
      </c>
      <c r="M26" s="88">
        <f t="shared" si="3"/>
        <v>56.222999999999999</v>
      </c>
      <c r="N26" s="88">
        <f t="shared" si="3"/>
        <v>70.05</v>
      </c>
      <c r="O26" s="88">
        <f t="shared" si="3"/>
        <v>64.599999999999994</v>
      </c>
      <c r="P26" s="88">
        <f t="shared" si="3"/>
        <v>52.519999999999996</v>
      </c>
      <c r="Q26" s="88">
        <f t="shared" si="3"/>
        <v>6.1760000000000002</v>
      </c>
      <c r="R26" s="88">
        <f t="shared" si="3"/>
        <v>7.4379999999999997</v>
      </c>
      <c r="S26" s="88">
        <f t="shared" si="3"/>
        <v>12.928999999999998</v>
      </c>
      <c r="T26" s="88">
        <f t="shared" si="3"/>
        <v>8.4329999999999998</v>
      </c>
      <c r="U26" s="88">
        <f t="shared" si="3"/>
        <v>5.2859999999999996</v>
      </c>
      <c r="V26" s="88">
        <f t="shared" si="3"/>
        <v>8.18</v>
      </c>
      <c r="W26" s="88">
        <f t="shared" si="3"/>
        <v>9.0310000000000006</v>
      </c>
      <c r="X26" s="88">
        <f t="shared" si="3"/>
        <v>5.0139999999999993</v>
      </c>
      <c r="Y26" s="88">
        <f t="shared" si="3"/>
        <v>6.516</v>
      </c>
      <c r="Z26" s="89" t="str">
        <f t="shared" si="3"/>
        <v/>
      </c>
      <c r="AA26" s="90">
        <f>SUM(AA19:AA25)</f>
        <v>456.29700000000003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55.656999999999996</v>
      </c>
      <c r="C30" s="77">
        <v>45.088000000000001</v>
      </c>
      <c r="D30" s="77">
        <v>53.914000000000001</v>
      </c>
      <c r="E30" s="77">
        <v>55.671999999999997</v>
      </c>
      <c r="F30" s="77">
        <v>49.624000000000002</v>
      </c>
      <c r="G30" s="77">
        <v>50.527000000000001</v>
      </c>
      <c r="H30" s="77">
        <v>8.266</v>
      </c>
      <c r="I30" s="77">
        <v>13.196</v>
      </c>
      <c r="J30" s="77">
        <v>78.061000000000007</v>
      </c>
      <c r="K30" s="77">
        <v>93.024000000000001</v>
      </c>
      <c r="L30" s="77">
        <v>41.716000000000001</v>
      </c>
      <c r="M30" s="77">
        <v>63.091999999999999</v>
      </c>
      <c r="N30" s="77">
        <v>86.453999999999994</v>
      </c>
      <c r="O30" s="77">
        <v>87.072000000000003</v>
      </c>
      <c r="P30" s="77">
        <v>89.325999999999993</v>
      </c>
      <c r="Q30" s="77">
        <v>40.500999999999998</v>
      </c>
      <c r="R30" s="77">
        <v>9.7650000000000006</v>
      </c>
      <c r="S30" s="77">
        <v>14.551</v>
      </c>
      <c r="T30" s="77">
        <v>8.5820000000000007</v>
      </c>
      <c r="U30" s="77">
        <v>5.38</v>
      </c>
      <c r="V30" s="77">
        <v>8.2799999999999994</v>
      </c>
      <c r="W30" s="77">
        <v>47.344999999999999</v>
      </c>
      <c r="X30" s="77">
        <v>5.8940000000000001</v>
      </c>
      <c r="Y30" s="77">
        <v>7.4470000000000001</v>
      </c>
      <c r="Z30" s="78"/>
      <c r="AA30" s="79">
        <f>SUM(B30:Z30)</f>
        <v>1018.434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55.656999999999996</v>
      </c>
      <c r="C32" s="62">
        <f t="shared" ref="C32:Z32" si="4">IF(LEN(C$2)&gt;0,SUM(C29:C31),"")</f>
        <v>45.088000000000001</v>
      </c>
      <c r="D32" s="62">
        <f t="shared" si="4"/>
        <v>53.914000000000001</v>
      </c>
      <c r="E32" s="62">
        <f t="shared" si="4"/>
        <v>55.671999999999997</v>
      </c>
      <c r="F32" s="62">
        <f t="shared" si="4"/>
        <v>49.624000000000002</v>
      </c>
      <c r="G32" s="62">
        <f t="shared" si="4"/>
        <v>50.527000000000001</v>
      </c>
      <c r="H32" s="62">
        <f t="shared" si="4"/>
        <v>8.266</v>
      </c>
      <c r="I32" s="62">
        <f t="shared" si="4"/>
        <v>13.196</v>
      </c>
      <c r="J32" s="62">
        <f t="shared" si="4"/>
        <v>78.061000000000007</v>
      </c>
      <c r="K32" s="62">
        <f t="shared" si="4"/>
        <v>93.024000000000001</v>
      </c>
      <c r="L32" s="62">
        <f t="shared" si="4"/>
        <v>41.716000000000001</v>
      </c>
      <c r="M32" s="62">
        <f t="shared" si="4"/>
        <v>63.091999999999999</v>
      </c>
      <c r="N32" s="62">
        <f t="shared" si="4"/>
        <v>86.453999999999994</v>
      </c>
      <c r="O32" s="62">
        <f t="shared" si="4"/>
        <v>87.072000000000003</v>
      </c>
      <c r="P32" s="62">
        <f t="shared" si="4"/>
        <v>89.325999999999993</v>
      </c>
      <c r="Q32" s="62">
        <f t="shared" si="4"/>
        <v>40.500999999999998</v>
      </c>
      <c r="R32" s="62">
        <f t="shared" si="4"/>
        <v>9.7650000000000006</v>
      </c>
      <c r="S32" s="62">
        <f t="shared" si="4"/>
        <v>14.551</v>
      </c>
      <c r="T32" s="62">
        <f t="shared" si="4"/>
        <v>8.5820000000000007</v>
      </c>
      <c r="U32" s="62">
        <f t="shared" si="4"/>
        <v>5.38</v>
      </c>
      <c r="V32" s="62">
        <f t="shared" si="4"/>
        <v>8.2799999999999994</v>
      </c>
      <c r="W32" s="62">
        <f t="shared" si="4"/>
        <v>47.344999999999999</v>
      </c>
      <c r="X32" s="62">
        <f t="shared" si="4"/>
        <v>5.8940000000000001</v>
      </c>
      <c r="Y32" s="62">
        <f t="shared" si="4"/>
        <v>7.4470000000000001</v>
      </c>
      <c r="Z32" s="63" t="str">
        <f t="shared" si="4"/>
        <v/>
      </c>
      <c r="AA32" s="64">
        <f>SUM(AA29:AA31)</f>
        <v>1018.434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55.8</v>
      </c>
      <c r="I39" s="99">
        <v>65</v>
      </c>
      <c r="J39" s="99"/>
      <c r="K39" s="99"/>
      <c r="L39" s="99"/>
      <c r="M39" s="99"/>
      <c r="N39" s="99"/>
      <c r="O39" s="99"/>
      <c r="P39" s="99"/>
      <c r="Q39" s="99"/>
      <c r="R39" s="99">
        <v>69.7</v>
      </c>
      <c r="S39" s="99">
        <v>54.8</v>
      </c>
      <c r="T39" s="99">
        <v>62</v>
      </c>
      <c r="U39" s="99">
        <v>68.599999999999994</v>
      </c>
      <c r="V39" s="99">
        <v>41.5</v>
      </c>
      <c r="W39" s="99"/>
      <c r="X39" s="99">
        <v>55.7</v>
      </c>
      <c r="Y39" s="99">
        <v>47.3</v>
      </c>
      <c r="Z39" s="100"/>
      <c r="AA39" s="79">
        <f t="shared" si="5"/>
        <v>520.4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55.8</v>
      </c>
      <c r="I40" s="88">
        <f t="shared" si="6"/>
        <v>65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69.7</v>
      </c>
      <c r="S40" s="88">
        <f t="shared" si="6"/>
        <v>54.8</v>
      </c>
      <c r="T40" s="88">
        <f t="shared" si="6"/>
        <v>62</v>
      </c>
      <c r="U40" s="88">
        <f t="shared" si="6"/>
        <v>68.599999999999994</v>
      </c>
      <c r="V40" s="88">
        <f t="shared" si="6"/>
        <v>41.5</v>
      </c>
      <c r="W40" s="88">
        <f t="shared" si="6"/>
        <v>0</v>
      </c>
      <c r="X40" s="88">
        <f t="shared" si="6"/>
        <v>55.7</v>
      </c>
      <c r="Y40" s="88">
        <f t="shared" si="6"/>
        <v>47.3</v>
      </c>
      <c r="Z40" s="89" t="str">
        <f t="shared" si="6"/>
        <v/>
      </c>
      <c r="AA40" s="90">
        <f t="shared" si="5"/>
        <v>520.4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55.8</v>
      </c>
      <c r="I47" s="99">
        <v>65</v>
      </c>
      <c r="J47" s="99"/>
      <c r="K47" s="99"/>
      <c r="L47" s="99"/>
      <c r="M47" s="99"/>
      <c r="N47" s="99"/>
      <c r="O47" s="99"/>
      <c r="P47" s="99"/>
      <c r="Q47" s="99"/>
      <c r="R47" s="99">
        <v>69.7</v>
      </c>
      <c r="S47" s="99">
        <v>54.8</v>
      </c>
      <c r="T47" s="99">
        <v>62</v>
      </c>
      <c r="U47" s="99">
        <v>68.599999999999994</v>
      </c>
      <c r="V47" s="99">
        <v>41.5</v>
      </c>
      <c r="W47" s="99"/>
      <c r="X47" s="99">
        <v>55.7</v>
      </c>
      <c r="Y47" s="99">
        <v>47.3</v>
      </c>
      <c r="Z47" s="100"/>
      <c r="AA47" s="79">
        <f t="shared" si="7"/>
        <v>520.4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55.8</v>
      </c>
      <c r="I49" s="88">
        <f t="shared" si="8"/>
        <v>65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69.7</v>
      </c>
      <c r="S49" s="88">
        <f t="shared" si="8"/>
        <v>54.8</v>
      </c>
      <c r="T49" s="88">
        <f t="shared" si="8"/>
        <v>62</v>
      </c>
      <c r="U49" s="88">
        <f t="shared" si="8"/>
        <v>68.599999999999994</v>
      </c>
      <c r="V49" s="88">
        <f t="shared" si="8"/>
        <v>41.5</v>
      </c>
      <c r="W49" s="88">
        <f t="shared" si="8"/>
        <v>0</v>
      </c>
      <c r="X49" s="88">
        <f t="shared" si="8"/>
        <v>55.7</v>
      </c>
      <c r="Y49" s="88">
        <f t="shared" si="8"/>
        <v>47.3</v>
      </c>
      <c r="Z49" s="89" t="str">
        <f t="shared" si="8"/>
        <v/>
      </c>
      <c r="AA49" s="90">
        <f t="shared" si="7"/>
        <v>520.4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55.657000000000004</v>
      </c>
      <c r="C52" s="88">
        <f t="shared" si="10"/>
        <v>45.087999999999994</v>
      </c>
      <c r="D52" s="88">
        <f t="shared" si="10"/>
        <v>53.914000000000001</v>
      </c>
      <c r="E52" s="88">
        <f t="shared" si="10"/>
        <v>55.671999999999997</v>
      </c>
      <c r="F52" s="88">
        <f t="shared" si="10"/>
        <v>49.624000000000002</v>
      </c>
      <c r="G52" s="88">
        <f t="shared" si="10"/>
        <v>50.527000000000001</v>
      </c>
      <c r="H52" s="88">
        <f t="shared" si="10"/>
        <v>64.066000000000003</v>
      </c>
      <c r="I52" s="88">
        <f t="shared" si="10"/>
        <v>78.195999999999998</v>
      </c>
      <c r="J52" s="88">
        <f t="shared" si="10"/>
        <v>78.061000000000007</v>
      </c>
      <c r="K52" s="88">
        <f t="shared" si="10"/>
        <v>93.024000000000001</v>
      </c>
      <c r="L52" s="88">
        <f t="shared" si="10"/>
        <v>41.716000000000001</v>
      </c>
      <c r="M52" s="88">
        <f t="shared" si="10"/>
        <v>63.091999999999999</v>
      </c>
      <c r="N52" s="88">
        <f t="shared" si="10"/>
        <v>86.453999999999994</v>
      </c>
      <c r="O52" s="88">
        <f t="shared" si="10"/>
        <v>87.072000000000003</v>
      </c>
      <c r="P52" s="88">
        <f t="shared" si="10"/>
        <v>89.325999999999993</v>
      </c>
      <c r="Q52" s="88">
        <f t="shared" si="10"/>
        <v>40.501000000000005</v>
      </c>
      <c r="R52" s="88">
        <f t="shared" si="10"/>
        <v>79.465000000000003</v>
      </c>
      <c r="S52" s="88">
        <f t="shared" si="10"/>
        <v>69.350999999999999</v>
      </c>
      <c r="T52" s="88">
        <f t="shared" si="10"/>
        <v>70.581999999999994</v>
      </c>
      <c r="U52" s="88">
        <f t="shared" si="10"/>
        <v>73.97999999999999</v>
      </c>
      <c r="V52" s="88">
        <f t="shared" si="10"/>
        <v>49.78</v>
      </c>
      <c r="W52" s="88">
        <f t="shared" si="10"/>
        <v>47.344999999999999</v>
      </c>
      <c r="X52" s="88">
        <f t="shared" si="10"/>
        <v>61.594000000000001</v>
      </c>
      <c r="Y52" s="88">
        <f t="shared" si="10"/>
        <v>54.747</v>
      </c>
      <c r="Z52" s="89" t="str">
        <f t="shared" si="10"/>
        <v/>
      </c>
      <c r="AA52" s="104">
        <f>SUM(B52:Z52)</f>
        <v>1538.8340000000001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55.656999999999996</v>
      </c>
      <c r="C4" s="18">
        <v>45.087999999999994</v>
      </c>
      <c r="D4" s="18">
        <v>53.914000000000001</v>
      </c>
      <c r="E4" s="18">
        <v>55.671999999999997</v>
      </c>
      <c r="F4" s="18">
        <v>49.623999999999995</v>
      </c>
      <c r="G4" s="18">
        <v>50.526999999999994</v>
      </c>
      <c r="H4" s="18">
        <v>64.069000000000003</v>
      </c>
      <c r="I4" s="18">
        <v>78.184999999999988</v>
      </c>
      <c r="J4" s="18">
        <v>78.060999999999993</v>
      </c>
      <c r="K4" s="18">
        <v>93.024000000000015</v>
      </c>
      <c r="L4" s="18">
        <v>41.716000000000001</v>
      </c>
      <c r="M4" s="18">
        <v>63.091999999999999</v>
      </c>
      <c r="N4" s="18">
        <v>86.454000000000008</v>
      </c>
      <c r="O4" s="18">
        <v>87.072000000000003</v>
      </c>
      <c r="P4" s="18">
        <v>89.325999999999993</v>
      </c>
      <c r="Q4" s="18">
        <v>40.500999999999998</v>
      </c>
      <c r="R4" s="18">
        <v>79.439000000000007</v>
      </c>
      <c r="S4" s="18">
        <v>69.307000000000002</v>
      </c>
      <c r="T4" s="18">
        <v>70.536999999999992</v>
      </c>
      <c r="U4" s="18">
        <v>73.96299999999998</v>
      </c>
      <c r="V4" s="18">
        <v>49.75500000000001</v>
      </c>
      <c r="W4" s="18">
        <v>47.344999999999992</v>
      </c>
      <c r="X4" s="18">
        <v>61.631000000000007</v>
      </c>
      <c r="Y4" s="18">
        <v>54.783999999999999</v>
      </c>
      <c r="Z4" s="19"/>
      <c r="AA4" s="20">
        <f>SUM(B4:Z4)</f>
        <v>1538.7430000000006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110.34</v>
      </c>
      <c r="C7" s="28">
        <v>110.71</v>
      </c>
      <c r="D7" s="28">
        <v>110.5</v>
      </c>
      <c r="E7" s="28">
        <v>97.23</v>
      </c>
      <c r="F7" s="28">
        <v>97.49</v>
      </c>
      <c r="G7" s="28">
        <v>105</v>
      </c>
      <c r="H7" s="28">
        <v>116.09</v>
      </c>
      <c r="I7" s="28">
        <v>113</v>
      </c>
      <c r="J7" s="28">
        <v>83.6</v>
      </c>
      <c r="K7" s="28">
        <v>80.12</v>
      </c>
      <c r="L7" s="28">
        <v>65.31</v>
      </c>
      <c r="M7" s="28">
        <v>21.59</v>
      </c>
      <c r="N7" s="28">
        <v>15.03</v>
      </c>
      <c r="O7" s="28">
        <v>13.24</v>
      </c>
      <c r="P7" s="28">
        <v>15.52</v>
      </c>
      <c r="Q7" s="28">
        <v>76.55</v>
      </c>
      <c r="R7" s="28">
        <v>109</v>
      </c>
      <c r="S7" s="28">
        <v>115</v>
      </c>
      <c r="T7" s="28">
        <v>127.12</v>
      </c>
      <c r="U7" s="28">
        <v>150.4</v>
      </c>
      <c r="V7" s="28">
        <v>232.79</v>
      </c>
      <c r="W7" s="28">
        <v>191.6</v>
      </c>
      <c r="X7" s="28">
        <v>139</v>
      </c>
      <c r="Y7" s="28">
        <v>122.24</v>
      </c>
      <c r="Z7" s="29"/>
      <c r="AA7" s="30">
        <f>IF(SUM(B7:Z7)&lt;&gt;0,AVERAGEIF(B7:Z7,"&lt;&gt;"""),"")</f>
        <v>100.7695833333333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22.173999999999999</v>
      </c>
      <c r="C14" s="57">
        <v>19.074000000000002</v>
      </c>
      <c r="D14" s="57">
        <v>17.841999999999999</v>
      </c>
      <c r="E14" s="57">
        <v>19.186</v>
      </c>
      <c r="F14" s="57">
        <v>14.584999999999999</v>
      </c>
      <c r="G14" s="57">
        <v>15.633000000000001</v>
      </c>
      <c r="H14" s="57">
        <v>22.922000000000001</v>
      </c>
      <c r="I14" s="57">
        <v>45.095999999999989</v>
      </c>
      <c r="J14" s="57">
        <v>49.451999999999991</v>
      </c>
      <c r="K14" s="57">
        <v>56.875000000000007</v>
      </c>
      <c r="L14" s="57">
        <v>6.5740000000000007</v>
      </c>
      <c r="M14" s="57">
        <v>59.231999999999999</v>
      </c>
      <c r="N14" s="57">
        <v>59.7</v>
      </c>
      <c r="O14" s="57">
        <v>59</v>
      </c>
      <c r="P14" s="57">
        <v>57.043999999999997</v>
      </c>
      <c r="Q14" s="57">
        <v>39.616999999999997</v>
      </c>
      <c r="R14" s="57">
        <v>35.497</v>
      </c>
      <c r="S14" s="57">
        <v>22.599</v>
      </c>
      <c r="T14" s="57">
        <v>17.481000000000002</v>
      </c>
      <c r="U14" s="57">
        <v>22.258999999999997</v>
      </c>
      <c r="V14" s="57">
        <v>8.2419999999999991</v>
      </c>
      <c r="W14" s="57">
        <v>0.105</v>
      </c>
      <c r="X14" s="57">
        <v>22.169</v>
      </c>
      <c r="Y14" s="57">
        <v>15.585000000000003</v>
      </c>
      <c r="Z14" s="58"/>
      <c r="AA14" s="59">
        <f t="shared" si="0"/>
        <v>707.94299999999998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22.173999999999999</v>
      </c>
      <c r="C16" s="62">
        <f t="shared" ref="C16:Z16" si="1">IF(LEN(C$2)&gt;0,SUM(C10:C15),"")</f>
        <v>19.074000000000002</v>
      </c>
      <c r="D16" s="62">
        <f t="shared" si="1"/>
        <v>17.841999999999999</v>
      </c>
      <c r="E16" s="62">
        <f t="shared" si="1"/>
        <v>19.186</v>
      </c>
      <c r="F16" s="62">
        <f t="shared" si="1"/>
        <v>14.584999999999999</v>
      </c>
      <c r="G16" s="62">
        <f t="shared" si="1"/>
        <v>15.633000000000001</v>
      </c>
      <c r="H16" s="62">
        <f t="shared" si="1"/>
        <v>22.922000000000001</v>
      </c>
      <c r="I16" s="62">
        <f t="shared" si="1"/>
        <v>45.095999999999989</v>
      </c>
      <c r="J16" s="62">
        <f t="shared" si="1"/>
        <v>49.451999999999991</v>
      </c>
      <c r="K16" s="62">
        <f t="shared" si="1"/>
        <v>56.875000000000007</v>
      </c>
      <c r="L16" s="62">
        <f t="shared" si="1"/>
        <v>6.5740000000000007</v>
      </c>
      <c r="M16" s="62">
        <f t="shared" si="1"/>
        <v>59.231999999999999</v>
      </c>
      <c r="N16" s="62">
        <f t="shared" si="1"/>
        <v>59.7</v>
      </c>
      <c r="O16" s="62">
        <f t="shared" si="1"/>
        <v>59</v>
      </c>
      <c r="P16" s="62">
        <f t="shared" si="1"/>
        <v>57.043999999999997</v>
      </c>
      <c r="Q16" s="62">
        <f t="shared" si="1"/>
        <v>39.616999999999997</v>
      </c>
      <c r="R16" s="62">
        <f t="shared" si="1"/>
        <v>35.497</v>
      </c>
      <c r="S16" s="62">
        <f t="shared" si="1"/>
        <v>22.599</v>
      </c>
      <c r="T16" s="62">
        <f t="shared" si="1"/>
        <v>17.481000000000002</v>
      </c>
      <c r="U16" s="62">
        <f t="shared" si="1"/>
        <v>22.258999999999997</v>
      </c>
      <c r="V16" s="62">
        <f t="shared" si="1"/>
        <v>8.2419999999999991</v>
      </c>
      <c r="W16" s="62">
        <f t="shared" si="1"/>
        <v>0.105</v>
      </c>
      <c r="X16" s="62">
        <f t="shared" si="1"/>
        <v>22.169</v>
      </c>
      <c r="Y16" s="62">
        <f t="shared" si="1"/>
        <v>15.585000000000003</v>
      </c>
      <c r="Z16" s="63" t="str">
        <f t="shared" si="1"/>
        <v/>
      </c>
      <c r="AA16" s="64">
        <f>SUM(AA10:AA15)</f>
        <v>707.94299999999998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15.5</v>
      </c>
    </row>
    <row r="20" spans="1:27" ht="24.95" customHeight="1" x14ac:dyDescent="0.2">
      <c r="A20" s="75" t="s">
        <v>15</v>
      </c>
      <c r="B20" s="76">
        <v>9.6159999999999997</v>
      </c>
      <c r="C20" s="77">
        <v>9.4560000000000013</v>
      </c>
      <c r="D20" s="77">
        <v>9.6579999999999995</v>
      </c>
      <c r="E20" s="77">
        <v>9.4600000000000009</v>
      </c>
      <c r="F20" s="77">
        <v>9.0570000000000004</v>
      </c>
      <c r="G20" s="77">
        <v>8.9269999999999996</v>
      </c>
      <c r="H20" s="77">
        <v>11.544</v>
      </c>
      <c r="I20" s="77">
        <v>9.6660000000000004</v>
      </c>
      <c r="J20" s="77">
        <v>9.6289999999999996</v>
      </c>
      <c r="K20" s="77">
        <v>10.512</v>
      </c>
      <c r="L20" s="77">
        <v>10.335000000000001</v>
      </c>
      <c r="M20" s="77">
        <v>0.72899999999999998</v>
      </c>
      <c r="N20" s="77">
        <v>8.8590000000000018</v>
      </c>
      <c r="O20" s="77">
        <v>8.927999999999999</v>
      </c>
      <c r="P20" s="77">
        <v>9.3000000000000007</v>
      </c>
      <c r="Q20" s="77"/>
      <c r="R20" s="77">
        <v>12.999000000000001</v>
      </c>
      <c r="S20" s="77">
        <v>13.030000000000001</v>
      </c>
      <c r="T20" s="77">
        <v>14.664</v>
      </c>
      <c r="U20" s="77">
        <v>14.362</v>
      </c>
      <c r="V20" s="77">
        <v>10.917999999999999</v>
      </c>
      <c r="W20" s="77">
        <v>8.9670000000000005</v>
      </c>
      <c r="X20" s="77">
        <v>9.6720000000000006</v>
      </c>
      <c r="Y20" s="77">
        <v>8.952</v>
      </c>
      <c r="Z20" s="78"/>
      <c r="AA20" s="79">
        <f t="shared" si="2"/>
        <v>229.24</v>
      </c>
    </row>
    <row r="21" spans="1:27" ht="24.95" customHeight="1" x14ac:dyDescent="0.2">
      <c r="A21" s="75" t="s">
        <v>16</v>
      </c>
      <c r="B21" s="80">
        <v>23.866999999999997</v>
      </c>
      <c r="C21" s="81">
        <v>16.558</v>
      </c>
      <c r="D21" s="81">
        <v>26.414000000000001</v>
      </c>
      <c r="E21" s="81">
        <v>27.026</v>
      </c>
      <c r="F21" s="81">
        <v>25.981999999999999</v>
      </c>
      <c r="G21" s="81">
        <v>25.967000000000002</v>
      </c>
      <c r="H21" s="81">
        <v>29.603000000000002</v>
      </c>
      <c r="I21" s="81">
        <v>23.423000000000002</v>
      </c>
      <c r="J21" s="81">
        <v>18.98</v>
      </c>
      <c r="K21" s="81">
        <v>23.337</v>
      </c>
      <c r="L21" s="81">
        <v>22.707000000000001</v>
      </c>
      <c r="M21" s="81">
        <v>1.0309999999999999</v>
      </c>
      <c r="N21" s="81">
        <v>15.795</v>
      </c>
      <c r="O21" s="81">
        <v>17.044</v>
      </c>
      <c r="P21" s="81">
        <v>18.182000000000002</v>
      </c>
      <c r="Q21" s="81">
        <v>0.88400000000000001</v>
      </c>
      <c r="R21" s="81">
        <v>30.942999999999998</v>
      </c>
      <c r="S21" s="81">
        <v>33.677999999999997</v>
      </c>
      <c r="T21" s="81">
        <v>38.391999999999996</v>
      </c>
      <c r="U21" s="81">
        <v>37.341999999999999</v>
      </c>
      <c r="V21" s="81">
        <v>30.594999999999999</v>
      </c>
      <c r="W21" s="81">
        <v>6.8729999999999993</v>
      </c>
      <c r="X21" s="81">
        <v>29.79</v>
      </c>
      <c r="Y21" s="81">
        <v>30.247</v>
      </c>
      <c r="Z21" s="78"/>
      <c r="AA21" s="79">
        <f t="shared" si="2"/>
        <v>554.66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33.482999999999997</v>
      </c>
      <c r="C26" s="88">
        <f t="shared" ref="C26:Z26" si="3">IF(LEN(C$2)&gt;0,SUM(C19:C25),"")</f>
        <v>26.014000000000003</v>
      </c>
      <c r="D26" s="88">
        <f t="shared" si="3"/>
        <v>36.072000000000003</v>
      </c>
      <c r="E26" s="88">
        <f t="shared" si="3"/>
        <v>36.486000000000004</v>
      </c>
      <c r="F26" s="88">
        <f t="shared" si="3"/>
        <v>35.039000000000001</v>
      </c>
      <c r="G26" s="88">
        <f t="shared" si="3"/>
        <v>34.894000000000005</v>
      </c>
      <c r="H26" s="88">
        <f t="shared" si="3"/>
        <v>41.147000000000006</v>
      </c>
      <c r="I26" s="88">
        <f t="shared" si="3"/>
        <v>33.088999999999999</v>
      </c>
      <c r="J26" s="88">
        <f t="shared" si="3"/>
        <v>28.609000000000002</v>
      </c>
      <c r="K26" s="88">
        <f t="shared" si="3"/>
        <v>36.149000000000001</v>
      </c>
      <c r="L26" s="88">
        <f t="shared" si="3"/>
        <v>35.142000000000003</v>
      </c>
      <c r="M26" s="88">
        <f t="shared" si="3"/>
        <v>3.8600000000000003</v>
      </c>
      <c r="N26" s="88">
        <f t="shared" si="3"/>
        <v>26.754000000000001</v>
      </c>
      <c r="O26" s="88">
        <f t="shared" si="3"/>
        <v>28.071999999999999</v>
      </c>
      <c r="P26" s="88">
        <f t="shared" si="3"/>
        <v>32.282000000000004</v>
      </c>
      <c r="Q26" s="88">
        <f t="shared" si="3"/>
        <v>0.88400000000000001</v>
      </c>
      <c r="R26" s="88">
        <f t="shared" si="3"/>
        <v>43.942</v>
      </c>
      <c r="S26" s="88">
        <f t="shared" si="3"/>
        <v>46.707999999999998</v>
      </c>
      <c r="T26" s="88">
        <f t="shared" si="3"/>
        <v>53.055999999999997</v>
      </c>
      <c r="U26" s="88">
        <f t="shared" si="3"/>
        <v>51.704000000000001</v>
      </c>
      <c r="V26" s="88">
        <f t="shared" si="3"/>
        <v>41.512999999999998</v>
      </c>
      <c r="W26" s="88">
        <f t="shared" si="3"/>
        <v>15.84</v>
      </c>
      <c r="X26" s="88">
        <f t="shared" si="3"/>
        <v>39.462000000000003</v>
      </c>
      <c r="Y26" s="88">
        <f t="shared" si="3"/>
        <v>39.198999999999998</v>
      </c>
      <c r="Z26" s="89" t="str">
        <f t="shared" si="3"/>
        <v/>
      </c>
      <c r="AA26" s="90">
        <f>SUM(AA19:AA25)</f>
        <v>799.4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55.656999999999996</v>
      </c>
      <c r="C30" s="77">
        <v>45.088000000000001</v>
      </c>
      <c r="D30" s="77">
        <v>53.914000000000001</v>
      </c>
      <c r="E30" s="77">
        <v>55.671999999999997</v>
      </c>
      <c r="F30" s="77">
        <v>49.624000000000002</v>
      </c>
      <c r="G30" s="77">
        <v>50.527000000000001</v>
      </c>
      <c r="H30" s="77">
        <v>64.069000000000003</v>
      </c>
      <c r="I30" s="77">
        <v>78.185000000000002</v>
      </c>
      <c r="J30" s="77">
        <v>78.061000000000007</v>
      </c>
      <c r="K30" s="77">
        <v>93.024000000000001</v>
      </c>
      <c r="L30" s="77">
        <v>41.716000000000001</v>
      </c>
      <c r="M30" s="77">
        <v>63.091999999999999</v>
      </c>
      <c r="N30" s="77">
        <v>86.453999999999994</v>
      </c>
      <c r="O30" s="77">
        <v>87.072000000000003</v>
      </c>
      <c r="P30" s="77">
        <v>89.325999999999993</v>
      </c>
      <c r="Q30" s="77">
        <v>40.500999999999998</v>
      </c>
      <c r="R30" s="77">
        <v>79.438999999999993</v>
      </c>
      <c r="S30" s="77">
        <v>69.307000000000002</v>
      </c>
      <c r="T30" s="77">
        <v>70.537000000000006</v>
      </c>
      <c r="U30" s="77">
        <v>73.962999999999994</v>
      </c>
      <c r="V30" s="77">
        <v>49.755000000000003</v>
      </c>
      <c r="W30" s="77">
        <v>15.945</v>
      </c>
      <c r="X30" s="77">
        <v>61.631</v>
      </c>
      <c r="Y30" s="77">
        <v>54.783999999999999</v>
      </c>
      <c r="Z30" s="78"/>
      <c r="AA30" s="79">
        <f>SUM(B30:Z30)</f>
        <v>1507.3430000000003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55.656999999999996</v>
      </c>
      <c r="C32" s="62">
        <f t="shared" ref="C32:Z32" si="4">IF(LEN(C$2)&gt;0,SUM(C29:C31),"")</f>
        <v>45.088000000000001</v>
      </c>
      <c r="D32" s="62">
        <f t="shared" si="4"/>
        <v>53.914000000000001</v>
      </c>
      <c r="E32" s="62">
        <f t="shared" si="4"/>
        <v>55.671999999999997</v>
      </c>
      <c r="F32" s="62">
        <f t="shared" si="4"/>
        <v>49.624000000000002</v>
      </c>
      <c r="G32" s="62">
        <f t="shared" si="4"/>
        <v>50.527000000000001</v>
      </c>
      <c r="H32" s="62">
        <f t="shared" si="4"/>
        <v>64.069000000000003</v>
      </c>
      <c r="I32" s="62">
        <f t="shared" si="4"/>
        <v>78.185000000000002</v>
      </c>
      <c r="J32" s="62">
        <f t="shared" si="4"/>
        <v>78.061000000000007</v>
      </c>
      <c r="K32" s="62">
        <f t="shared" si="4"/>
        <v>93.024000000000001</v>
      </c>
      <c r="L32" s="62">
        <f t="shared" si="4"/>
        <v>41.716000000000001</v>
      </c>
      <c r="M32" s="62">
        <f t="shared" si="4"/>
        <v>63.091999999999999</v>
      </c>
      <c r="N32" s="62">
        <f t="shared" si="4"/>
        <v>86.453999999999994</v>
      </c>
      <c r="O32" s="62">
        <f t="shared" si="4"/>
        <v>87.072000000000003</v>
      </c>
      <c r="P32" s="62">
        <f t="shared" si="4"/>
        <v>89.325999999999993</v>
      </c>
      <c r="Q32" s="62">
        <f t="shared" si="4"/>
        <v>40.500999999999998</v>
      </c>
      <c r="R32" s="62">
        <f t="shared" si="4"/>
        <v>79.438999999999993</v>
      </c>
      <c r="S32" s="62">
        <f t="shared" si="4"/>
        <v>69.307000000000002</v>
      </c>
      <c r="T32" s="62">
        <f t="shared" si="4"/>
        <v>70.537000000000006</v>
      </c>
      <c r="U32" s="62">
        <f t="shared" si="4"/>
        <v>73.962999999999994</v>
      </c>
      <c r="V32" s="62">
        <f t="shared" si="4"/>
        <v>49.755000000000003</v>
      </c>
      <c r="W32" s="62">
        <f t="shared" si="4"/>
        <v>15.945</v>
      </c>
      <c r="X32" s="62">
        <f t="shared" si="4"/>
        <v>61.631</v>
      </c>
      <c r="Y32" s="62">
        <f t="shared" si="4"/>
        <v>54.783999999999999</v>
      </c>
      <c r="Z32" s="63" t="str">
        <f t="shared" si="4"/>
        <v/>
      </c>
      <c r="AA32" s="64">
        <f>SUM(AA29:AA31)</f>
        <v>1507.3430000000003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20</v>
      </c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11.4</v>
      </c>
      <c r="X39" s="99"/>
      <c r="Y39" s="99"/>
      <c r="Z39" s="100"/>
      <c r="AA39" s="79">
        <f t="shared" si="5"/>
        <v>11.4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31.4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20</v>
      </c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11.4</v>
      </c>
      <c r="X47" s="99"/>
      <c r="Y47" s="99"/>
      <c r="Z47" s="100"/>
      <c r="AA47" s="79">
        <f t="shared" si="7"/>
        <v>11.4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31.4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55.656999999999996</v>
      </c>
      <c r="C52" s="88">
        <f t="shared" ref="C52:Z52" si="10">IF(LEN(C$2)&gt;0,SUM(C10:C15)+C26+C40,"")</f>
        <v>45.088000000000008</v>
      </c>
      <c r="D52" s="88">
        <f t="shared" si="10"/>
        <v>53.914000000000001</v>
      </c>
      <c r="E52" s="88">
        <f t="shared" si="10"/>
        <v>55.672000000000004</v>
      </c>
      <c r="F52" s="88">
        <f t="shared" si="10"/>
        <v>49.624000000000002</v>
      </c>
      <c r="G52" s="88">
        <f t="shared" si="10"/>
        <v>50.527000000000008</v>
      </c>
      <c r="H52" s="88">
        <f t="shared" si="10"/>
        <v>64.069000000000003</v>
      </c>
      <c r="I52" s="88">
        <f t="shared" si="10"/>
        <v>78.184999999999988</v>
      </c>
      <c r="J52" s="88">
        <f t="shared" si="10"/>
        <v>78.060999999999993</v>
      </c>
      <c r="K52" s="88">
        <f t="shared" si="10"/>
        <v>93.024000000000001</v>
      </c>
      <c r="L52" s="88">
        <f t="shared" si="10"/>
        <v>41.716000000000001</v>
      </c>
      <c r="M52" s="88">
        <f t="shared" si="10"/>
        <v>63.091999999999999</v>
      </c>
      <c r="N52" s="88">
        <f t="shared" si="10"/>
        <v>86.454000000000008</v>
      </c>
      <c r="O52" s="88">
        <f t="shared" si="10"/>
        <v>87.072000000000003</v>
      </c>
      <c r="P52" s="88">
        <f t="shared" si="10"/>
        <v>89.325999999999993</v>
      </c>
      <c r="Q52" s="88">
        <f t="shared" si="10"/>
        <v>40.500999999999998</v>
      </c>
      <c r="R52" s="88">
        <f t="shared" si="10"/>
        <v>79.438999999999993</v>
      </c>
      <c r="S52" s="88">
        <f t="shared" si="10"/>
        <v>69.307000000000002</v>
      </c>
      <c r="T52" s="88">
        <f t="shared" si="10"/>
        <v>70.537000000000006</v>
      </c>
      <c r="U52" s="88">
        <f t="shared" si="10"/>
        <v>73.962999999999994</v>
      </c>
      <c r="V52" s="88">
        <f t="shared" si="10"/>
        <v>49.754999999999995</v>
      </c>
      <c r="W52" s="88">
        <f t="shared" si="10"/>
        <v>47.344999999999999</v>
      </c>
      <c r="X52" s="88">
        <f t="shared" si="10"/>
        <v>61.631</v>
      </c>
      <c r="Y52" s="88">
        <f t="shared" si="10"/>
        <v>54.783999999999999</v>
      </c>
      <c r="Z52" s="89" t="str">
        <f t="shared" si="10"/>
        <v/>
      </c>
      <c r="AA52" s="104">
        <f>SUM(B52:Z52)</f>
        <v>1538.7430000000004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-55.8</v>
      </c>
      <c r="I4" s="18">
        <v>-65</v>
      </c>
      <c r="J4" s="18"/>
      <c r="K4" s="18"/>
      <c r="L4" s="18"/>
      <c r="M4" s="18"/>
      <c r="N4" s="18"/>
      <c r="O4" s="18"/>
      <c r="P4" s="18"/>
      <c r="Q4" s="18"/>
      <c r="R4" s="18">
        <v>-69.7</v>
      </c>
      <c r="S4" s="18">
        <v>-54.8</v>
      </c>
      <c r="T4" s="18">
        <v>-62</v>
      </c>
      <c r="U4" s="18">
        <v>-68.599999999999994</v>
      </c>
      <c r="V4" s="18">
        <v>-41.5</v>
      </c>
      <c r="W4" s="18">
        <v>31.4</v>
      </c>
      <c r="X4" s="18">
        <v>-55.7</v>
      </c>
      <c r="Y4" s="18">
        <v>-47.3</v>
      </c>
      <c r="Z4" s="19"/>
      <c r="AA4" s="111">
        <f>SUM(B4:Z4)</f>
        <v>-489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110.34</v>
      </c>
      <c r="C7" s="117">
        <v>110.71</v>
      </c>
      <c r="D7" s="117">
        <v>110.5</v>
      </c>
      <c r="E7" s="117">
        <v>97.23</v>
      </c>
      <c r="F7" s="117">
        <v>97.49</v>
      </c>
      <c r="G7" s="117">
        <v>105</v>
      </c>
      <c r="H7" s="117">
        <v>116.09</v>
      </c>
      <c r="I7" s="117">
        <v>113</v>
      </c>
      <c r="J7" s="117">
        <v>83.6</v>
      </c>
      <c r="K7" s="117">
        <v>80.12</v>
      </c>
      <c r="L7" s="117">
        <v>65.31</v>
      </c>
      <c r="M7" s="117">
        <v>21.59</v>
      </c>
      <c r="N7" s="117">
        <v>15.03</v>
      </c>
      <c r="O7" s="117">
        <v>13.24</v>
      </c>
      <c r="P7" s="117">
        <v>15.52</v>
      </c>
      <c r="Q7" s="117">
        <v>76.55</v>
      </c>
      <c r="R7" s="117">
        <v>109</v>
      </c>
      <c r="S7" s="117">
        <v>115</v>
      </c>
      <c r="T7" s="117">
        <v>127.12</v>
      </c>
      <c r="U7" s="117">
        <v>150.4</v>
      </c>
      <c r="V7" s="117">
        <v>232.79</v>
      </c>
      <c r="W7" s="117">
        <v>191.6</v>
      </c>
      <c r="X7" s="117">
        <v>139</v>
      </c>
      <c r="Y7" s="117">
        <v>122.24</v>
      </c>
      <c r="Z7" s="118"/>
      <c r="AA7" s="119">
        <f>IF(SUM(B7:Z7)&lt;&gt;0,AVERAGEIF(B7:Z7,"&lt;&gt;"""),"")</f>
        <v>100.7695833333333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55.8</v>
      </c>
      <c r="I15" s="133">
        <v>65</v>
      </c>
      <c r="J15" s="133"/>
      <c r="K15" s="133"/>
      <c r="L15" s="133"/>
      <c r="M15" s="133"/>
      <c r="N15" s="133"/>
      <c r="O15" s="133"/>
      <c r="P15" s="133"/>
      <c r="Q15" s="133"/>
      <c r="R15" s="133">
        <v>69.7</v>
      </c>
      <c r="S15" s="133">
        <v>54.8</v>
      </c>
      <c r="T15" s="133">
        <v>62</v>
      </c>
      <c r="U15" s="133">
        <v>68.599999999999994</v>
      </c>
      <c r="V15" s="133">
        <v>41.5</v>
      </c>
      <c r="W15" s="133"/>
      <c r="X15" s="133">
        <v>55.7</v>
      </c>
      <c r="Y15" s="133">
        <v>47.3</v>
      </c>
      <c r="Z15" s="131"/>
      <c r="AA15" s="132">
        <f t="shared" si="0"/>
        <v>520.4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55.8</v>
      </c>
      <c r="I16" s="135">
        <f t="shared" si="1"/>
        <v>65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69.7</v>
      </c>
      <c r="S16" s="135">
        <f t="shared" si="1"/>
        <v>54.8</v>
      </c>
      <c r="T16" s="135">
        <f t="shared" si="1"/>
        <v>62</v>
      </c>
      <c r="U16" s="135">
        <f t="shared" si="1"/>
        <v>68.599999999999994</v>
      </c>
      <c r="V16" s="135">
        <f t="shared" si="1"/>
        <v>41.5</v>
      </c>
      <c r="W16" s="135">
        <f t="shared" si="1"/>
        <v>0</v>
      </c>
      <c r="X16" s="135">
        <f t="shared" si="1"/>
        <v>55.7</v>
      </c>
      <c r="Y16" s="135">
        <f t="shared" si="1"/>
        <v>47.3</v>
      </c>
      <c r="Z16" s="136" t="str">
        <f t="shared" si="1"/>
        <v/>
      </c>
      <c r="AA16" s="90">
        <f t="shared" si="0"/>
        <v>520.4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20</v>
      </c>
      <c r="X21" s="129"/>
      <c r="Y21" s="130"/>
      <c r="Z21" s="131"/>
      <c r="AA21" s="132">
        <f t="shared" si="2"/>
        <v>20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11.4</v>
      </c>
      <c r="X23" s="133"/>
      <c r="Y23" s="133"/>
      <c r="Z23" s="131"/>
      <c r="AA23" s="132">
        <f t="shared" si="2"/>
        <v>11.4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31.4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2024-08-14T13:30:28Z</dcterms:created>
  <dcterms:modified xsi:type="dcterms:W3CDTF">2024-08-14T13:30:30Z</dcterms:modified>
</cp:coreProperties>
</file>