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<sst xmlns="http://schemas.openxmlformats.org/spreadsheetml/2006/main" count="119" uniqueCount="54">
  <si>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13/08/2024 16:31:38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</si>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</sst>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8B2-4D1B-B0C3-AE8E116ACD2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2">
                  <c:v>0.42399999999999999</c:v>
                </c:pt>
                <c:pt idx="13">
                  <c:v>1.268</c:v>
                </c:pt>
                <c:pt idx="14">
                  <c:v>2.0680000000000001</c:v>
                </c:pt>
                <c:pt idx="15">
                  <c:v>2.5489999999999999</c:v>
                </c:pt>
                <c:pt idx="16">
                  <c:v>2.242</c:v>
                </c:pt>
                <c:pt idx="17">
                  <c:v>2.0720000000000001</c:v>
                </c:pt>
                <c:pt idx="18">
                  <c:v>2.2930000000000001</c:v>
                </c:pt>
                <c:pt idx="19">
                  <c:v>2.0819999999999999</c:v>
                </c:pt>
                <c:pt idx="20">
                  <c:v>2.2210000000000001</c:v>
                </c:pt>
                <c:pt idx="21">
                  <c:v>2.2930000000000001</c:v>
                </c:pt>
                <c:pt idx="22">
                  <c:v>2.222</c:v>
                </c:pt>
                <c:pt idx="23">
                  <c:v>2.2930000000000001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B2-4D1B-B0C3-AE8E116ACD2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2.41</c:v>
                </c:pt>
                <c:pt idx="3">
                  <c:v>0.77400000000000002</c:v>
                </c:pt>
                <c:pt idx="4">
                  <c:v>1.2609999999999999</c:v>
                </c:pt>
                <c:pt idx="5">
                  <c:v>0.66700000000000004</c:v>
                </c:pt>
                <c:pt idx="6">
                  <c:v>1.8759999999999999</c:v>
                </c:pt>
                <c:pt idx="7">
                  <c:v>6.1159999999999997</c:v>
                </c:pt>
                <c:pt idx="8">
                  <c:v>5.0650000000000004</c:v>
                </c:pt>
                <c:pt idx="9">
                  <c:v>3.105</c:v>
                </c:pt>
                <c:pt idx="10">
                  <c:v>6.532</c:v>
                </c:pt>
                <c:pt idx="11">
                  <c:v>11.156000000000001</c:v>
                </c:pt>
                <c:pt idx="12">
                  <c:v>19.523</c:v>
                </c:pt>
                <c:pt idx="13">
                  <c:v>24.268000000000001</c:v>
                </c:pt>
                <c:pt idx="14">
                  <c:v>23.888000000000002</c:v>
                </c:pt>
                <c:pt idx="15">
                  <c:v>18.853000000000002</c:v>
                </c:pt>
                <c:pt idx="17">
                  <c:v>10.599</c:v>
                </c:pt>
                <c:pt idx="18">
                  <c:v>3.1850000000000001</c:v>
                </c:pt>
                <c:pt idx="19">
                  <c:v>9.6430000000000007</c:v>
                </c:pt>
                <c:pt idx="20">
                  <c:v>6.22</c:v>
                </c:pt>
                <c:pt idx="21">
                  <c:v>4.9619999999999997</c:v>
                </c:pt>
                <c:pt idx="22">
                  <c:v>3.976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B2-4D1B-B0C3-AE8E116ACD2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7.335</c:v>
                </c:pt>
                <c:pt idx="1">
                  <c:v>4.1290000000000004</c:v>
                </c:pt>
                <c:pt idx="2">
                  <c:v>3.274</c:v>
                </c:pt>
                <c:pt idx="3">
                  <c:v>3.7219999999999995</c:v>
                </c:pt>
                <c:pt idx="4">
                  <c:v>3.2949999999999999</c:v>
                </c:pt>
                <c:pt idx="5">
                  <c:v>2.831</c:v>
                </c:pt>
                <c:pt idx="6">
                  <c:v>4.4950000000000001</c:v>
                </c:pt>
                <c:pt idx="7">
                  <c:v>11.411000000000001</c:v>
                </c:pt>
                <c:pt idx="8">
                  <c:v>17.556000000000001</c:v>
                </c:pt>
                <c:pt idx="9">
                  <c:v>20.733000000000001</c:v>
                </c:pt>
                <c:pt idx="10">
                  <c:v>21.37</c:v>
                </c:pt>
                <c:pt idx="11">
                  <c:v>24.711000000000002</c:v>
                </c:pt>
                <c:pt idx="12">
                  <c:v>27.584</c:v>
                </c:pt>
                <c:pt idx="13">
                  <c:v>26.466000000000001</c:v>
                </c:pt>
                <c:pt idx="14">
                  <c:v>28.737000000000002</c:v>
                </c:pt>
                <c:pt idx="15">
                  <c:v>26.831000000000003</c:v>
                </c:pt>
                <c:pt idx="16">
                  <c:v>15.718</c:v>
                </c:pt>
                <c:pt idx="17">
                  <c:v>7.3380000000000001</c:v>
                </c:pt>
                <c:pt idx="18">
                  <c:v>3.35</c:v>
                </c:pt>
                <c:pt idx="19">
                  <c:v>2.8819999999999997</c:v>
                </c:pt>
                <c:pt idx="20">
                  <c:v>4.2569999999999997</c:v>
                </c:pt>
                <c:pt idx="21">
                  <c:v>2.7479999999999998</c:v>
                </c:pt>
                <c:pt idx="22">
                  <c:v>4.907</c:v>
                </c:pt>
                <c:pt idx="23">
                  <c:v>4.4850000000000003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B2-4D1B-B0C3-AE8E116ACD2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8B2-4D1B-B0C3-AE8E116ACD2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8B2-4D1B-B0C3-AE8E116ACD2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8B2-4D1B-B0C3-AE8E116ACD2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8B2-4D1B-B0C3-AE8E116ACD2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8B2-4D1B-B0C3-AE8E116ACD2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130.35199999999998</c:v>
                </c:pt>
                <c:pt idx="1">
                  <c:v>44.802999999999997</c:v>
                </c:pt>
                <c:pt idx="2">
                  <c:v>46.396000000000001</c:v>
                </c:pt>
                <c:pt idx="3">
                  <c:v>42.305</c:v>
                </c:pt>
                <c:pt idx="4">
                  <c:v>30.005000000000003</c:v>
                </c:pt>
                <c:pt idx="5">
                  <c:v>44.311</c:v>
                </c:pt>
                <c:pt idx="6">
                  <c:v>36.152999999999999</c:v>
                </c:pt>
                <c:pt idx="7">
                  <c:v>64.667000000000002</c:v>
                </c:pt>
                <c:pt idx="8">
                  <c:v>31.758000000000003</c:v>
                </c:pt>
                <c:pt idx="9">
                  <c:v>39.917000000000002</c:v>
                </c:pt>
                <c:pt idx="15">
                  <c:v>11.193</c:v>
                </c:pt>
                <c:pt idx="17">
                  <c:v>25</c:v>
                </c:pt>
                <c:pt idx="19">
                  <c:v>20.5</c:v>
                </c:pt>
                <c:pt idx="20">
                  <c:v>46.4</c:v>
                </c:pt>
                <c:pt idx="21">
                  <c:v>63.9</c:v>
                </c:pt>
                <c:pt idx="22">
                  <c:v>30.1</c:v>
                </c:pt>
                <c:pt idx="23">
                  <c:v>51.622999999999998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8B2-4D1B-B0C3-AE8E116ACD2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2.2999999999999998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58.9</c:v>
                </c:pt>
                <c:pt idx="17">
                  <c:v>0</c:v>
                </c:pt>
                <c:pt idx="18">
                  <c:v>46.4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8B2-4D1B-B0C3-AE8E116ACD2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0.88</c:v>
                </c:pt>
                <c:pt idx="1">
                  <c:v>0.86699999999999999</c:v>
                </c:pt>
                <c:pt idx="2">
                  <c:v>0.82299999999999995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1.1749999999999998</c:v>
                </c:pt>
                <c:pt idx="7">
                  <c:v>11.102</c:v>
                </c:pt>
                <c:pt idx="8">
                  <c:v>2.5680000000000001</c:v>
                </c:pt>
                <c:pt idx="9">
                  <c:v>3.1019999999999999</c:v>
                </c:pt>
                <c:pt idx="10">
                  <c:v>9.9619999999999997</c:v>
                </c:pt>
                <c:pt idx="11">
                  <c:v>9.9619999999999997</c:v>
                </c:pt>
                <c:pt idx="12">
                  <c:v>9.9619999999999997</c:v>
                </c:pt>
                <c:pt idx="13">
                  <c:v>9.9619999999999997</c:v>
                </c:pt>
                <c:pt idx="14">
                  <c:v>4.4619999999999997</c:v>
                </c:pt>
                <c:pt idx="15">
                  <c:v>2.9289999999999998</c:v>
                </c:pt>
                <c:pt idx="16">
                  <c:v>2.2919999999999998</c:v>
                </c:pt>
                <c:pt idx="17">
                  <c:v>2.6660000000000004</c:v>
                </c:pt>
                <c:pt idx="18">
                  <c:v>0.1</c:v>
                </c:pt>
                <c:pt idx="19">
                  <c:v>0.9</c:v>
                </c:pt>
                <c:pt idx="20">
                  <c:v>1.75</c:v>
                </c:pt>
                <c:pt idx="21">
                  <c:v>0.92600000000000005</c:v>
                </c:pt>
                <c:pt idx="22">
                  <c:v>0.1</c:v>
                </c:pt>
                <c:pt idx="23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8B2-4D1B-B0C3-AE8E116ACD2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8B2-4D1B-B0C3-AE8E116ACD2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8B2-4D1B-B0C3-AE8E116ACD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</c:v>
                </c:pt>
                <c:pt idx="1">
                  <c:v>112.71</c:v>
                </c:pt>
                <c:pt idx="2">
                  <c:v>105.72</c:v>
                </c:pt>
                <c:pt idx="3">
                  <c:v>100.92</c:v>
                </c:pt>
                <c:pt idx="4">
                  <c:v>93</c:v>
                </c:pt>
                <c:pt idx="5">
                  <c:v>100</c:v>
                </c:pt>
                <c:pt idx="6">
                  <c:v>120.5</c:v>
                </c:pt>
                <c:pt idx="7">
                  <c:v>126</c:v>
                </c:pt>
                <c:pt idx="8">
                  <c:v>112</c:v>
                </c:pt>
                <c:pt idx="9">
                  <c:v>97</c:v>
                </c:pt>
                <c:pt idx="10">
                  <c:v>81.97</c:v>
                </c:pt>
                <c:pt idx="11">
                  <c:v>77.09</c:v>
                </c:pt>
                <c:pt idx="12">
                  <c:v>77.13</c:v>
                </c:pt>
                <c:pt idx="13">
                  <c:v>85.12</c:v>
                </c:pt>
                <c:pt idx="14">
                  <c:v>90.94</c:v>
                </c:pt>
                <c:pt idx="15">
                  <c:v>99.97</c:v>
                </c:pt>
                <c:pt idx="16">
                  <c:v>106.83</c:v>
                </c:pt>
                <c:pt idx="17">
                  <c:v>125</c:v>
                </c:pt>
                <c:pt idx="18">
                  <c:v>160</c:v>
                </c:pt>
                <c:pt idx="19">
                  <c:v>239.1</c:v>
                </c:pt>
                <c:pt idx="20">
                  <c:v>248.6</c:v>
                </c:pt>
                <c:pt idx="21">
                  <c:v>180.39</c:v>
                </c:pt>
                <c:pt idx="22">
                  <c:v>127.01</c:v>
                </c:pt>
                <c:pt idx="23">
                  <c:v>114.27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8B2-4D1B-B0C3-AE8E116ACD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12D-44E7-B91E-418C32B516E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12D-44E7-B91E-418C32B516E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9.5569999999999986</c:v>
                </c:pt>
                <c:pt idx="1">
                  <c:v>9.4619999999999997</c:v>
                </c:pt>
                <c:pt idx="2">
                  <c:v>11.594999999999999</c:v>
                </c:pt>
                <c:pt idx="3">
                  <c:v>9.4019999999999992</c:v>
                </c:pt>
                <c:pt idx="4">
                  <c:v>9.56</c:v>
                </c:pt>
                <c:pt idx="5">
                  <c:v>9.8580000000000005</c:v>
                </c:pt>
                <c:pt idx="6">
                  <c:v>10.506</c:v>
                </c:pt>
                <c:pt idx="7">
                  <c:v>11.055999999999999</c:v>
                </c:pt>
                <c:pt idx="8">
                  <c:v>10.824</c:v>
                </c:pt>
                <c:pt idx="9">
                  <c:v>10.789</c:v>
                </c:pt>
                <c:pt idx="10">
                  <c:v>10.813000000000001</c:v>
                </c:pt>
                <c:pt idx="11">
                  <c:v>10.664999999999999</c:v>
                </c:pt>
                <c:pt idx="12">
                  <c:v>10.624000000000001</c:v>
                </c:pt>
                <c:pt idx="13">
                  <c:v>9.8819999999999997</c:v>
                </c:pt>
                <c:pt idx="14">
                  <c:v>10.381</c:v>
                </c:pt>
                <c:pt idx="15">
                  <c:v>10.364000000000001</c:v>
                </c:pt>
                <c:pt idx="16">
                  <c:v>10.367999999999999</c:v>
                </c:pt>
                <c:pt idx="17">
                  <c:v>10.307</c:v>
                </c:pt>
                <c:pt idx="18">
                  <c:v>10.253</c:v>
                </c:pt>
                <c:pt idx="19">
                  <c:v>10.26</c:v>
                </c:pt>
                <c:pt idx="20">
                  <c:v>1.194</c:v>
                </c:pt>
                <c:pt idx="21">
                  <c:v>9.6269999999999989</c:v>
                </c:pt>
                <c:pt idx="22">
                  <c:v>9.4960000000000004</c:v>
                </c:pt>
                <c:pt idx="23">
                  <c:v>19.417999999999999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2D-44E7-B91E-418C32B516E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6.0640000000000001</c:v>
                </c:pt>
                <c:pt idx="1">
                  <c:v>29.292999999999999</c:v>
                </c:pt>
                <c:pt idx="2">
                  <c:v>28.442</c:v>
                </c:pt>
                <c:pt idx="3">
                  <c:v>28.071000000000002</c:v>
                </c:pt>
                <c:pt idx="4">
                  <c:v>16.600999999999999</c:v>
                </c:pt>
                <c:pt idx="5">
                  <c:v>28.22</c:v>
                </c:pt>
                <c:pt idx="6">
                  <c:v>26.072000000000003</c:v>
                </c:pt>
                <c:pt idx="7">
                  <c:v>6.1120000000000001</c:v>
                </c:pt>
                <c:pt idx="8">
                  <c:v>24.657</c:v>
                </c:pt>
                <c:pt idx="9">
                  <c:v>24.667000000000002</c:v>
                </c:pt>
                <c:pt idx="10">
                  <c:v>15.448</c:v>
                </c:pt>
                <c:pt idx="11">
                  <c:v>15.245000000000001</c:v>
                </c:pt>
                <c:pt idx="12">
                  <c:v>15.334</c:v>
                </c:pt>
                <c:pt idx="13">
                  <c:v>15.645</c:v>
                </c:pt>
                <c:pt idx="14">
                  <c:v>12.593999999999999</c:v>
                </c:pt>
                <c:pt idx="15">
                  <c:v>16.190999999999999</c:v>
                </c:pt>
                <c:pt idx="16">
                  <c:v>28.128999999999998</c:v>
                </c:pt>
                <c:pt idx="17">
                  <c:v>8.0210000000000008</c:v>
                </c:pt>
                <c:pt idx="18">
                  <c:v>30.588000000000001</c:v>
                </c:pt>
                <c:pt idx="19">
                  <c:v>7.5490000000000004</c:v>
                </c:pt>
                <c:pt idx="20">
                  <c:v>1.194</c:v>
                </c:pt>
                <c:pt idx="21">
                  <c:v>7.1609999999999996</c:v>
                </c:pt>
                <c:pt idx="22">
                  <c:v>25.218000000000004</c:v>
                </c:pt>
                <c:pt idx="23">
                  <c:v>37.890999999999998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2D-44E7-B91E-418C32B516E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12D-44E7-B91E-418C32B516E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12D-44E7-B91E-418C32B516E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12D-44E7-B91E-418C32B516E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12D-44E7-B91E-418C32B516E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12D-44E7-B91E-418C32B516E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12D-44E7-B91E-418C32B516E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117.2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25</c:v>
                </c:pt>
                <c:pt idx="18">
                  <c:v>0</c:v>
                </c:pt>
                <c:pt idx="19">
                  <c:v>16.600000000000001</c:v>
                </c:pt>
                <c:pt idx="20">
                  <c:v>56.9</c:v>
                </c:pt>
                <c:pt idx="21">
                  <c:v>56.7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2D-44E7-B91E-418C32B516E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8.1720000000000006</c:v>
                </c:pt>
                <c:pt idx="1">
                  <c:v>11.044</c:v>
                </c:pt>
                <c:pt idx="2">
                  <c:v>10.456</c:v>
                </c:pt>
                <c:pt idx="3">
                  <c:v>9.4280000000000008</c:v>
                </c:pt>
                <c:pt idx="4">
                  <c:v>8.5</c:v>
                </c:pt>
                <c:pt idx="5">
                  <c:v>9.8309999999999995</c:v>
                </c:pt>
                <c:pt idx="6">
                  <c:v>9.4660000000000011</c:v>
                </c:pt>
                <c:pt idx="7">
                  <c:v>1.117</c:v>
                </c:pt>
                <c:pt idx="8">
                  <c:v>21.466000000000005</c:v>
                </c:pt>
                <c:pt idx="9">
                  <c:v>31.401</c:v>
                </c:pt>
                <c:pt idx="10">
                  <c:v>11.603</c:v>
                </c:pt>
                <c:pt idx="11">
                  <c:v>19.918999999999997</c:v>
                </c:pt>
                <c:pt idx="12">
                  <c:v>31.535000000000004</c:v>
                </c:pt>
                <c:pt idx="13">
                  <c:v>36.436999999999998</c:v>
                </c:pt>
                <c:pt idx="14">
                  <c:v>36.18</c:v>
                </c:pt>
                <c:pt idx="15">
                  <c:v>35.799999999999997</c:v>
                </c:pt>
                <c:pt idx="16">
                  <c:v>40.612000000000002</c:v>
                </c:pt>
                <c:pt idx="17">
                  <c:v>4.3840000000000003</c:v>
                </c:pt>
                <c:pt idx="18">
                  <c:v>14.498000000000001</c:v>
                </c:pt>
                <c:pt idx="19">
                  <c:v>1.647</c:v>
                </c:pt>
                <c:pt idx="20">
                  <c:v>1.522</c:v>
                </c:pt>
                <c:pt idx="21">
                  <c:v>1.345</c:v>
                </c:pt>
                <c:pt idx="22">
                  <c:v>6.5909999999999993</c:v>
                </c:pt>
                <c:pt idx="23">
                  <c:v>1.1919999999999999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12D-44E7-B91E-418C32B516E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12D-44E7-B91E-418C32B516E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12D-44E7-B91E-418C32B51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125</c:v>
                </c:pt>
                <c:pt idx="1">
                  <c:v>112.71</c:v>
                </c:pt>
                <c:pt idx="2">
                  <c:v>105.72</c:v>
                </c:pt>
                <c:pt idx="3">
                  <c:v>100.92</c:v>
                </c:pt>
                <c:pt idx="4">
                  <c:v>93</c:v>
                </c:pt>
                <c:pt idx="5">
                  <c:v>100</c:v>
                </c:pt>
                <c:pt idx="6">
                  <c:v>120.5</c:v>
                </c:pt>
                <c:pt idx="7">
                  <c:v>126</c:v>
                </c:pt>
                <c:pt idx="8">
                  <c:v>112</c:v>
                </c:pt>
                <c:pt idx="9">
                  <c:v>97</c:v>
                </c:pt>
                <c:pt idx="10">
                  <c:v>81.97</c:v>
                </c:pt>
                <c:pt idx="11">
                  <c:v>77.09</c:v>
                </c:pt>
                <c:pt idx="12">
                  <c:v>77.13</c:v>
                </c:pt>
                <c:pt idx="13">
                  <c:v>85.12</c:v>
                </c:pt>
                <c:pt idx="14">
                  <c:v>90.94</c:v>
                </c:pt>
                <c:pt idx="15">
                  <c:v>99.97</c:v>
                </c:pt>
                <c:pt idx="16">
                  <c:v>106.83</c:v>
                </c:pt>
                <c:pt idx="17">
                  <c:v>125</c:v>
                </c:pt>
                <c:pt idx="18">
                  <c:v>160</c:v>
                </c:pt>
                <c:pt idx="19">
                  <c:v>239.1</c:v>
                </c:pt>
                <c:pt idx="20">
                  <c:v>248.6</c:v>
                </c:pt>
                <c:pt idx="21">
                  <c:v>180.39</c:v>
                </c:pt>
                <c:pt idx="22">
                  <c:v>127.01</c:v>
                </c:pt>
                <c:pt idx="23">
                  <c:v>114.27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12D-44E7-B91E-418C32B51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140.97699999999998</v>
      </c>
      <c r="C4" s="18">
        <v>49.799000000000007</v>
      </c>
      <c r="D4" s="18">
        <v>50.492999999999995</v>
      </c>
      <c r="E4" s="18">
        <v>46.901000000000003</v>
      </c>
      <c r="F4" s="18">
        <v>34.661000000000001</v>
      </c>
      <c r="G4" s="18">
        <v>47.909000000000006</v>
      </c>
      <c r="H4" s="18">
        <v>45.998999999999995</v>
      </c>
      <c r="I4" s="18">
        <v>93.296000000000006</v>
      </c>
      <c r="J4" s="18">
        <v>56.947000000000003</v>
      </c>
      <c r="K4" s="18">
        <v>66.856999999999999</v>
      </c>
      <c r="L4" s="18">
        <v>37.863999999999997</v>
      </c>
      <c r="M4" s="18">
        <v>45.828999999999994</v>
      </c>
      <c r="N4" s="18">
        <v>57.492999999999995</v>
      </c>
      <c r="O4" s="18">
        <v>61.963999999999999</v>
      </c>
      <c r="P4" s="18">
        <v>59.155000000000001</v>
      </c>
      <c r="Q4" s="18">
        <v>62.354999999999997</v>
      </c>
      <c r="R4" s="18">
        <v>79.152000000000001</v>
      </c>
      <c r="S4" s="18">
        <v>47.674999999999997</v>
      </c>
      <c r="T4" s="18">
        <v>55.328000000000003</v>
      </c>
      <c r="U4" s="18">
        <v>36.006999999999998</v>
      </c>
      <c r="V4" s="18">
        <v>60.847999999999999</v>
      </c>
      <c r="W4" s="18">
        <v>74.829000000000008</v>
      </c>
      <c r="X4" s="18">
        <v>41.305</v>
      </c>
      <c r="Y4" s="18">
        <v>58.500999999999998</v>
      </c>
      <c r="Z4" s="19"/>
      <c r="AA4" s="20">
        <f>SUM(B4:Z4)</f>
        <v>1412.1439999999998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</v>
      </c>
      <c r="C7" s="28">
        <v>112.71</v>
      </c>
      <c r="D7" s="28">
        <v>105.72</v>
      </c>
      <c r="E7" s="28">
        <v>100.92</v>
      </c>
      <c r="F7" s="28">
        <v>93</v>
      </c>
      <c r="G7" s="28">
        <v>100</v>
      </c>
      <c r="H7" s="28">
        <v>120.5</v>
      </c>
      <c r="I7" s="28">
        <v>126</v>
      </c>
      <c r="J7" s="28">
        <v>112</v>
      </c>
      <c r="K7" s="28">
        <v>97</v>
      </c>
      <c r="L7" s="28">
        <v>81.97</v>
      </c>
      <c r="M7" s="28">
        <v>77.09</v>
      </c>
      <c r="N7" s="28">
        <v>77.13</v>
      </c>
      <c r="O7" s="28">
        <v>85.12</v>
      </c>
      <c r="P7" s="28">
        <v>90.94</v>
      </c>
      <c r="Q7" s="28">
        <v>99.97</v>
      </c>
      <c r="R7" s="28">
        <v>106.83</v>
      </c>
      <c r="S7" s="28">
        <v>125</v>
      </c>
      <c r="T7" s="28">
        <v>160</v>
      </c>
      <c r="U7" s="28">
        <v>239.1</v>
      </c>
      <c r="V7" s="28">
        <v>248.6</v>
      </c>
      <c r="W7" s="28">
        <v>180.39</v>
      </c>
      <c r="X7" s="28">
        <v>127.01</v>
      </c>
      <c r="Y7" s="28">
        <v>114.27</v>
      </c>
      <c r="Z7" s="29"/>
      <c r="AA7" s="30">
        <f>IF(SUM(B7:Z7)&lt;&gt;0,AVERAGEIF(B7:Z7,"&lt;&gt;"""),"")</f>
        <v>121.09458333333333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130.35199999999998</v>
      </c>
      <c r="C12" s="52">
        <v>44.802999999999997</v>
      </c>
      <c r="D12" s="52">
        <v>46.396000000000001</v>
      </c>
      <c r="E12" s="52">
        <v>42.305</v>
      </c>
      <c r="F12" s="52">
        <v>30.005000000000003</v>
      </c>
      <c r="G12" s="52">
        <v>44.311</v>
      </c>
      <c r="H12" s="52">
        <v>36.152999999999999</v>
      </c>
      <c r="I12" s="52">
        <v>64.667000000000002</v>
      </c>
      <c r="J12" s="52">
        <v>31.758000000000003</v>
      </c>
      <c r="K12" s="52">
        <v>39.917000000000002</v>
      </c>
      <c r="L12" s="52"/>
      <c r="M12" s="52"/>
      <c r="N12" s="52"/>
      <c r="O12" s="52"/>
      <c r="P12" s="52"/>
      <c r="Q12" s="52">
        <v>11.193</v>
      </c>
      <c r="R12" s="52"/>
      <c r="S12" s="52">
        <v>25</v>
      </c>
      <c r="T12" s="52"/>
      <c r="U12" s="52">
        <v>20.5</v>
      </c>
      <c r="V12" s="52">
        <v>46.4</v>
      </c>
      <c r="W12" s="52">
        <v>63.9</v>
      </c>
      <c r="X12" s="52">
        <v>30.1</v>
      </c>
      <c r="Y12" s="52">
        <v>51.622999999999998</v>
      </c>
      <c r="Z12" s="53"/>
      <c r="AA12" s="54">
        <f t="shared" si="0"/>
        <v>759.38299999999992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0.88</v>
      </c>
      <c r="C14" s="57">
        <v>0.86699999999999999</v>
      </c>
      <c r="D14" s="57">
        <v>0.82299999999999995</v>
      </c>
      <c r="E14" s="57">
        <v>0.1</v>
      </c>
      <c r="F14" s="57">
        <v>0.1</v>
      </c>
      <c r="G14" s="57">
        <v>0.1</v>
      </c>
      <c r="H14" s="57">
        <v>1.1749999999999998</v>
      </c>
      <c r="I14" s="57">
        <v>11.102</v>
      </c>
      <c r="J14" s="57">
        <v>2.5680000000000001</v>
      </c>
      <c r="K14" s="57">
        <v>3.1019999999999999</v>
      </c>
      <c r="L14" s="57">
        <v>9.9619999999999997</v>
      </c>
      <c r="M14" s="57">
        <v>9.9619999999999997</v>
      </c>
      <c r="N14" s="57">
        <v>9.9619999999999997</v>
      </c>
      <c r="O14" s="57">
        <v>9.9619999999999997</v>
      </c>
      <c r="P14" s="57">
        <v>4.4619999999999997</v>
      </c>
      <c r="Q14" s="57">
        <v>2.9289999999999998</v>
      </c>
      <c r="R14" s="57">
        <v>2.2919999999999998</v>
      </c>
      <c r="S14" s="57">
        <v>2.6660000000000004</v>
      </c>
      <c r="T14" s="57">
        <v>0.1</v>
      </c>
      <c r="U14" s="57">
        <v>0.9</v>
      </c>
      <c r="V14" s="57">
        <v>1.75</v>
      </c>
      <c r="W14" s="57">
        <v>0.92600000000000005</v>
      </c>
      <c r="X14" s="57">
        <v>0.1</v>
      </c>
      <c r="Y14" s="57">
        <v>0.1</v>
      </c>
      <c r="Z14" s="58"/>
      <c r="AA14" s="59">
        <f t="shared" si="0"/>
        <v>76.89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131.23199999999997</v>
      </c>
      <c r="C16" s="62">
        <f t="shared" si="1"/>
        <v>45.669999999999995</v>
      </c>
      <c r="D16" s="62">
        <f t="shared" si="1"/>
        <v>47.219000000000001</v>
      </c>
      <c r="E16" s="62">
        <f t="shared" si="1"/>
        <v>42.405000000000001</v>
      </c>
      <c r="F16" s="62">
        <f t="shared" si="1"/>
        <v>30.105000000000004</v>
      </c>
      <c r="G16" s="62">
        <f t="shared" si="1"/>
        <v>44.411000000000001</v>
      </c>
      <c r="H16" s="62">
        <f t="shared" si="1"/>
        <v>37.327999999999996</v>
      </c>
      <c r="I16" s="62">
        <f t="shared" si="1"/>
        <v>75.769000000000005</v>
      </c>
      <c r="J16" s="62">
        <f t="shared" si="1"/>
        <v>34.326000000000001</v>
      </c>
      <c r="K16" s="62">
        <f t="shared" si="1"/>
        <v>43.018999999999998</v>
      </c>
      <c r="L16" s="62">
        <f t="shared" si="1"/>
        <v>9.9619999999999997</v>
      </c>
      <c r="M16" s="62">
        <f t="shared" si="1"/>
        <v>9.9619999999999997</v>
      </c>
      <c r="N16" s="62">
        <f t="shared" si="1"/>
        <v>9.9619999999999997</v>
      </c>
      <c r="O16" s="62">
        <f t="shared" si="1"/>
        <v>9.9619999999999997</v>
      </c>
      <c r="P16" s="62">
        <f t="shared" si="1"/>
        <v>4.4619999999999997</v>
      </c>
      <c r="Q16" s="62">
        <f t="shared" si="1"/>
        <v>14.122</v>
      </c>
      <c r="R16" s="62">
        <f t="shared" si="1"/>
        <v>2.2919999999999998</v>
      </c>
      <c r="S16" s="62">
        <f t="shared" si="1"/>
        <v>27.666</v>
      </c>
      <c r="T16" s="62">
        <f t="shared" si="1"/>
        <v>0.1</v>
      </c>
      <c r="U16" s="62">
        <f t="shared" si="1"/>
        <v>21.4</v>
      </c>
      <c r="V16" s="62">
        <f t="shared" si="1"/>
        <v>48.15</v>
      </c>
      <c r="W16" s="62">
        <f t="shared" si="1"/>
        <v>64.825999999999993</v>
      </c>
      <c r="X16" s="62">
        <f t="shared" si="1"/>
        <v>30.200000000000003</v>
      </c>
      <c r="Y16" s="62">
        <f t="shared" si="1"/>
        <v>51.722999999999999</v>
      </c>
      <c r="Z16" s="63" t="str">
        <f t="shared" si="1"/>
        <v/>
      </c>
      <c r="AA16" s="64">
        <f>SUM(AA10:AA15)</f>
        <v>836.27299999999991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0.42399999999999999</v>
      </c>
      <c r="O19" s="72">
        <v>1.268</v>
      </c>
      <c r="P19" s="72">
        <v>2.0680000000000001</v>
      </c>
      <c r="Q19" s="72">
        <v>2.5489999999999999</v>
      </c>
      <c r="R19" s="72">
        <v>2.242</v>
      </c>
      <c r="S19" s="72">
        <v>2.0720000000000001</v>
      </c>
      <c r="T19" s="72">
        <v>2.2930000000000001</v>
      </c>
      <c r="U19" s="72">
        <v>2.0819999999999999</v>
      </c>
      <c r="V19" s="72">
        <v>2.2210000000000001</v>
      </c>
      <c r="W19" s="72">
        <v>2.2930000000000001</v>
      </c>
      <c r="X19" s="72">
        <v>2.222</v>
      </c>
      <c r="Y19" s="72">
        <v>2.2930000000000001</v>
      </c>
      <c r="Z19" s="73"/>
      <c r="AA19" s="74">
        <f t="shared" ref="AA19:AA25" si="2">SUM(B19:Z19)</f>
        <v>24.026999999999997</v>
      </c>
    </row>
    <row r="20" spans="1:27" ht="24.95" customHeight="1" x14ac:dyDescent="0.2">
      <c r="A20" s="75" t="s">
        <v>15</v>
      </c>
      <c r="B20" s="76">
        <v>2.41</v>
      </c>
      <c r="C20" s="77"/>
      <c r="D20" s="77"/>
      <c r="E20" s="77">
        <v>0.77400000000000002</v>
      </c>
      <c r="F20" s="77">
        <v>1.2609999999999999</v>
      </c>
      <c r="G20" s="77">
        <v>0.66700000000000004</v>
      </c>
      <c r="H20" s="77">
        <v>1.8759999999999999</v>
      </c>
      <c r="I20" s="77">
        <v>6.1159999999999997</v>
      </c>
      <c r="J20" s="77">
        <v>5.0650000000000004</v>
      </c>
      <c r="K20" s="77">
        <v>3.105</v>
      </c>
      <c r="L20" s="77">
        <v>6.532</v>
      </c>
      <c r="M20" s="77">
        <v>11.156000000000001</v>
      </c>
      <c r="N20" s="77">
        <v>19.523</v>
      </c>
      <c r="O20" s="77">
        <v>24.268000000000001</v>
      </c>
      <c r="P20" s="77">
        <v>23.888000000000002</v>
      </c>
      <c r="Q20" s="77">
        <v>18.853000000000002</v>
      </c>
      <c r="R20" s="77"/>
      <c r="S20" s="77">
        <v>10.599</v>
      </c>
      <c r="T20" s="77">
        <v>3.1850000000000001</v>
      </c>
      <c r="U20" s="77">
        <v>9.6430000000000007</v>
      </c>
      <c r="V20" s="77">
        <v>6.22</v>
      </c>
      <c r="W20" s="77">
        <v>4.9619999999999997</v>
      </c>
      <c r="X20" s="77">
        <v>3.976</v>
      </c>
      <c r="Y20" s="77"/>
      <c r="Z20" s="78"/>
      <c r="AA20" s="79">
        <f t="shared" si="2"/>
        <v>164.07899999999998</v>
      </c>
    </row>
    <row r="21" spans="1:27" ht="24.95" customHeight="1" x14ac:dyDescent="0.2">
      <c r="A21" s="75" t="s">
        <v>16</v>
      </c>
      <c r="B21" s="80">
        <v>7.335</v>
      </c>
      <c r="C21" s="81">
        <v>4.1290000000000004</v>
      </c>
      <c r="D21" s="81">
        <v>3.274</v>
      </c>
      <c r="E21" s="81">
        <v>3.7219999999999995</v>
      </c>
      <c r="F21" s="81">
        <v>3.2949999999999999</v>
      </c>
      <c r="G21" s="81">
        <v>2.831</v>
      </c>
      <c r="H21" s="81">
        <v>4.4950000000000001</v>
      </c>
      <c r="I21" s="81">
        <v>11.411000000000001</v>
      </c>
      <c r="J21" s="81">
        <v>17.556000000000001</v>
      </c>
      <c r="K21" s="81">
        <v>20.733000000000001</v>
      </c>
      <c r="L21" s="81">
        <v>21.37</v>
      </c>
      <c r="M21" s="81">
        <v>24.711000000000002</v>
      </c>
      <c r="N21" s="81">
        <v>27.584</v>
      </c>
      <c r="O21" s="81">
        <v>26.466000000000001</v>
      </c>
      <c r="P21" s="81">
        <v>28.737000000000002</v>
      </c>
      <c r="Q21" s="81">
        <v>26.831000000000003</v>
      </c>
      <c r="R21" s="81">
        <v>15.718</v>
      </c>
      <c r="S21" s="81">
        <v>7.3380000000000001</v>
      </c>
      <c r="T21" s="81">
        <v>3.35</v>
      </c>
      <c r="U21" s="81">
        <v>2.8819999999999997</v>
      </c>
      <c r="V21" s="81">
        <v>4.2569999999999997</v>
      </c>
      <c r="W21" s="81">
        <v>2.7479999999999998</v>
      </c>
      <c r="X21" s="81">
        <v>4.907</v>
      </c>
      <c r="Y21" s="81">
        <v>4.4850000000000003</v>
      </c>
      <c r="Z21" s="78"/>
      <c r="AA21" s="79">
        <f t="shared" si="2"/>
        <v>280.16500000000002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9.745000000000001</v>
      </c>
      <c r="C26" s="88">
        <f t="shared" si="3"/>
        <v>4.1290000000000004</v>
      </c>
      <c r="D26" s="88">
        <f t="shared" si="3"/>
        <v>3.274</v>
      </c>
      <c r="E26" s="88">
        <f t="shared" si="3"/>
        <v>4.4959999999999996</v>
      </c>
      <c r="F26" s="88">
        <f t="shared" si="3"/>
        <v>4.556</v>
      </c>
      <c r="G26" s="88">
        <f t="shared" si="3"/>
        <v>3.4980000000000002</v>
      </c>
      <c r="H26" s="88">
        <f t="shared" si="3"/>
        <v>6.3710000000000004</v>
      </c>
      <c r="I26" s="88">
        <f t="shared" si="3"/>
        <v>17.527000000000001</v>
      </c>
      <c r="J26" s="88">
        <f t="shared" si="3"/>
        <v>22.621000000000002</v>
      </c>
      <c r="K26" s="88">
        <f t="shared" si="3"/>
        <v>23.838000000000001</v>
      </c>
      <c r="L26" s="88">
        <f t="shared" si="3"/>
        <v>27.902000000000001</v>
      </c>
      <c r="M26" s="88">
        <f t="shared" si="3"/>
        <v>35.867000000000004</v>
      </c>
      <c r="N26" s="88">
        <f t="shared" si="3"/>
        <v>47.530999999999999</v>
      </c>
      <c r="O26" s="88">
        <f t="shared" si="3"/>
        <v>52.002000000000002</v>
      </c>
      <c r="P26" s="88">
        <f t="shared" si="3"/>
        <v>54.693000000000005</v>
      </c>
      <c r="Q26" s="88">
        <f t="shared" si="3"/>
        <v>48.233000000000004</v>
      </c>
      <c r="R26" s="88">
        <f t="shared" si="3"/>
        <v>17.96</v>
      </c>
      <c r="S26" s="88">
        <f t="shared" si="3"/>
        <v>20.009</v>
      </c>
      <c r="T26" s="88">
        <f t="shared" si="3"/>
        <v>8.8279999999999994</v>
      </c>
      <c r="U26" s="88">
        <f t="shared" si="3"/>
        <v>14.607000000000001</v>
      </c>
      <c r="V26" s="88">
        <f t="shared" si="3"/>
        <v>12.697999999999999</v>
      </c>
      <c r="W26" s="88">
        <f t="shared" si="3"/>
        <v>10.003</v>
      </c>
      <c r="X26" s="88">
        <f t="shared" si="3"/>
        <v>11.105</v>
      </c>
      <c r="Y26" s="88">
        <f t="shared" si="3"/>
        <v>6.7780000000000005</v>
      </c>
      <c r="Z26" s="89" t="str">
        <f t="shared" si="3"/>
        <v/>
      </c>
      <c r="AA26" s="90">
        <f>SUM(AA19:AA25)</f>
        <v>468.27099999999996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140.977</v>
      </c>
      <c r="C30" s="77">
        <v>49.798999999999999</v>
      </c>
      <c r="D30" s="77">
        <v>50.493000000000002</v>
      </c>
      <c r="E30" s="77">
        <v>46.901000000000003</v>
      </c>
      <c r="F30" s="77">
        <v>34.661000000000001</v>
      </c>
      <c r="G30" s="77">
        <v>47.908999999999999</v>
      </c>
      <c r="H30" s="77">
        <v>43.698999999999998</v>
      </c>
      <c r="I30" s="77">
        <v>93.296000000000006</v>
      </c>
      <c r="J30" s="77">
        <v>56.947000000000003</v>
      </c>
      <c r="K30" s="77">
        <v>66.856999999999999</v>
      </c>
      <c r="L30" s="77">
        <v>37.863999999999997</v>
      </c>
      <c r="M30" s="77">
        <v>45.829000000000001</v>
      </c>
      <c r="N30" s="77">
        <v>57.493000000000002</v>
      </c>
      <c r="O30" s="77">
        <v>61.963999999999999</v>
      </c>
      <c r="P30" s="77">
        <v>59.155000000000001</v>
      </c>
      <c r="Q30" s="77">
        <v>62.354999999999997</v>
      </c>
      <c r="R30" s="77">
        <v>20.251999999999999</v>
      </c>
      <c r="S30" s="77">
        <v>47.674999999999997</v>
      </c>
      <c r="T30" s="77">
        <v>8.9280000000000008</v>
      </c>
      <c r="U30" s="77">
        <v>36.006999999999998</v>
      </c>
      <c r="V30" s="77">
        <v>60.847999999999999</v>
      </c>
      <c r="W30" s="77">
        <v>74.828999999999994</v>
      </c>
      <c r="X30" s="77">
        <v>41.305</v>
      </c>
      <c r="Y30" s="77">
        <v>58.500999999999998</v>
      </c>
      <c r="Z30" s="78"/>
      <c r="AA30" s="79">
        <f>SUM(B30:Z30)</f>
        <v>1304.5440000000001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140.977</v>
      </c>
      <c r="C32" s="62">
        <f t="shared" ref="C32:Z32" si="4">IF(LEN(C$2)&gt;0,SUM(C29:C31),"")</f>
        <v>49.798999999999999</v>
      </c>
      <c r="D32" s="62">
        <f t="shared" si="4"/>
        <v>50.493000000000002</v>
      </c>
      <c r="E32" s="62">
        <f t="shared" si="4"/>
        <v>46.901000000000003</v>
      </c>
      <c r="F32" s="62">
        <f t="shared" si="4"/>
        <v>34.661000000000001</v>
      </c>
      <c r="G32" s="62">
        <f t="shared" si="4"/>
        <v>47.908999999999999</v>
      </c>
      <c r="H32" s="62">
        <f t="shared" si="4"/>
        <v>43.698999999999998</v>
      </c>
      <c r="I32" s="62">
        <f t="shared" si="4"/>
        <v>93.296000000000006</v>
      </c>
      <c r="J32" s="62">
        <f t="shared" si="4"/>
        <v>56.947000000000003</v>
      </c>
      <c r="K32" s="62">
        <f t="shared" si="4"/>
        <v>66.856999999999999</v>
      </c>
      <c r="L32" s="62">
        <f t="shared" si="4"/>
        <v>37.863999999999997</v>
      </c>
      <c r="M32" s="62">
        <f t="shared" si="4"/>
        <v>45.829000000000001</v>
      </c>
      <c r="N32" s="62">
        <f t="shared" si="4"/>
        <v>57.493000000000002</v>
      </c>
      <c r="O32" s="62">
        <f t="shared" si="4"/>
        <v>61.963999999999999</v>
      </c>
      <c r="P32" s="62">
        <f t="shared" si="4"/>
        <v>59.155000000000001</v>
      </c>
      <c r="Q32" s="62">
        <f t="shared" si="4"/>
        <v>62.354999999999997</v>
      </c>
      <c r="R32" s="62">
        <f t="shared" si="4"/>
        <v>20.251999999999999</v>
      </c>
      <c r="S32" s="62">
        <f t="shared" si="4"/>
        <v>47.674999999999997</v>
      </c>
      <c r="T32" s="62">
        <f t="shared" si="4"/>
        <v>8.9280000000000008</v>
      </c>
      <c r="U32" s="62">
        <f t="shared" si="4"/>
        <v>36.006999999999998</v>
      </c>
      <c r="V32" s="62">
        <f t="shared" si="4"/>
        <v>60.847999999999999</v>
      </c>
      <c r="W32" s="62">
        <f t="shared" si="4"/>
        <v>74.828999999999994</v>
      </c>
      <c r="X32" s="62">
        <f t="shared" si="4"/>
        <v>41.305</v>
      </c>
      <c r="Y32" s="62">
        <f t="shared" si="4"/>
        <v>58.500999999999998</v>
      </c>
      <c r="Z32" s="63" t="str">
        <f t="shared" si="4"/>
        <v/>
      </c>
      <c r="AA32" s="64">
        <f>SUM(AA29:AA31)</f>
        <v>1304.5440000000001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2.2999999999999998</v>
      </c>
      <c r="I39" s="99"/>
      <c r="J39" s="99"/>
      <c r="K39" s="99"/>
      <c r="L39" s="99"/>
      <c r="M39" s="99"/>
      <c r="N39" s="99"/>
      <c r="O39" s="99"/>
      <c r="P39" s="99"/>
      <c r="Q39" s="99"/>
      <c r="R39" s="99">
        <v>58.9</v>
      </c>
      <c r="S39" s="99"/>
      <c r="T39" s="99">
        <v>46.4</v>
      </c>
      <c r="U39" s="99"/>
      <c r="V39" s="99"/>
      <c r="W39" s="99"/>
      <c r="X39" s="99"/>
      <c r="Y39" s="99"/>
      <c r="Z39" s="100"/>
      <c r="AA39" s="79">
        <f t="shared" si="5"/>
        <v>107.6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2.2999999999999998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58.9</v>
      </c>
      <c r="S40" s="88">
        <f t="shared" si="6"/>
        <v>0</v>
      </c>
      <c r="T40" s="88">
        <f t="shared" si="6"/>
        <v>46.4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107.6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2.2999999999999998</v>
      </c>
      <c r="I47" s="99"/>
      <c r="J47" s="99"/>
      <c r="K47" s="99"/>
      <c r="L47" s="99"/>
      <c r="M47" s="99"/>
      <c r="N47" s="99"/>
      <c r="O47" s="99"/>
      <c r="P47" s="99"/>
      <c r="Q47" s="99"/>
      <c r="R47" s="99">
        <v>58.9</v>
      </c>
      <c r="S47" s="99"/>
      <c r="T47" s="99">
        <v>46.4</v>
      </c>
      <c r="U47" s="99"/>
      <c r="V47" s="99"/>
      <c r="W47" s="99"/>
      <c r="X47" s="99"/>
      <c r="Y47" s="99"/>
      <c r="Z47" s="100"/>
      <c r="AA47" s="79">
        <f t="shared" si="7"/>
        <v>107.6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2.2999999999999998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58.9</v>
      </c>
      <c r="S49" s="88">
        <f t="shared" si="8"/>
        <v>0</v>
      </c>
      <c r="T49" s="88">
        <f t="shared" si="8"/>
        <v>46.4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107.6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140.97699999999998</v>
      </c>
      <c r="C52" s="88">
        <f t="shared" si="10"/>
        <v>49.798999999999992</v>
      </c>
      <c r="D52" s="88">
        <f t="shared" si="10"/>
        <v>50.493000000000002</v>
      </c>
      <c r="E52" s="88">
        <f t="shared" si="10"/>
        <v>46.901000000000003</v>
      </c>
      <c r="F52" s="88">
        <f t="shared" si="10"/>
        <v>34.661000000000001</v>
      </c>
      <c r="G52" s="88">
        <f t="shared" si="10"/>
        <v>47.908999999999999</v>
      </c>
      <c r="H52" s="88">
        <f t="shared" si="10"/>
        <v>45.998999999999995</v>
      </c>
      <c r="I52" s="88">
        <f t="shared" si="10"/>
        <v>93.296000000000006</v>
      </c>
      <c r="J52" s="88">
        <f t="shared" si="10"/>
        <v>56.947000000000003</v>
      </c>
      <c r="K52" s="88">
        <f t="shared" si="10"/>
        <v>66.856999999999999</v>
      </c>
      <c r="L52" s="88">
        <f t="shared" si="10"/>
        <v>37.864000000000004</v>
      </c>
      <c r="M52" s="88">
        <f t="shared" si="10"/>
        <v>45.829000000000008</v>
      </c>
      <c r="N52" s="88">
        <f t="shared" si="10"/>
        <v>57.492999999999995</v>
      </c>
      <c r="O52" s="88">
        <f t="shared" si="10"/>
        <v>61.963999999999999</v>
      </c>
      <c r="P52" s="88">
        <f t="shared" si="10"/>
        <v>59.155000000000001</v>
      </c>
      <c r="Q52" s="88">
        <f t="shared" si="10"/>
        <v>62.355000000000004</v>
      </c>
      <c r="R52" s="88">
        <f t="shared" si="10"/>
        <v>79.152000000000001</v>
      </c>
      <c r="S52" s="88">
        <f t="shared" si="10"/>
        <v>47.674999999999997</v>
      </c>
      <c r="T52" s="88">
        <f t="shared" si="10"/>
        <v>55.327999999999996</v>
      </c>
      <c r="U52" s="88">
        <f t="shared" si="10"/>
        <v>36.006999999999998</v>
      </c>
      <c r="V52" s="88">
        <f t="shared" si="10"/>
        <v>60.847999999999999</v>
      </c>
      <c r="W52" s="88">
        <f t="shared" si="10"/>
        <v>74.828999999999994</v>
      </c>
      <c r="X52" s="88">
        <f t="shared" si="10"/>
        <v>41.305000000000007</v>
      </c>
      <c r="Y52" s="88">
        <f t="shared" si="10"/>
        <v>58.500999999999998</v>
      </c>
      <c r="Z52" s="89" t="str">
        <f t="shared" si="10"/>
        <v/>
      </c>
      <c r="AA52" s="104">
        <f>SUM(B52:Z52)</f>
        <v>1412.1439999999998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140.99299999999997</v>
      </c>
      <c r="C4" s="18">
        <v>49.798999999999999</v>
      </c>
      <c r="D4" s="18">
        <v>50.493000000000002</v>
      </c>
      <c r="E4" s="18">
        <v>46.900999999999996</v>
      </c>
      <c r="F4" s="18">
        <v>34.661000000000001</v>
      </c>
      <c r="G4" s="18">
        <v>47.908999999999999</v>
      </c>
      <c r="H4" s="18">
        <v>46.044000000000011</v>
      </c>
      <c r="I4" s="18">
        <v>93.284999999999997</v>
      </c>
      <c r="J4" s="18">
        <v>56.947000000000003</v>
      </c>
      <c r="K4" s="18">
        <v>66.856999999999999</v>
      </c>
      <c r="L4" s="18">
        <v>37.863999999999997</v>
      </c>
      <c r="M4" s="18">
        <v>45.828999999999994</v>
      </c>
      <c r="N4" s="18">
        <v>57.492999999999995</v>
      </c>
      <c r="O4" s="18">
        <v>61.964000000000006</v>
      </c>
      <c r="P4" s="18">
        <v>59.155000000000008</v>
      </c>
      <c r="Q4" s="18">
        <v>62.35499999999999</v>
      </c>
      <c r="R4" s="18">
        <v>79.108999999999995</v>
      </c>
      <c r="S4" s="18">
        <v>47.712000000000003</v>
      </c>
      <c r="T4" s="18">
        <v>55.338999999999999</v>
      </c>
      <c r="U4" s="18">
        <v>36.056000000000004</v>
      </c>
      <c r="V4" s="18">
        <v>60.81</v>
      </c>
      <c r="W4" s="18">
        <v>74.832999999999998</v>
      </c>
      <c r="X4" s="18">
        <v>41.305000000000007</v>
      </c>
      <c r="Y4" s="18">
        <v>58.500999999999991</v>
      </c>
      <c r="Z4" s="19"/>
      <c r="AA4" s="20">
        <f>SUM(B4:Z4)</f>
        <v>1412.2139999999999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</v>
      </c>
      <c r="C7" s="28">
        <v>112.71</v>
      </c>
      <c r="D7" s="28">
        <v>105.72</v>
      </c>
      <c r="E7" s="28">
        <v>100.92</v>
      </c>
      <c r="F7" s="28">
        <v>93</v>
      </c>
      <c r="G7" s="28">
        <v>100</v>
      </c>
      <c r="H7" s="28">
        <v>120.5</v>
      </c>
      <c r="I7" s="28">
        <v>126</v>
      </c>
      <c r="J7" s="28">
        <v>112</v>
      </c>
      <c r="K7" s="28">
        <v>97</v>
      </c>
      <c r="L7" s="28">
        <v>81.97</v>
      </c>
      <c r="M7" s="28">
        <v>77.09</v>
      </c>
      <c r="N7" s="28">
        <v>77.13</v>
      </c>
      <c r="O7" s="28">
        <v>85.12</v>
      </c>
      <c r="P7" s="28">
        <v>90.94</v>
      </c>
      <c r="Q7" s="28">
        <v>99.97</v>
      </c>
      <c r="R7" s="28">
        <v>106.83</v>
      </c>
      <c r="S7" s="28">
        <v>125</v>
      </c>
      <c r="T7" s="28">
        <v>160</v>
      </c>
      <c r="U7" s="28">
        <v>239.1</v>
      </c>
      <c r="V7" s="28">
        <v>248.6</v>
      </c>
      <c r="W7" s="28">
        <v>180.39</v>
      </c>
      <c r="X7" s="28">
        <v>127.01</v>
      </c>
      <c r="Y7" s="28">
        <v>114.27</v>
      </c>
      <c r="Z7" s="29"/>
      <c r="AA7" s="30">
        <f>IF(SUM(B7:Z7)&lt;&gt;0,AVERAGEIF(B7:Z7,"&lt;&gt;"""),"")</f>
        <v>121.09458333333333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8.1720000000000006</v>
      </c>
      <c r="C14" s="57">
        <v>11.044</v>
      </c>
      <c r="D14" s="57">
        <v>10.456</v>
      </c>
      <c r="E14" s="57">
        <v>9.4280000000000008</v>
      </c>
      <c r="F14" s="57">
        <v>8.5</v>
      </c>
      <c r="G14" s="57">
        <v>9.8309999999999995</v>
      </c>
      <c r="H14" s="57">
        <v>9.4660000000000011</v>
      </c>
      <c r="I14" s="57">
        <v>1.117</v>
      </c>
      <c r="J14" s="57">
        <v>21.466000000000005</v>
      </c>
      <c r="K14" s="57">
        <v>31.401</v>
      </c>
      <c r="L14" s="57">
        <v>11.603</v>
      </c>
      <c r="M14" s="57">
        <v>19.918999999999997</v>
      </c>
      <c r="N14" s="57">
        <v>31.535000000000004</v>
      </c>
      <c r="O14" s="57">
        <v>36.436999999999998</v>
      </c>
      <c r="P14" s="57">
        <v>36.18</v>
      </c>
      <c r="Q14" s="57">
        <v>35.799999999999997</v>
      </c>
      <c r="R14" s="57">
        <v>40.612000000000002</v>
      </c>
      <c r="S14" s="57">
        <v>4.3840000000000003</v>
      </c>
      <c r="T14" s="57">
        <v>14.498000000000001</v>
      </c>
      <c r="U14" s="57">
        <v>1.647</v>
      </c>
      <c r="V14" s="57">
        <v>1.522</v>
      </c>
      <c r="W14" s="57">
        <v>1.345</v>
      </c>
      <c r="X14" s="57">
        <v>6.5909999999999993</v>
      </c>
      <c r="Y14" s="57">
        <v>1.1919999999999999</v>
      </c>
      <c r="Z14" s="58"/>
      <c r="AA14" s="59">
        <f t="shared" si="0"/>
        <v>364.14600000000007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8.1720000000000006</v>
      </c>
      <c r="C16" s="62">
        <f t="shared" ref="C16:Z16" si="1">IF(LEN(C$2)&gt;0,SUM(C10:C15),"")</f>
        <v>11.044</v>
      </c>
      <c r="D16" s="62">
        <f t="shared" si="1"/>
        <v>10.456</v>
      </c>
      <c r="E16" s="62">
        <f t="shared" si="1"/>
        <v>9.4280000000000008</v>
      </c>
      <c r="F16" s="62">
        <f t="shared" si="1"/>
        <v>8.5</v>
      </c>
      <c r="G16" s="62">
        <f t="shared" si="1"/>
        <v>9.8309999999999995</v>
      </c>
      <c r="H16" s="62">
        <f t="shared" si="1"/>
        <v>9.4660000000000011</v>
      </c>
      <c r="I16" s="62">
        <f t="shared" si="1"/>
        <v>1.117</v>
      </c>
      <c r="J16" s="62">
        <f t="shared" si="1"/>
        <v>21.466000000000005</v>
      </c>
      <c r="K16" s="62">
        <f t="shared" si="1"/>
        <v>31.401</v>
      </c>
      <c r="L16" s="62">
        <f t="shared" si="1"/>
        <v>11.603</v>
      </c>
      <c r="M16" s="62">
        <f t="shared" si="1"/>
        <v>19.918999999999997</v>
      </c>
      <c r="N16" s="62">
        <f t="shared" si="1"/>
        <v>31.535000000000004</v>
      </c>
      <c r="O16" s="62">
        <f t="shared" si="1"/>
        <v>36.436999999999998</v>
      </c>
      <c r="P16" s="62">
        <f t="shared" si="1"/>
        <v>36.18</v>
      </c>
      <c r="Q16" s="62">
        <f t="shared" si="1"/>
        <v>35.799999999999997</v>
      </c>
      <c r="R16" s="62">
        <f t="shared" si="1"/>
        <v>40.612000000000002</v>
      </c>
      <c r="S16" s="62">
        <f t="shared" si="1"/>
        <v>4.3840000000000003</v>
      </c>
      <c r="T16" s="62">
        <f t="shared" si="1"/>
        <v>14.498000000000001</v>
      </c>
      <c r="U16" s="62">
        <f t="shared" si="1"/>
        <v>1.647</v>
      </c>
      <c r="V16" s="62">
        <f t="shared" si="1"/>
        <v>1.522</v>
      </c>
      <c r="W16" s="62">
        <f t="shared" si="1"/>
        <v>1.345</v>
      </c>
      <c r="X16" s="62">
        <f t="shared" si="1"/>
        <v>6.5909999999999993</v>
      </c>
      <c r="Y16" s="62">
        <f t="shared" si="1"/>
        <v>1.1919999999999999</v>
      </c>
      <c r="Z16" s="63" t="str">
        <f t="shared" si="1"/>
        <v/>
      </c>
      <c r="AA16" s="64">
        <f>SUM(AA10:AA15)</f>
        <v>364.14600000000007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9.5569999999999986</v>
      </c>
      <c r="C20" s="77">
        <v>9.4619999999999997</v>
      </c>
      <c r="D20" s="77">
        <v>11.594999999999999</v>
      </c>
      <c r="E20" s="77">
        <v>9.4019999999999992</v>
      </c>
      <c r="F20" s="77">
        <v>9.56</v>
      </c>
      <c r="G20" s="77">
        <v>9.8580000000000005</v>
      </c>
      <c r="H20" s="77">
        <v>10.506</v>
      </c>
      <c r="I20" s="77">
        <v>11.055999999999999</v>
      </c>
      <c r="J20" s="77">
        <v>10.824</v>
      </c>
      <c r="K20" s="77">
        <v>10.789</v>
      </c>
      <c r="L20" s="77">
        <v>10.813000000000001</v>
      </c>
      <c r="M20" s="77">
        <v>10.664999999999999</v>
      </c>
      <c r="N20" s="77">
        <v>10.624000000000001</v>
      </c>
      <c r="O20" s="77">
        <v>9.8819999999999997</v>
      </c>
      <c r="P20" s="77">
        <v>10.381</v>
      </c>
      <c r="Q20" s="77">
        <v>10.364000000000001</v>
      </c>
      <c r="R20" s="77">
        <v>10.367999999999999</v>
      </c>
      <c r="S20" s="77">
        <v>10.307</v>
      </c>
      <c r="T20" s="77">
        <v>10.253</v>
      </c>
      <c r="U20" s="77">
        <v>10.26</v>
      </c>
      <c r="V20" s="77">
        <v>1.194</v>
      </c>
      <c r="W20" s="77">
        <v>9.6269999999999989</v>
      </c>
      <c r="X20" s="77">
        <v>9.4960000000000004</v>
      </c>
      <c r="Y20" s="77">
        <v>19.417999999999999</v>
      </c>
      <c r="Z20" s="78"/>
      <c r="AA20" s="79">
        <f t="shared" si="2"/>
        <v>246.26099999999997</v>
      </c>
    </row>
    <row r="21" spans="1:27" ht="24.95" customHeight="1" x14ac:dyDescent="0.2">
      <c r="A21" s="75" t="s">
        <v>16</v>
      </c>
      <c r="B21" s="80">
        <v>6.0640000000000001</v>
      </c>
      <c r="C21" s="81">
        <v>29.292999999999999</v>
      </c>
      <c r="D21" s="81">
        <v>28.442</v>
      </c>
      <c r="E21" s="81">
        <v>28.071000000000002</v>
      </c>
      <c r="F21" s="81">
        <v>16.600999999999999</v>
      </c>
      <c r="G21" s="81">
        <v>28.22</v>
      </c>
      <c r="H21" s="81">
        <v>26.072000000000003</v>
      </c>
      <c r="I21" s="81">
        <v>6.1120000000000001</v>
      </c>
      <c r="J21" s="81">
        <v>24.657</v>
      </c>
      <c r="K21" s="81">
        <v>24.667000000000002</v>
      </c>
      <c r="L21" s="81">
        <v>15.448</v>
      </c>
      <c r="M21" s="81">
        <v>15.245000000000001</v>
      </c>
      <c r="N21" s="81">
        <v>15.334</v>
      </c>
      <c r="O21" s="81">
        <v>15.645</v>
      </c>
      <c r="P21" s="81">
        <v>12.593999999999999</v>
      </c>
      <c r="Q21" s="81">
        <v>16.190999999999999</v>
      </c>
      <c r="R21" s="81">
        <v>28.128999999999998</v>
      </c>
      <c r="S21" s="81">
        <v>8.0210000000000008</v>
      </c>
      <c r="T21" s="81">
        <v>30.588000000000001</v>
      </c>
      <c r="U21" s="81">
        <v>7.5490000000000004</v>
      </c>
      <c r="V21" s="81">
        <v>1.194</v>
      </c>
      <c r="W21" s="81">
        <v>7.1609999999999996</v>
      </c>
      <c r="X21" s="81">
        <v>25.218000000000004</v>
      </c>
      <c r="Y21" s="81">
        <v>37.890999999999998</v>
      </c>
      <c r="Z21" s="78"/>
      <c r="AA21" s="79">
        <f t="shared" si="2"/>
        <v>454.40700000000004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15.620999999999999</v>
      </c>
      <c r="C26" s="88">
        <f t="shared" ref="C26:Z26" si="3">IF(LEN(C$2)&gt;0,SUM(C19:C25),"")</f>
        <v>38.754999999999995</v>
      </c>
      <c r="D26" s="88">
        <f t="shared" si="3"/>
        <v>40.036999999999999</v>
      </c>
      <c r="E26" s="88">
        <f t="shared" si="3"/>
        <v>37.472999999999999</v>
      </c>
      <c r="F26" s="88">
        <f t="shared" si="3"/>
        <v>26.161000000000001</v>
      </c>
      <c r="G26" s="88">
        <f t="shared" si="3"/>
        <v>38.078000000000003</v>
      </c>
      <c r="H26" s="88">
        <f t="shared" si="3"/>
        <v>36.578000000000003</v>
      </c>
      <c r="I26" s="88">
        <f t="shared" si="3"/>
        <v>17.167999999999999</v>
      </c>
      <c r="J26" s="88">
        <f t="shared" si="3"/>
        <v>35.481000000000002</v>
      </c>
      <c r="K26" s="88">
        <f t="shared" si="3"/>
        <v>35.456000000000003</v>
      </c>
      <c r="L26" s="88">
        <f t="shared" si="3"/>
        <v>26.261000000000003</v>
      </c>
      <c r="M26" s="88">
        <f t="shared" si="3"/>
        <v>25.91</v>
      </c>
      <c r="N26" s="88">
        <f t="shared" si="3"/>
        <v>25.957999999999998</v>
      </c>
      <c r="O26" s="88">
        <f t="shared" si="3"/>
        <v>25.527000000000001</v>
      </c>
      <c r="P26" s="88">
        <f t="shared" si="3"/>
        <v>22.975000000000001</v>
      </c>
      <c r="Q26" s="88">
        <f t="shared" si="3"/>
        <v>26.555</v>
      </c>
      <c r="R26" s="88">
        <f t="shared" si="3"/>
        <v>38.497</v>
      </c>
      <c r="S26" s="88">
        <f t="shared" si="3"/>
        <v>18.328000000000003</v>
      </c>
      <c r="T26" s="88">
        <f t="shared" si="3"/>
        <v>40.841000000000001</v>
      </c>
      <c r="U26" s="88">
        <f t="shared" si="3"/>
        <v>17.809000000000001</v>
      </c>
      <c r="V26" s="88">
        <f t="shared" si="3"/>
        <v>2.3879999999999999</v>
      </c>
      <c r="W26" s="88">
        <f t="shared" si="3"/>
        <v>16.787999999999997</v>
      </c>
      <c r="X26" s="88">
        <f t="shared" si="3"/>
        <v>34.714000000000006</v>
      </c>
      <c r="Y26" s="88">
        <f t="shared" si="3"/>
        <v>57.308999999999997</v>
      </c>
      <c r="Z26" s="89" t="str">
        <f t="shared" si="3"/>
        <v/>
      </c>
      <c r="AA26" s="90">
        <f>SUM(AA19:AA25)</f>
        <v>700.66800000000001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23.792999999999999</v>
      </c>
      <c r="C30" s="77">
        <v>49.798999999999999</v>
      </c>
      <c r="D30" s="77">
        <v>50.493000000000002</v>
      </c>
      <c r="E30" s="77">
        <v>46.901000000000003</v>
      </c>
      <c r="F30" s="77">
        <v>34.661000000000001</v>
      </c>
      <c r="G30" s="77">
        <v>47.908999999999999</v>
      </c>
      <c r="H30" s="77">
        <v>46.043999999999997</v>
      </c>
      <c r="I30" s="77">
        <v>18.285</v>
      </c>
      <c r="J30" s="77">
        <v>56.947000000000003</v>
      </c>
      <c r="K30" s="77">
        <v>66.856999999999999</v>
      </c>
      <c r="L30" s="77">
        <v>37.863999999999997</v>
      </c>
      <c r="M30" s="77">
        <v>45.829000000000001</v>
      </c>
      <c r="N30" s="77">
        <v>57.493000000000002</v>
      </c>
      <c r="O30" s="77">
        <v>61.963999999999999</v>
      </c>
      <c r="P30" s="77">
        <v>59.155000000000001</v>
      </c>
      <c r="Q30" s="77">
        <v>62.354999999999997</v>
      </c>
      <c r="R30" s="77">
        <v>79.108999999999995</v>
      </c>
      <c r="S30" s="77">
        <v>22.712</v>
      </c>
      <c r="T30" s="77">
        <v>55.338999999999999</v>
      </c>
      <c r="U30" s="77">
        <v>19.456</v>
      </c>
      <c r="V30" s="77">
        <v>3.91</v>
      </c>
      <c r="W30" s="77">
        <v>18.132999999999999</v>
      </c>
      <c r="X30" s="77">
        <v>41.305</v>
      </c>
      <c r="Y30" s="77">
        <v>58.500999999999998</v>
      </c>
      <c r="Z30" s="78"/>
      <c r="AA30" s="79">
        <f>SUM(B30:Z30)</f>
        <v>1064.8140000000003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23.792999999999999</v>
      </c>
      <c r="C32" s="62">
        <f t="shared" ref="C32:Z32" si="4">IF(LEN(C$2)&gt;0,SUM(C29:C31),"")</f>
        <v>49.798999999999999</v>
      </c>
      <c r="D32" s="62">
        <f t="shared" si="4"/>
        <v>50.493000000000002</v>
      </c>
      <c r="E32" s="62">
        <f t="shared" si="4"/>
        <v>46.901000000000003</v>
      </c>
      <c r="F32" s="62">
        <f t="shared" si="4"/>
        <v>34.661000000000001</v>
      </c>
      <c r="G32" s="62">
        <f t="shared" si="4"/>
        <v>47.908999999999999</v>
      </c>
      <c r="H32" s="62">
        <f t="shared" si="4"/>
        <v>46.043999999999997</v>
      </c>
      <c r="I32" s="62">
        <f t="shared" si="4"/>
        <v>18.285</v>
      </c>
      <c r="J32" s="62">
        <f t="shared" si="4"/>
        <v>56.947000000000003</v>
      </c>
      <c r="K32" s="62">
        <f t="shared" si="4"/>
        <v>66.856999999999999</v>
      </c>
      <c r="L32" s="62">
        <f t="shared" si="4"/>
        <v>37.863999999999997</v>
      </c>
      <c r="M32" s="62">
        <f t="shared" si="4"/>
        <v>45.829000000000001</v>
      </c>
      <c r="N32" s="62">
        <f t="shared" si="4"/>
        <v>57.493000000000002</v>
      </c>
      <c r="O32" s="62">
        <f t="shared" si="4"/>
        <v>61.963999999999999</v>
      </c>
      <c r="P32" s="62">
        <f t="shared" si="4"/>
        <v>59.155000000000001</v>
      </c>
      <c r="Q32" s="62">
        <f t="shared" si="4"/>
        <v>62.354999999999997</v>
      </c>
      <c r="R32" s="62">
        <f t="shared" si="4"/>
        <v>79.108999999999995</v>
      </c>
      <c r="S32" s="62">
        <f t="shared" si="4"/>
        <v>22.712</v>
      </c>
      <c r="T32" s="62">
        <f t="shared" si="4"/>
        <v>55.338999999999999</v>
      </c>
      <c r="U32" s="62">
        <f t="shared" si="4"/>
        <v>19.456</v>
      </c>
      <c r="V32" s="62">
        <f t="shared" si="4"/>
        <v>3.91</v>
      </c>
      <c r="W32" s="62">
        <f t="shared" si="4"/>
        <v>18.132999999999999</v>
      </c>
      <c r="X32" s="62">
        <f t="shared" si="4"/>
        <v>41.305</v>
      </c>
      <c r="Y32" s="62">
        <f t="shared" si="4"/>
        <v>58.500999999999998</v>
      </c>
      <c r="Z32" s="63" t="str">
        <f t="shared" si="4"/>
        <v/>
      </c>
      <c r="AA32" s="64">
        <f>SUM(AA29:AA31)</f>
        <v>1064.8140000000003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117.2</v>
      </c>
      <c r="C39" s="99"/>
      <c r="D39" s="99"/>
      <c r="E39" s="99"/>
      <c r="F39" s="99"/>
      <c r="G39" s="99"/>
      <c r="H39" s="99"/>
      <c r="I39" s="99">
        <v>75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25</v>
      </c>
      <c r="T39" s="99"/>
      <c r="U39" s="99">
        <v>16.600000000000001</v>
      </c>
      <c r="V39" s="99">
        <v>56.9</v>
      </c>
      <c r="W39" s="99">
        <v>56.7</v>
      </c>
      <c r="X39" s="99"/>
      <c r="Y39" s="99"/>
      <c r="Z39" s="100"/>
      <c r="AA39" s="79">
        <f t="shared" si="5"/>
        <v>347.4</v>
      </c>
    </row>
    <row r="40" spans="1:27" ht="30" customHeight="1" thickBot="1" x14ac:dyDescent="0.25">
      <c r="A40" s="86" t="s">
        <v>46</v>
      </c>
      <c r="B40" s="87">
        <f>IF(LEN(B$2)&gt;0,SUM(B35:B39),"")</f>
        <v>117.2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75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25</v>
      </c>
      <c r="T40" s="88">
        <f t="shared" si="6"/>
        <v>0</v>
      </c>
      <c r="U40" s="88">
        <f t="shared" si="6"/>
        <v>16.600000000000001</v>
      </c>
      <c r="V40" s="88">
        <f t="shared" si="6"/>
        <v>56.9</v>
      </c>
      <c r="W40" s="88">
        <f t="shared" si="6"/>
        <v>56.7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347.4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117.2</v>
      </c>
      <c r="C47" s="99"/>
      <c r="D47" s="99"/>
      <c r="E47" s="99"/>
      <c r="F47" s="99"/>
      <c r="G47" s="99"/>
      <c r="H47" s="99"/>
      <c r="I47" s="99">
        <v>75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25</v>
      </c>
      <c r="T47" s="99"/>
      <c r="U47" s="99">
        <v>16.600000000000001</v>
      </c>
      <c r="V47" s="99">
        <v>56.9</v>
      </c>
      <c r="W47" s="99">
        <v>56.7</v>
      </c>
      <c r="X47" s="99"/>
      <c r="Y47" s="99"/>
      <c r="Z47" s="100"/>
      <c r="AA47" s="79">
        <f t="shared" si="7"/>
        <v>347.4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117.2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75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25</v>
      </c>
      <c r="T49" s="88">
        <f t="shared" si="8"/>
        <v>0</v>
      </c>
      <c r="U49" s="88">
        <f t="shared" si="8"/>
        <v>16.600000000000001</v>
      </c>
      <c r="V49" s="88">
        <f t="shared" si="8"/>
        <v>56.9</v>
      </c>
      <c r="W49" s="88">
        <f t="shared" si="8"/>
        <v>56.7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347.4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140.99299999999999</v>
      </c>
      <c r="C52" s="88">
        <f t="shared" ref="C52:Z52" si="10">IF(LEN(C$2)&gt;0,SUM(C10:C15)+C26+C40,"")</f>
        <v>49.798999999999992</v>
      </c>
      <c r="D52" s="88">
        <f t="shared" si="10"/>
        <v>50.492999999999995</v>
      </c>
      <c r="E52" s="88">
        <f t="shared" si="10"/>
        <v>46.900999999999996</v>
      </c>
      <c r="F52" s="88">
        <f t="shared" si="10"/>
        <v>34.661000000000001</v>
      </c>
      <c r="G52" s="88">
        <f t="shared" si="10"/>
        <v>47.909000000000006</v>
      </c>
      <c r="H52" s="88">
        <f t="shared" si="10"/>
        <v>46.044000000000004</v>
      </c>
      <c r="I52" s="88">
        <f t="shared" si="10"/>
        <v>93.284999999999997</v>
      </c>
      <c r="J52" s="88">
        <f t="shared" si="10"/>
        <v>56.947000000000003</v>
      </c>
      <c r="K52" s="88">
        <f t="shared" si="10"/>
        <v>66.856999999999999</v>
      </c>
      <c r="L52" s="88">
        <f t="shared" si="10"/>
        <v>37.864000000000004</v>
      </c>
      <c r="M52" s="88">
        <f t="shared" si="10"/>
        <v>45.828999999999994</v>
      </c>
      <c r="N52" s="88">
        <f t="shared" si="10"/>
        <v>57.493000000000002</v>
      </c>
      <c r="O52" s="88">
        <f t="shared" si="10"/>
        <v>61.963999999999999</v>
      </c>
      <c r="P52" s="88">
        <f t="shared" si="10"/>
        <v>59.155000000000001</v>
      </c>
      <c r="Q52" s="88">
        <f t="shared" si="10"/>
        <v>62.354999999999997</v>
      </c>
      <c r="R52" s="88">
        <f t="shared" si="10"/>
        <v>79.109000000000009</v>
      </c>
      <c r="S52" s="88">
        <f t="shared" si="10"/>
        <v>47.712000000000003</v>
      </c>
      <c r="T52" s="88">
        <f t="shared" si="10"/>
        <v>55.338999999999999</v>
      </c>
      <c r="U52" s="88">
        <f t="shared" si="10"/>
        <v>36.055999999999997</v>
      </c>
      <c r="V52" s="88">
        <f t="shared" si="10"/>
        <v>60.81</v>
      </c>
      <c r="W52" s="88">
        <f t="shared" si="10"/>
        <v>74.832999999999998</v>
      </c>
      <c r="X52" s="88">
        <f t="shared" si="10"/>
        <v>41.305000000000007</v>
      </c>
      <c r="Y52" s="88">
        <f t="shared" si="10"/>
        <v>58.500999999999998</v>
      </c>
      <c r="Z52" s="89" t="str">
        <f t="shared" si="10"/>
        <v/>
      </c>
      <c r="AA52" s="104">
        <f>SUM(B52:Z52)</f>
        <v>1412.2139999999999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117.2</v>
      </c>
      <c r="C4" s="18"/>
      <c r="D4" s="18"/>
      <c r="E4" s="18"/>
      <c r="F4" s="18"/>
      <c r="G4" s="18"/>
      <c r="H4" s="18">
        <v>-2.2999999999999998</v>
      </c>
      <c r="I4" s="18">
        <v>75</v>
      </c>
      <c r="J4" s="18"/>
      <c r="K4" s="18"/>
      <c r="L4" s="18"/>
      <c r="M4" s="18"/>
      <c r="N4" s="18"/>
      <c r="O4" s="18"/>
      <c r="P4" s="18"/>
      <c r="Q4" s="18"/>
      <c r="R4" s="18">
        <v>-58.9</v>
      </c>
      <c r="S4" s="18">
        <v>25</v>
      </c>
      <c r="T4" s="18">
        <v>-46.4</v>
      </c>
      <c r="U4" s="18">
        <v>16.600000000000001</v>
      </c>
      <c r="V4" s="18">
        <v>56.9</v>
      </c>
      <c r="W4" s="18">
        <v>56.7</v>
      </c>
      <c r="X4" s="18"/>
      <c r="Y4" s="18"/>
      <c r="Z4" s="19"/>
      <c r="AA4" s="111">
        <f>SUM(B4:Z4)</f>
        <v>239.8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125</v>
      </c>
      <c r="C7" s="117">
        <v>112.71</v>
      </c>
      <c r="D7" s="117">
        <v>105.72</v>
      </c>
      <c r="E7" s="117">
        <v>100.92</v>
      </c>
      <c r="F7" s="117">
        <v>93</v>
      </c>
      <c r="G7" s="117">
        <v>100</v>
      </c>
      <c r="H7" s="117">
        <v>120.5</v>
      </c>
      <c r="I7" s="117">
        <v>126</v>
      </c>
      <c r="J7" s="117">
        <v>112</v>
      </c>
      <c r="K7" s="117">
        <v>97</v>
      </c>
      <c r="L7" s="117">
        <v>81.97</v>
      </c>
      <c r="M7" s="117">
        <v>77.09</v>
      </c>
      <c r="N7" s="117">
        <v>77.13</v>
      </c>
      <c r="O7" s="117">
        <v>85.12</v>
      </c>
      <c r="P7" s="117">
        <v>90.94</v>
      </c>
      <c r="Q7" s="117">
        <v>99.97</v>
      </c>
      <c r="R7" s="117">
        <v>106.83</v>
      </c>
      <c r="S7" s="117">
        <v>125</v>
      </c>
      <c r="T7" s="117">
        <v>160</v>
      </c>
      <c r="U7" s="117">
        <v>239.1</v>
      </c>
      <c r="V7" s="117">
        <v>248.6</v>
      </c>
      <c r="W7" s="117">
        <v>180.39</v>
      </c>
      <c r="X7" s="117">
        <v>127.01</v>
      </c>
      <c r="Y7" s="117">
        <v>114.27</v>
      </c>
      <c r="Z7" s="118"/>
      <c r="AA7" s="119">
        <f>IF(SUM(B7:Z7)&lt;&gt;0,AVERAGEIF(B7:Z7,"&lt;&gt;"""),"")</f>
        <v>121.09458333333333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2.2999999999999998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58.9</v>
      </c>
      <c r="S15" s="133"/>
      <c r="T15" s="133">
        <v>46.4</v>
      </c>
      <c r="U15" s="133"/>
      <c r="V15" s="133"/>
      <c r="W15" s="133"/>
      <c r="X15" s="133"/>
      <c r="Y15" s="133"/>
      <c r="Z15" s="131"/>
      <c r="AA15" s="132">
        <f t="shared" si="0"/>
        <v>107.6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2.2999999999999998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58.9</v>
      </c>
      <c r="S16" s="135">
        <f t="shared" si="1"/>
        <v>0</v>
      </c>
      <c r="T16" s="135">
        <f t="shared" si="1"/>
        <v>46.4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107.6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117.2</v>
      </c>
      <c r="C23" s="133"/>
      <c r="D23" s="133"/>
      <c r="E23" s="133"/>
      <c r="F23" s="133"/>
      <c r="G23" s="133"/>
      <c r="H23" s="133"/>
      <c r="I23" s="133">
        <v>75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25</v>
      </c>
      <c r="T23" s="133"/>
      <c r="U23" s="133">
        <v>16.600000000000001</v>
      </c>
      <c r="V23" s="133">
        <v>56.9</v>
      </c>
      <c r="W23" s="133">
        <v>56.7</v>
      </c>
      <c r="X23" s="133"/>
      <c r="Y23" s="133"/>
      <c r="Z23" s="131"/>
      <c r="AA23" s="132">
        <f t="shared" si="2"/>
        <v>347.4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117.2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75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25</v>
      </c>
      <c r="T24" s="135">
        <f t="shared" si="3"/>
        <v>0</v>
      </c>
      <c r="U24" s="135">
        <f t="shared" si="3"/>
        <v>16.600000000000001</v>
      </c>
      <c r="V24" s="135">
        <f t="shared" si="3"/>
        <v>56.9</v>
      </c>
      <c r="W24" s="135">
        <f t="shared" si="3"/>
        <v>56.7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347.4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2024-08-13T13:31:38Z</dcterms:created>
  <dcterms:modified xsi:type="dcterms:W3CDTF">2024-08-13T13:31:40Z</dcterms:modified>
</cp:coreProperties>
</file>