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<sst xmlns="http://schemas.openxmlformats.org/spreadsheetml/2006/main" count="119" uniqueCount="54">
  <si>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12/08/2024 16:29:55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</si>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</sst>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F9-4125-8D34-48F9749E97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2.0030000000000001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9-4125-8D34-48F9749E97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4.1639999999999997</c:v>
                </c:pt>
                <c:pt idx="1">
                  <c:v>6.81</c:v>
                </c:pt>
                <c:pt idx="2">
                  <c:v>6.4700000000000006</c:v>
                </c:pt>
                <c:pt idx="3">
                  <c:v>6.2110000000000003</c:v>
                </c:pt>
                <c:pt idx="4">
                  <c:v>6.51</c:v>
                </c:pt>
                <c:pt idx="5">
                  <c:v>2.3450000000000002</c:v>
                </c:pt>
                <c:pt idx="6">
                  <c:v>10.63</c:v>
                </c:pt>
                <c:pt idx="7">
                  <c:v>14.569000000000001</c:v>
                </c:pt>
                <c:pt idx="8">
                  <c:v>18.763000000000002</c:v>
                </c:pt>
                <c:pt idx="11">
                  <c:v>3.7229999999999999</c:v>
                </c:pt>
                <c:pt idx="13">
                  <c:v>2.5310000000000001</c:v>
                </c:pt>
                <c:pt idx="15">
                  <c:v>2.0369999999999999</c:v>
                </c:pt>
                <c:pt idx="16">
                  <c:v>4.718</c:v>
                </c:pt>
                <c:pt idx="17">
                  <c:v>7.51</c:v>
                </c:pt>
                <c:pt idx="18">
                  <c:v>5</c:v>
                </c:pt>
                <c:pt idx="19">
                  <c:v>5.8309999999999995</c:v>
                </c:pt>
                <c:pt idx="20">
                  <c:v>2.9</c:v>
                </c:pt>
                <c:pt idx="21">
                  <c:v>5.2720000000000002</c:v>
                </c:pt>
                <c:pt idx="22">
                  <c:v>2.6</c:v>
                </c:pt>
                <c:pt idx="23">
                  <c:v>0.83899999999999997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9-4125-8D34-48F9749E97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6.6989999999999998</c:v>
                </c:pt>
                <c:pt idx="1">
                  <c:v>14.776</c:v>
                </c:pt>
                <c:pt idx="2">
                  <c:v>11.058999999999999</c:v>
                </c:pt>
                <c:pt idx="3">
                  <c:v>15.148</c:v>
                </c:pt>
                <c:pt idx="4">
                  <c:v>12.35</c:v>
                </c:pt>
                <c:pt idx="5">
                  <c:v>1.954</c:v>
                </c:pt>
                <c:pt idx="6">
                  <c:v>23.44</c:v>
                </c:pt>
                <c:pt idx="7">
                  <c:v>4.2690000000000001</c:v>
                </c:pt>
                <c:pt idx="8">
                  <c:v>20.448999999999998</c:v>
                </c:pt>
                <c:pt idx="9">
                  <c:v>3.194</c:v>
                </c:pt>
                <c:pt idx="10">
                  <c:v>10.896999999999998</c:v>
                </c:pt>
                <c:pt idx="11">
                  <c:v>11.819000000000001</c:v>
                </c:pt>
                <c:pt idx="12">
                  <c:v>9.0640000000000001</c:v>
                </c:pt>
                <c:pt idx="13">
                  <c:v>3.9950000000000001</c:v>
                </c:pt>
                <c:pt idx="14">
                  <c:v>3.5640000000000001</c:v>
                </c:pt>
                <c:pt idx="15">
                  <c:v>2.2249999999999996</c:v>
                </c:pt>
                <c:pt idx="16">
                  <c:v>10.647</c:v>
                </c:pt>
                <c:pt idx="17">
                  <c:v>3.2789999999999999</c:v>
                </c:pt>
                <c:pt idx="18">
                  <c:v>0.24</c:v>
                </c:pt>
                <c:pt idx="19">
                  <c:v>0.48</c:v>
                </c:pt>
                <c:pt idx="20">
                  <c:v>0.24</c:v>
                </c:pt>
                <c:pt idx="21">
                  <c:v>0.72</c:v>
                </c:pt>
                <c:pt idx="22">
                  <c:v>1.18</c:v>
                </c:pt>
                <c:pt idx="23">
                  <c:v>1.24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9-4125-8D34-48F9749E97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7F9-4125-8D34-48F9749E97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F9-4125-8D34-48F9749E97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F9-4125-8D34-48F9749E97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7F9-4125-8D34-48F9749E97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7F9-4125-8D34-48F9749E97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28.666</c:v>
                </c:pt>
                <c:pt idx="5">
                  <c:v>46.146000000000001</c:v>
                </c:pt>
                <c:pt idx="6">
                  <c:v>233.333</c:v>
                </c:pt>
                <c:pt idx="7">
                  <c:v>293.15899999999999</c:v>
                </c:pt>
                <c:pt idx="8">
                  <c:v>64.63300000000001</c:v>
                </c:pt>
                <c:pt idx="9">
                  <c:v>74.947999999999993</c:v>
                </c:pt>
                <c:pt idx="10">
                  <c:v>67.53</c:v>
                </c:pt>
                <c:pt idx="11">
                  <c:v>58.116999999999997</c:v>
                </c:pt>
                <c:pt idx="12">
                  <c:v>68.197999999999993</c:v>
                </c:pt>
                <c:pt idx="13">
                  <c:v>69.900000000000006</c:v>
                </c:pt>
                <c:pt idx="14">
                  <c:v>72.194000000000003</c:v>
                </c:pt>
                <c:pt idx="15">
                  <c:v>47.412000000000006</c:v>
                </c:pt>
                <c:pt idx="16">
                  <c:v>20</c:v>
                </c:pt>
                <c:pt idx="17">
                  <c:v>5</c:v>
                </c:pt>
                <c:pt idx="18">
                  <c:v>6.4930000000000003</c:v>
                </c:pt>
                <c:pt idx="20">
                  <c:v>1.7430000000000001</c:v>
                </c:pt>
                <c:pt idx="22">
                  <c:v>17.632999999999999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F9-4125-8D34-48F9749E975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14.7</c:v>
                </c:pt>
                <c:pt idx="22">
                  <c:v>0</c:v>
                </c:pt>
                <c:pt idx="2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F9-4125-8D34-48F9749E97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1.613</c:v>
                </c:pt>
                <c:pt idx="2">
                  <c:v>1.5940000000000001</c:v>
                </c:pt>
                <c:pt idx="3">
                  <c:v>1.6700000000000002</c:v>
                </c:pt>
                <c:pt idx="4">
                  <c:v>1.6909999999999998</c:v>
                </c:pt>
                <c:pt idx="6">
                  <c:v>4.2379999999999995</c:v>
                </c:pt>
                <c:pt idx="7">
                  <c:v>8.338000000000001</c:v>
                </c:pt>
                <c:pt idx="8">
                  <c:v>18.461000000000002</c:v>
                </c:pt>
                <c:pt idx="9">
                  <c:v>1.4999999999999999E-2</c:v>
                </c:pt>
                <c:pt idx="10">
                  <c:v>1.2E-2</c:v>
                </c:pt>
                <c:pt idx="11">
                  <c:v>1.6E-2</c:v>
                </c:pt>
                <c:pt idx="12">
                  <c:v>1.2E-2</c:v>
                </c:pt>
                <c:pt idx="13">
                  <c:v>6.0000000000000001E-3</c:v>
                </c:pt>
                <c:pt idx="14">
                  <c:v>3.0000000000000001E-3</c:v>
                </c:pt>
                <c:pt idx="17">
                  <c:v>13.890999999999998</c:v>
                </c:pt>
                <c:pt idx="18">
                  <c:v>4.4649999999999999</c:v>
                </c:pt>
                <c:pt idx="19">
                  <c:v>1.5980000000000001</c:v>
                </c:pt>
                <c:pt idx="20">
                  <c:v>1.181</c:v>
                </c:pt>
                <c:pt idx="21">
                  <c:v>1.3010000000000002</c:v>
                </c:pt>
                <c:pt idx="22">
                  <c:v>2.2770000000000001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9-4125-8D34-48F9749E97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7F9-4125-8D34-48F9749E97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7F9-4125-8D34-48F9749E9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104.3</c:v>
                </c:pt>
                <c:pt idx="1">
                  <c:v>95.08</c:v>
                </c:pt>
                <c:pt idx="2">
                  <c:v>89.4</c:v>
                </c:pt>
                <c:pt idx="3">
                  <c:v>85.93</c:v>
                </c:pt>
                <c:pt idx="4">
                  <c:v>88.64</c:v>
                </c:pt>
                <c:pt idx="5">
                  <c:v>107.9</c:v>
                </c:pt>
                <c:pt idx="6">
                  <c:v>128</c:v>
                </c:pt>
                <c:pt idx="7">
                  <c:v>124.79</c:v>
                </c:pt>
                <c:pt idx="8">
                  <c:v>119.39</c:v>
                </c:pt>
                <c:pt idx="9">
                  <c:v>90.55</c:v>
                </c:pt>
                <c:pt idx="10">
                  <c:v>89.64</c:v>
                </c:pt>
                <c:pt idx="11">
                  <c:v>88.48</c:v>
                </c:pt>
                <c:pt idx="12">
                  <c:v>89.72</c:v>
                </c:pt>
                <c:pt idx="13">
                  <c:v>89.93</c:v>
                </c:pt>
                <c:pt idx="14">
                  <c:v>90.21</c:v>
                </c:pt>
                <c:pt idx="15">
                  <c:v>110.01</c:v>
                </c:pt>
                <c:pt idx="16">
                  <c:v>148.21</c:v>
                </c:pt>
                <c:pt idx="17">
                  <c:v>204.26</c:v>
                </c:pt>
                <c:pt idx="18">
                  <c:v>264.87</c:v>
                </c:pt>
                <c:pt idx="19">
                  <c:v>342.64</c:v>
                </c:pt>
                <c:pt idx="20">
                  <c:v>356.23</c:v>
                </c:pt>
                <c:pt idx="21">
                  <c:v>247.8</c:v>
                </c:pt>
                <c:pt idx="22">
                  <c:v>180.29</c:v>
                </c:pt>
                <c:pt idx="23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7F9-4125-8D34-48F9749E9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55-49F1-8330-939734478D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55-49F1-8330-939734478D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18.691000000000003</c:v>
                </c:pt>
                <c:pt idx="1">
                  <c:v>18.61</c:v>
                </c:pt>
                <c:pt idx="2">
                  <c:v>14.772</c:v>
                </c:pt>
                <c:pt idx="3">
                  <c:v>18.805</c:v>
                </c:pt>
                <c:pt idx="4">
                  <c:v>16.076000000000001</c:v>
                </c:pt>
                <c:pt idx="5">
                  <c:v>19.132999999999999</c:v>
                </c:pt>
                <c:pt idx="6">
                  <c:v>3.7589999999999999</c:v>
                </c:pt>
                <c:pt idx="7">
                  <c:v>19.346</c:v>
                </c:pt>
                <c:pt idx="8">
                  <c:v>19.027000000000001</c:v>
                </c:pt>
                <c:pt idx="9">
                  <c:v>8.8179999999999996</c:v>
                </c:pt>
                <c:pt idx="10">
                  <c:v>8.9619999999999997</c:v>
                </c:pt>
                <c:pt idx="11">
                  <c:v>9.0310000000000006</c:v>
                </c:pt>
                <c:pt idx="12">
                  <c:v>9.0239999999999991</c:v>
                </c:pt>
                <c:pt idx="13">
                  <c:v>8.8170000000000002</c:v>
                </c:pt>
                <c:pt idx="14">
                  <c:v>9.0649999999999995</c:v>
                </c:pt>
                <c:pt idx="15">
                  <c:v>9.0739999999999998</c:v>
                </c:pt>
                <c:pt idx="16">
                  <c:v>17.188000000000002</c:v>
                </c:pt>
                <c:pt idx="18">
                  <c:v>8.3179999999999996</c:v>
                </c:pt>
                <c:pt idx="19">
                  <c:v>0.25900000000000001</c:v>
                </c:pt>
                <c:pt idx="21">
                  <c:v>14.815</c:v>
                </c:pt>
                <c:pt idx="22">
                  <c:v>14.457000000000001</c:v>
                </c:pt>
                <c:pt idx="23">
                  <c:v>28.683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55-49F1-8330-939734478D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19.702999999999999</c:v>
                </c:pt>
                <c:pt idx="1">
                  <c:v>4.5890000000000004</c:v>
                </c:pt>
                <c:pt idx="2">
                  <c:v>4.351</c:v>
                </c:pt>
                <c:pt idx="3">
                  <c:v>4.2240000000000002</c:v>
                </c:pt>
                <c:pt idx="4">
                  <c:v>4.4750000000000005</c:v>
                </c:pt>
                <c:pt idx="5">
                  <c:v>27.715</c:v>
                </c:pt>
                <c:pt idx="6">
                  <c:v>0.55400000000000005</c:v>
                </c:pt>
                <c:pt idx="7">
                  <c:v>5.4909999999999997</c:v>
                </c:pt>
                <c:pt idx="8">
                  <c:v>6.2910000000000004</c:v>
                </c:pt>
                <c:pt idx="9">
                  <c:v>31.628999999999998</c:v>
                </c:pt>
                <c:pt idx="10">
                  <c:v>29.516999999999999</c:v>
                </c:pt>
                <c:pt idx="11">
                  <c:v>24.8</c:v>
                </c:pt>
                <c:pt idx="12">
                  <c:v>25.762999999999998</c:v>
                </c:pt>
                <c:pt idx="13">
                  <c:v>26.857999999999997</c:v>
                </c:pt>
                <c:pt idx="14">
                  <c:v>26.648</c:v>
                </c:pt>
                <c:pt idx="15">
                  <c:v>28.520999999999997</c:v>
                </c:pt>
                <c:pt idx="16">
                  <c:v>7.1369999999999996</c:v>
                </c:pt>
                <c:pt idx="17">
                  <c:v>29.68</c:v>
                </c:pt>
                <c:pt idx="18">
                  <c:v>7.88</c:v>
                </c:pt>
                <c:pt idx="19">
                  <c:v>7.65</c:v>
                </c:pt>
                <c:pt idx="20">
                  <c:v>6.0640000000000001</c:v>
                </c:pt>
                <c:pt idx="21">
                  <c:v>7.1509999999999998</c:v>
                </c:pt>
                <c:pt idx="22">
                  <c:v>6.5789999999999997</c:v>
                </c:pt>
                <c:pt idx="23">
                  <c:v>16.567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55-49F1-8330-939734478D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55-49F1-8330-939734478D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55-49F1-8330-939734478D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55-49F1-8330-939734478D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55-49F1-8330-939734478D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55-49F1-8330-939734478D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A55-49F1-8330-939734478D7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269.3</c:v>
                </c:pt>
                <c:pt idx="7">
                  <c:v>295.5</c:v>
                </c:pt>
                <c:pt idx="8">
                  <c:v>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55-49F1-8330-939734478D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1.135</c:v>
                </c:pt>
                <c:pt idx="5">
                  <c:v>3.597</c:v>
                </c:pt>
                <c:pt idx="9">
                  <c:v>37.71</c:v>
                </c:pt>
                <c:pt idx="10">
                  <c:v>39.960000000000008</c:v>
                </c:pt>
                <c:pt idx="11">
                  <c:v>39.844000000000001</c:v>
                </c:pt>
                <c:pt idx="12">
                  <c:v>42.487000000000002</c:v>
                </c:pt>
                <c:pt idx="13">
                  <c:v>40.757000000000005</c:v>
                </c:pt>
                <c:pt idx="14">
                  <c:v>40.048000000000009</c:v>
                </c:pt>
                <c:pt idx="15">
                  <c:v>30.033000000000001</c:v>
                </c:pt>
                <c:pt idx="16">
                  <c:v>11.04</c:v>
                </c:pt>
                <c:pt idx="23">
                  <c:v>1.353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55-49F1-8330-939734478D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55-49F1-8330-939734478D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55-49F1-8330-939734478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104.3</c:v>
                </c:pt>
                <c:pt idx="1">
                  <c:v>95.08</c:v>
                </c:pt>
                <c:pt idx="2">
                  <c:v>89.4</c:v>
                </c:pt>
                <c:pt idx="3">
                  <c:v>85.93</c:v>
                </c:pt>
                <c:pt idx="4">
                  <c:v>88.64</c:v>
                </c:pt>
                <c:pt idx="5">
                  <c:v>107.9</c:v>
                </c:pt>
                <c:pt idx="6">
                  <c:v>128</c:v>
                </c:pt>
                <c:pt idx="7">
                  <c:v>124.79</c:v>
                </c:pt>
                <c:pt idx="8">
                  <c:v>119.39</c:v>
                </c:pt>
                <c:pt idx="9">
                  <c:v>90.55</c:v>
                </c:pt>
                <c:pt idx="10">
                  <c:v>89.64</c:v>
                </c:pt>
                <c:pt idx="11">
                  <c:v>88.48</c:v>
                </c:pt>
                <c:pt idx="12">
                  <c:v>89.72</c:v>
                </c:pt>
                <c:pt idx="13">
                  <c:v>89.93</c:v>
                </c:pt>
                <c:pt idx="14">
                  <c:v>90.21</c:v>
                </c:pt>
                <c:pt idx="15">
                  <c:v>110.01</c:v>
                </c:pt>
                <c:pt idx="16">
                  <c:v>148.21</c:v>
                </c:pt>
                <c:pt idx="17">
                  <c:v>204.26</c:v>
                </c:pt>
                <c:pt idx="18">
                  <c:v>264.87</c:v>
                </c:pt>
                <c:pt idx="19">
                  <c:v>342.64</c:v>
                </c:pt>
                <c:pt idx="20">
                  <c:v>356.23</c:v>
                </c:pt>
                <c:pt idx="21">
                  <c:v>247.8</c:v>
                </c:pt>
                <c:pt idx="22">
                  <c:v>180.29</c:v>
                </c:pt>
                <c:pt idx="23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55-49F1-8330-939734478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39.529000000000003</v>
      </c>
      <c r="C4" s="18">
        <v>23.199000000000002</v>
      </c>
      <c r="D4" s="18">
        <v>19.122999999999998</v>
      </c>
      <c r="E4" s="18">
        <v>23.028999999999996</v>
      </c>
      <c r="F4" s="18">
        <v>20.550999999999995</v>
      </c>
      <c r="G4" s="18">
        <v>50.445</v>
      </c>
      <c r="H4" s="18">
        <v>273.64399999999995</v>
      </c>
      <c r="I4" s="18">
        <v>320.33499999999998</v>
      </c>
      <c r="J4" s="18">
        <v>122.306</v>
      </c>
      <c r="K4" s="18">
        <v>78.156999999999996</v>
      </c>
      <c r="L4" s="18">
        <v>78.438999999999993</v>
      </c>
      <c r="M4" s="18">
        <v>73.674999999999997</v>
      </c>
      <c r="N4" s="18">
        <v>77.273999999999987</v>
      </c>
      <c r="O4" s="18">
        <v>76.432000000000016</v>
      </c>
      <c r="P4" s="18">
        <v>75.760999999999996</v>
      </c>
      <c r="Q4" s="18">
        <v>67.674000000000007</v>
      </c>
      <c r="R4" s="18">
        <v>35.365000000000002</v>
      </c>
      <c r="S4" s="18">
        <v>29.68</v>
      </c>
      <c r="T4" s="18">
        <v>16.198</v>
      </c>
      <c r="U4" s="18">
        <v>7.9089999999999998</v>
      </c>
      <c r="V4" s="18">
        <v>6.0640000000000001</v>
      </c>
      <c r="W4" s="18">
        <v>21.993000000000002</v>
      </c>
      <c r="X4" s="18">
        <v>23.689999999999998</v>
      </c>
      <c r="Y4" s="18">
        <v>46.578999999999994</v>
      </c>
      <c r="Z4" s="19"/>
      <c r="AA4" s="20">
        <f>SUM(B4:Z4)</f>
        <v>1607.0510000000002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</v>
      </c>
      <c r="C7" s="28">
        <v>95.08</v>
      </c>
      <c r="D7" s="28">
        <v>89.4</v>
      </c>
      <c r="E7" s="28">
        <v>85.93</v>
      </c>
      <c r="F7" s="28">
        <v>88.64</v>
      </c>
      <c r="G7" s="28">
        <v>107.9</v>
      </c>
      <c r="H7" s="28">
        <v>128</v>
      </c>
      <c r="I7" s="28">
        <v>124.79</v>
      </c>
      <c r="J7" s="28">
        <v>119.39</v>
      </c>
      <c r="K7" s="28">
        <v>90.55</v>
      </c>
      <c r="L7" s="28">
        <v>89.64</v>
      </c>
      <c r="M7" s="28">
        <v>88.48</v>
      </c>
      <c r="N7" s="28">
        <v>89.72</v>
      </c>
      <c r="O7" s="28">
        <v>89.93</v>
      </c>
      <c r="P7" s="28">
        <v>90.21</v>
      </c>
      <c r="Q7" s="28">
        <v>110.01</v>
      </c>
      <c r="R7" s="28">
        <v>148.21</v>
      </c>
      <c r="S7" s="28">
        <v>204.26</v>
      </c>
      <c r="T7" s="28">
        <v>264.87</v>
      </c>
      <c r="U7" s="28">
        <v>342.64</v>
      </c>
      <c r="V7" s="28">
        <v>356.23</v>
      </c>
      <c r="W7" s="28">
        <v>247.8</v>
      </c>
      <c r="X7" s="28">
        <v>180.29</v>
      </c>
      <c r="Y7" s="28">
        <v>131</v>
      </c>
      <c r="Z7" s="29"/>
      <c r="AA7" s="30">
        <f>IF(SUM(B7:Z7)&lt;&gt;0,AVERAGEIF(B7:Z7,"&lt;&gt;"""),"")</f>
        <v>144.46958333333336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28.666</v>
      </c>
      <c r="C12" s="52"/>
      <c r="D12" s="52"/>
      <c r="E12" s="52"/>
      <c r="F12" s="52"/>
      <c r="G12" s="52">
        <v>46.146000000000001</v>
      </c>
      <c r="H12" s="52">
        <v>233.333</v>
      </c>
      <c r="I12" s="52">
        <v>293.15899999999999</v>
      </c>
      <c r="J12" s="52">
        <v>64.63300000000001</v>
      </c>
      <c r="K12" s="52">
        <v>74.947999999999993</v>
      </c>
      <c r="L12" s="52">
        <v>67.53</v>
      </c>
      <c r="M12" s="52">
        <v>58.116999999999997</v>
      </c>
      <c r="N12" s="52">
        <v>68.197999999999993</v>
      </c>
      <c r="O12" s="52">
        <v>69.900000000000006</v>
      </c>
      <c r="P12" s="52">
        <v>72.194000000000003</v>
      </c>
      <c r="Q12" s="52">
        <v>47.412000000000006</v>
      </c>
      <c r="R12" s="52">
        <v>20</v>
      </c>
      <c r="S12" s="52">
        <v>5</v>
      </c>
      <c r="T12" s="52">
        <v>6.4930000000000003</v>
      </c>
      <c r="U12" s="52"/>
      <c r="V12" s="52">
        <v>1.7430000000000001</v>
      </c>
      <c r="W12" s="52"/>
      <c r="X12" s="52">
        <v>17.632999999999999</v>
      </c>
      <c r="Y12" s="52">
        <v>15</v>
      </c>
      <c r="Z12" s="53"/>
      <c r="AA12" s="54">
        <f t="shared" si="0"/>
        <v>1190.1049999999998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1.613</v>
      </c>
      <c r="D14" s="57">
        <v>1.5940000000000001</v>
      </c>
      <c r="E14" s="57">
        <v>1.6700000000000002</v>
      </c>
      <c r="F14" s="57">
        <v>1.6909999999999998</v>
      </c>
      <c r="G14" s="57"/>
      <c r="H14" s="57">
        <v>4.2379999999999995</v>
      </c>
      <c r="I14" s="57">
        <v>8.338000000000001</v>
      </c>
      <c r="J14" s="57">
        <v>18.461000000000002</v>
      </c>
      <c r="K14" s="57">
        <v>1.4999999999999999E-2</v>
      </c>
      <c r="L14" s="57">
        <v>1.2E-2</v>
      </c>
      <c r="M14" s="57">
        <v>1.6E-2</v>
      </c>
      <c r="N14" s="57">
        <v>1.2E-2</v>
      </c>
      <c r="O14" s="57">
        <v>6.0000000000000001E-3</v>
      </c>
      <c r="P14" s="57">
        <v>3.0000000000000001E-3</v>
      </c>
      <c r="Q14" s="57"/>
      <c r="R14" s="57"/>
      <c r="S14" s="57">
        <v>13.890999999999998</v>
      </c>
      <c r="T14" s="57">
        <v>4.4649999999999999</v>
      </c>
      <c r="U14" s="57">
        <v>1.5980000000000001</v>
      </c>
      <c r="V14" s="57">
        <v>1.181</v>
      </c>
      <c r="W14" s="57">
        <v>1.3010000000000002</v>
      </c>
      <c r="X14" s="57">
        <v>2.2770000000000001</v>
      </c>
      <c r="Y14" s="57"/>
      <c r="Z14" s="58"/>
      <c r="AA14" s="59">
        <f t="shared" si="0"/>
        <v>62.382000000000005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28.666</v>
      </c>
      <c r="C16" s="62">
        <f t="shared" si="1"/>
        <v>1.613</v>
      </c>
      <c r="D16" s="62">
        <f t="shared" si="1"/>
        <v>1.5940000000000001</v>
      </c>
      <c r="E16" s="62">
        <f t="shared" si="1"/>
        <v>1.6700000000000002</v>
      </c>
      <c r="F16" s="62">
        <f t="shared" si="1"/>
        <v>1.6909999999999998</v>
      </c>
      <c r="G16" s="62">
        <f t="shared" si="1"/>
        <v>46.146000000000001</v>
      </c>
      <c r="H16" s="62">
        <f t="shared" si="1"/>
        <v>237.571</v>
      </c>
      <c r="I16" s="62">
        <f t="shared" si="1"/>
        <v>301.49700000000001</v>
      </c>
      <c r="J16" s="62">
        <f t="shared" si="1"/>
        <v>83.094000000000008</v>
      </c>
      <c r="K16" s="62">
        <f t="shared" si="1"/>
        <v>74.962999999999994</v>
      </c>
      <c r="L16" s="62">
        <f t="shared" si="1"/>
        <v>67.542000000000002</v>
      </c>
      <c r="M16" s="62">
        <f t="shared" si="1"/>
        <v>58.132999999999996</v>
      </c>
      <c r="N16" s="62">
        <f t="shared" si="1"/>
        <v>68.209999999999994</v>
      </c>
      <c r="O16" s="62">
        <f t="shared" si="1"/>
        <v>69.906000000000006</v>
      </c>
      <c r="P16" s="62">
        <f t="shared" si="1"/>
        <v>72.197000000000003</v>
      </c>
      <c r="Q16" s="62">
        <f t="shared" si="1"/>
        <v>47.412000000000006</v>
      </c>
      <c r="R16" s="62">
        <f t="shared" si="1"/>
        <v>20</v>
      </c>
      <c r="S16" s="62">
        <f t="shared" si="1"/>
        <v>18.890999999999998</v>
      </c>
      <c r="T16" s="62">
        <f t="shared" si="1"/>
        <v>10.958</v>
      </c>
      <c r="U16" s="62">
        <f t="shared" si="1"/>
        <v>1.5980000000000001</v>
      </c>
      <c r="V16" s="62">
        <f t="shared" si="1"/>
        <v>2.9240000000000004</v>
      </c>
      <c r="W16" s="62">
        <f t="shared" si="1"/>
        <v>1.3010000000000002</v>
      </c>
      <c r="X16" s="62">
        <f t="shared" si="1"/>
        <v>19.91</v>
      </c>
      <c r="Y16" s="62">
        <f t="shared" si="1"/>
        <v>15</v>
      </c>
      <c r="Z16" s="63" t="str">
        <f t="shared" si="1"/>
        <v/>
      </c>
      <c r="AA16" s="64">
        <f>SUM(AA10:AA15)</f>
        <v>1252.4869999999999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2.0030000000000001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2.0030000000000001</v>
      </c>
    </row>
    <row r="20" spans="1:27" ht="24.95" customHeight="1" x14ac:dyDescent="0.2">
      <c r="A20" s="75" t="s">
        <v>15</v>
      </c>
      <c r="B20" s="76">
        <v>4.1639999999999997</v>
      </c>
      <c r="C20" s="77">
        <v>6.81</v>
      </c>
      <c r="D20" s="77">
        <v>6.4700000000000006</v>
      </c>
      <c r="E20" s="77">
        <v>6.2110000000000003</v>
      </c>
      <c r="F20" s="77">
        <v>6.51</v>
      </c>
      <c r="G20" s="77">
        <v>2.3450000000000002</v>
      </c>
      <c r="H20" s="77">
        <v>10.63</v>
      </c>
      <c r="I20" s="77">
        <v>14.569000000000001</v>
      </c>
      <c r="J20" s="77">
        <v>18.763000000000002</v>
      </c>
      <c r="K20" s="77"/>
      <c r="L20" s="77"/>
      <c r="M20" s="77">
        <v>3.7229999999999999</v>
      </c>
      <c r="N20" s="77"/>
      <c r="O20" s="77">
        <v>2.5310000000000001</v>
      </c>
      <c r="P20" s="77"/>
      <c r="Q20" s="77">
        <v>2.0369999999999999</v>
      </c>
      <c r="R20" s="77">
        <v>4.718</v>
      </c>
      <c r="S20" s="77">
        <v>7.51</v>
      </c>
      <c r="T20" s="77">
        <v>5</v>
      </c>
      <c r="U20" s="77">
        <v>5.8309999999999995</v>
      </c>
      <c r="V20" s="77">
        <v>2.9</v>
      </c>
      <c r="W20" s="77">
        <v>5.2720000000000002</v>
      </c>
      <c r="X20" s="77">
        <v>2.6</v>
      </c>
      <c r="Y20" s="77">
        <v>0.83899999999999997</v>
      </c>
      <c r="Z20" s="78"/>
      <c r="AA20" s="79">
        <f t="shared" si="2"/>
        <v>119.43300000000004</v>
      </c>
    </row>
    <row r="21" spans="1:27" ht="24.95" customHeight="1" x14ac:dyDescent="0.2">
      <c r="A21" s="75" t="s">
        <v>16</v>
      </c>
      <c r="B21" s="80">
        <v>6.6989999999999998</v>
      </c>
      <c r="C21" s="81">
        <v>14.776</v>
      </c>
      <c r="D21" s="81">
        <v>11.058999999999999</v>
      </c>
      <c r="E21" s="81">
        <v>15.148</v>
      </c>
      <c r="F21" s="81">
        <v>12.35</v>
      </c>
      <c r="G21" s="81">
        <v>1.954</v>
      </c>
      <c r="H21" s="81">
        <v>23.44</v>
      </c>
      <c r="I21" s="81">
        <v>4.2690000000000001</v>
      </c>
      <c r="J21" s="81">
        <v>20.448999999999998</v>
      </c>
      <c r="K21" s="81">
        <v>3.194</v>
      </c>
      <c r="L21" s="81">
        <v>10.896999999999998</v>
      </c>
      <c r="M21" s="81">
        <v>11.819000000000001</v>
      </c>
      <c r="N21" s="81">
        <v>9.0640000000000001</v>
      </c>
      <c r="O21" s="81">
        <v>3.9950000000000001</v>
      </c>
      <c r="P21" s="81">
        <v>3.5640000000000001</v>
      </c>
      <c r="Q21" s="81">
        <v>2.2249999999999996</v>
      </c>
      <c r="R21" s="81">
        <v>10.647</v>
      </c>
      <c r="S21" s="81">
        <v>3.2789999999999999</v>
      </c>
      <c r="T21" s="81">
        <v>0.24</v>
      </c>
      <c r="U21" s="81">
        <v>0.48</v>
      </c>
      <c r="V21" s="81">
        <v>0.24</v>
      </c>
      <c r="W21" s="81">
        <v>0.72</v>
      </c>
      <c r="X21" s="81">
        <v>1.18</v>
      </c>
      <c r="Y21" s="81">
        <v>1.24</v>
      </c>
      <c r="Z21" s="78"/>
      <c r="AA21" s="79">
        <f t="shared" si="2"/>
        <v>172.928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10.863</v>
      </c>
      <c r="C26" s="88">
        <f t="shared" si="3"/>
        <v>21.585999999999999</v>
      </c>
      <c r="D26" s="88">
        <f t="shared" si="3"/>
        <v>17.529</v>
      </c>
      <c r="E26" s="88">
        <f t="shared" si="3"/>
        <v>21.359000000000002</v>
      </c>
      <c r="F26" s="88">
        <f t="shared" si="3"/>
        <v>18.86</v>
      </c>
      <c r="G26" s="88">
        <f t="shared" si="3"/>
        <v>4.2990000000000004</v>
      </c>
      <c r="H26" s="88">
        <f t="shared" si="3"/>
        <v>36.073</v>
      </c>
      <c r="I26" s="88">
        <f t="shared" si="3"/>
        <v>18.838000000000001</v>
      </c>
      <c r="J26" s="88">
        <f t="shared" si="3"/>
        <v>39.212000000000003</v>
      </c>
      <c r="K26" s="88">
        <f t="shared" si="3"/>
        <v>3.194</v>
      </c>
      <c r="L26" s="88">
        <f t="shared" si="3"/>
        <v>10.896999999999998</v>
      </c>
      <c r="M26" s="88">
        <f t="shared" si="3"/>
        <v>15.542000000000002</v>
      </c>
      <c r="N26" s="88">
        <f t="shared" si="3"/>
        <v>9.0640000000000001</v>
      </c>
      <c r="O26" s="88">
        <f t="shared" si="3"/>
        <v>6.5259999999999998</v>
      </c>
      <c r="P26" s="88">
        <f t="shared" si="3"/>
        <v>3.5640000000000001</v>
      </c>
      <c r="Q26" s="88">
        <f t="shared" si="3"/>
        <v>4.2619999999999996</v>
      </c>
      <c r="R26" s="88">
        <f t="shared" si="3"/>
        <v>15.365</v>
      </c>
      <c r="S26" s="88">
        <f t="shared" si="3"/>
        <v>10.789</v>
      </c>
      <c r="T26" s="88">
        <f t="shared" si="3"/>
        <v>5.24</v>
      </c>
      <c r="U26" s="88">
        <f t="shared" si="3"/>
        <v>6.3109999999999999</v>
      </c>
      <c r="V26" s="88">
        <f t="shared" si="3"/>
        <v>3.1399999999999997</v>
      </c>
      <c r="W26" s="88">
        <f t="shared" si="3"/>
        <v>5.992</v>
      </c>
      <c r="X26" s="88">
        <f t="shared" si="3"/>
        <v>3.7800000000000002</v>
      </c>
      <c r="Y26" s="88">
        <f t="shared" si="3"/>
        <v>2.0789999999999997</v>
      </c>
      <c r="Z26" s="89" t="str">
        <f t="shared" si="3"/>
        <v/>
      </c>
      <c r="AA26" s="90">
        <f>SUM(AA19:AA25)</f>
        <v>294.36400000000003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39.529000000000003</v>
      </c>
      <c r="C30" s="77">
        <v>23.199000000000002</v>
      </c>
      <c r="D30" s="77">
        <v>19.123000000000001</v>
      </c>
      <c r="E30" s="77">
        <v>23.029</v>
      </c>
      <c r="F30" s="77">
        <v>20.550999999999998</v>
      </c>
      <c r="G30" s="77">
        <v>50.445</v>
      </c>
      <c r="H30" s="77">
        <v>273.64400000000001</v>
      </c>
      <c r="I30" s="77">
        <v>320.33499999999998</v>
      </c>
      <c r="J30" s="77">
        <v>122.306</v>
      </c>
      <c r="K30" s="77">
        <v>78.156999999999996</v>
      </c>
      <c r="L30" s="77">
        <v>78.438999999999993</v>
      </c>
      <c r="M30" s="77">
        <v>73.674999999999997</v>
      </c>
      <c r="N30" s="77">
        <v>77.274000000000001</v>
      </c>
      <c r="O30" s="77">
        <v>76.432000000000002</v>
      </c>
      <c r="P30" s="77">
        <v>75.760999999999996</v>
      </c>
      <c r="Q30" s="77">
        <v>51.673999999999999</v>
      </c>
      <c r="R30" s="77">
        <v>35.365000000000002</v>
      </c>
      <c r="S30" s="77">
        <v>29.68</v>
      </c>
      <c r="T30" s="77">
        <v>16.198</v>
      </c>
      <c r="U30" s="77">
        <v>7.9089999999999998</v>
      </c>
      <c r="V30" s="77">
        <v>6.0640000000000001</v>
      </c>
      <c r="W30" s="77">
        <v>7.2930000000000001</v>
      </c>
      <c r="X30" s="77">
        <v>23.69</v>
      </c>
      <c r="Y30" s="77">
        <v>17.079000000000001</v>
      </c>
      <c r="Z30" s="78"/>
      <c r="AA30" s="79">
        <f>SUM(B30:Z30)</f>
        <v>1546.8510000000003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39.529000000000003</v>
      </c>
      <c r="C32" s="62">
        <f t="shared" ref="C32:Z32" si="4">IF(LEN(C$2)&gt;0,SUM(C29:C31),"")</f>
        <v>23.199000000000002</v>
      </c>
      <c r="D32" s="62">
        <f t="shared" si="4"/>
        <v>19.123000000000001</v>
      </c>
      <c r="E32" s="62">
        <f t="shared" si="4"/>
        <v>23.029</v>
      </c>
      <c r="F32" s="62">
        <f t="shared" si="4"/>
        <v>20.550999999999998</v>
      </c>
      <c r="G32" s="62">
        <f t="shared" si="4"/>
        <v>50.445</v>
      </c>
      <c r="H32" s="62">
        <f t="shared" si="4"/>
        <v>273.64400000000001</v>
      </c>
      <c r="I32" s="62">
        <f t="shared" si="4"/>
        <v>320.33499999999998</v>
      </c>
      <c r="J32" s="62">
        <f t="shared" si="4"/>
        <v>122.306</v>
      </c>
      <c r="K32" s="62">
        <f t="shared" si="4"/>
        <v>78.156999999999996</v>
      </c>
      <c r="L32" s="62">
        <f t="shared" si="4"/>
        <v>78.438999999999993</v>
      </c>
      <c r="M32" s="62">
        <f t="shared" si="4"/>
        <v>73.674999999999997</v>
      </c>
      <c r="N32" s="62">
        <f t="shared" si="4"/>
        <v>77.274000000000001</v>
      </c>
      <c r="O32" s="62">
        <f t="shared" si="4"/>
        <v>76.432000000000002</v>
      </c>
      <c r="P32" s="62">
        <f t="shared" si="4"/>
        <v>75.760999999999996</v>
      </c>
      <c r="Q32" s="62">
        <f t="shared" si="4"/>
        <v>51.673999999999999</v>
      </c>
      <c r="R32" s="62">
        <f t="shared" si="4"/>
        <v>35.365000000000002</v>
      </c>
      <c r="S32" s="62">
        <f t="shared" si="4"/>
        <v>29.68</v>
      </c>
      <c r="T32" s="62">
        <f t="shared" si="4"/>
        <v>16.198</v>
      </c>
      <c r="U32" s="62">
        <f t="shared" si="4"/>
        <v>7.9089999999999998</v>
      </c>
      <c r="V32" s="62">
        <f t="shared" si="4"/>
        <v>6.0640000000000001</v>
      </c>
      <c r="W32" s="62">
        <f t="shared" si="4"/>
        <v>7.2930000000000001</v>
      </c>
      <c r="X32" s="62">
        <f t="shared" si="4"/>
        <v>23.69</v>
      </c>
      <c r="Y32" s="62">
        <f t="shared" si="4"/>
        <v>17.079000000000001</v>
      </c>
      <c r="Z32" s="63" t="str">
        <f t="shared" si="4"/>
        <v/>
      </c>
      <c r="AA32" s="64">
        <f>SUM(AA29:AA31)</f>
        <v>1546.8510000000003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16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14.7</v>
      </c>
      <c r="X39" s="99"/>
      <c r="Y39" s="99">
        <v>29.5</v>
      </c>
      <c r="Z39" s="100"/>
      <c r="AA39" s="79">
        <f t="shared" si="5"/>
        <v>44.2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14.7</v>
      </c>
      <c r="X40" s="88">
        <f t="shared" si="6"/>
        <v>0</v>
      </c>
      <c r="Y40" s="88">
        <f t="shared" si="6"/>
        <v>29.5</v>
      </c>
      <c r="Z40" s="89" t="str">
        <f t="shared" si="6"/>
        <v/>
      </c>
      <c r="AA40" s="90">
        <f t="shared" si="5"/>
        <v>60.2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16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14.7</v>
      </c>
      <c r="X47" s="99"/>
      <c r="Y47" s="99">
        <v>29.5</v>
      </c>
      <c r="Z47" s="100"/>
      <c r="AA47" s="79">
        <f t="shared" si="7"/>
        <v>44.2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14.7</v>
      </c>
      <c r="X49" s="88">
        <f t="shared" si="8"/>
        <v>0</v>
      </c>
      <c r="Y49" s="88">
        <f t="shared" si="8"/>
        <v>29.5</v>
      </c>
      <c r="Z49" s="89" t="str">
        <f t="shared" si="8"/>
        <v/>
      </c>
      <c r="AA49" s="90">
        <f t="shared" si="7"/>
        <v>60.2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39.528999999999996</v>
      </c>
      <c r="C52" s="88">
        <f t="shared" si="10"/>
        <v>23.198999999999998</v>
      </c>
      <c r="D52" s="88">
        <f t="shared" si="10"/>
        <v>19.123000000000001</v>
      </c>
      <c r="E52" s="88">
        <f t="shared" si="10"/>
        <v>23.029000000000003</v>
      </c>
      <c r="F52" s="88">
        <f t="shared" si="10"/>
        <v>20.550999999999998</v>
      </c>
      <c r="G52" s="88">
        <f t="shared" si="10"/>
        <v>50.445</v>
      </c>
      <c r="H52" s="88">
        <f t="shared" si="10"/>
        <v>273.64400000000001</v>
      </c>
      <c r="I52" s="88">
        <f t="shared" si="10"/>
        <v>320.33500000000004</v>
      </c>
      <c r="J52" s="88">
        <f t="shared" si="10"/>
        <v>122.30600000000001</v>
      </c>
      <c r="K52" s="88">
        <f t="shared" si="10"/>
        <v>78.156999999999996</v>
      </c>
      <c r="L52" s="88">
        <f t="shared" si="10"/>
        <v>78.438999999999993</v>
      </c>
      <c r="M52" s="88">
        <f t="shared" si="10"/>
        <v>73.674999999999997</v>
      </c>
      <c r="N52" s="88">
        <f t="shared" si="10"/>
        <v>77.274000000000001</v>
      </c>
      <c r="O52" s="88">
        <f t="shared" si="10"/>
        <v>76.432000000000002</v>
      </c>
      <c r="P52" s="88">
        <f t="shared" si="10"/>
        <v>75.760999999999996</v>
      </c>
      <c r="Q52" s="88">
        <f t="shared" si="10"/>
        <v>67.674000000000007</v>
      </c>
      <c r="R52" s="88">
        <f t="shared" si="10"/>
        <v>35.365000000000002</v>
      </c>
      <c r="S52" s="88">
        <f t="shared" si="10"/>
        <v>29.68</v>
      </c>
      <c r="T52" s="88">
        <f t="shared" si="10"/>
        <v>16.198</v>
      </c>
      <c r="U52" s="88">
        <f t="shared" si="10"/>
        <v>7.9089999999999998</v>
      </c>
      <c r="V52" s="88">
        <f t="shared" si="10"/>
        <v>6.0640000000000001</v>
      </c>
      <c r="W52" s="88">
        <f t="shared" si="10"/>
        <v>21.992999999999999</v>
      </c>
      <c r="X52" s="88">
        <f t="shared" si="10"/>
        <v>23.69</v>
      </c>
      <c r="Y52" s="88">
        <f t="shared" si="10"/>
        <v>46.579000000000001</v>
      </c>
      <c r="Z52" s="89" t="str">
        <f t="shared" si="10"/>
        <v/>
      </c>
      <c r="AA52" s="104">
        <f>SUM(B52:Z52)</f>
        <v>1607.0510000000004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39.529000000000003</v>
      </c>
      <c r="C4" s="18">
        <v>23.198999999999998</v>
      </c>
      <c r="D4" s="18">
        <v>19.122999999999998</v>
      </c>
      <c r="E4" s="18">
        <v>23.029</v>
      </c>
      <c r="F4" s="18">
        <v>20.551000000000002</v>
      </c>
      <c r="G4" s="18">
        <v>50.445</v>
      </c>
      <c r="H4" s="18">
        <v>273.613</v>
      </c>
      <c r="I4" s="18">
        <v>320.33699999999999</v>
      </c>
      <c r="J4" s="18">
        <v>122.318</v>
      </c>
      <c r="K4" s="18">
        <v>78.156999999999996</v>
      </c>
      <c r="L4" s="18">
        <v>78.438999999999993</v>
      </c>
      <c r="M4" s="18">
        <v>73.675000000000011</v>
      </c>
      <c r="N4" s="18">
        <v>77.274000000000001</v>
      </c>
      <c r="O4" s="18">
        <v>76.432000000000002</v>
      </c>
      <c r="P4" s="18">
        <v>75.76100000000001</v>
      </c>
      <c r="Q4" s="18">
        <v>67.628</v>
      </c>
      <c r="R4" s="18">
        <v>35.365000000000002</v>
      </c>
      <c r="S4" s="18">
        <v>29.68</v>
      </c>
      <c r="T4" s="18">
        <v>16.198</v>
      </c>
      <c r="U4" s="18">
        <v>7.9090000000000007</v>
      </c>
      <c r="V4" s="18">
        <v>6.0640000000000001</v>
      </c>
      <c r="W4" s="18">
        <v>21.966000000000001</v>
      </c>
      <c r="X4" s="18">
        <v>23.736000000000001</v>
      </c>
      <c r="Y4" s="18">
        <v>46.603000000000002</v>
      </c>
      <c r="Z4" s="19"/>
      <c r="AA4" s="20">
        <f>SUM(B4:Z4)</f>
        <v>1607.0310000000002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</v>
      </c>
      <c r="C7" s="28">
        <v>95.08</v>
      </c>
      <c r="D7" s="28">
        <v>89.4</v>
      </c>
      <c r="E7" s="28">
        <v>85.93</v>
      </c>
      <c r="F7" s="28">
        <v>88.64</v>
      </c>
      <c r="G7" s="28">
        <v>107.9</v>
      </c>
      <c r="H7" s="28">
        <v>128</v>
      </c>
      <c r="I7" s="28">
        <v>124.79</v>
      </c>
      <c r="J7" s="28">
        <v>119.39</v>
      </c>
      <c r="K7" s="28">
        <v>90.55</v>
      </c>
      <c r="L7" s="28">
        <v>89.64</v>
      </c>
      <c r="M7" s="28">
        <v>88.48</v>
      </c>
      <c r="N7" s="28">
        <v>89.72</v>
      </c>
      <c r="O7" s="28">
        <v>89.93</v>
      </c>
      <c r="P7" s="28">
        <v>90.21</v>
      </c>
      <c r="Q7" s="28">
        <v>110.01</v>
      </c>
      <c r="R7" s="28">
        <v>148.21</v>
      </c>
      <c r="S7" s="28">
        <v>204.26</v>
      </c>
      <c r="T7" s="28">
        <v>264.87</v>
      </c>
      <c r="U7" s="28">
        <v>342.64</v>
      </c>
      <c r="V7" s="28">
        <v>356.23</v>
      </c>
      <c r="W7" s="28">
        <v>247.8</v>
      </c>
      <c r="X7" s="28">
        <v>180.29</v>
      </c>
      <c r="Y7" s="28">
        <v>131</v>
      </c>
      <c r="Z7" s="29"/>
      <c r="AA7" s="30">
        <f>IF(SUM(B7:Z7)&lt;&gt;0,AVERAGEIF(B7:Z7,"&lt;&gt;"""),"")</f>
        <v>144.46958333333336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1.135</v>
      </c>
      <c r="C14" s="57"/>
      <c r="D14" s="57"/>
      <c r="E14" s="57"/>
      <c r="F14" s="57"/>
      <c r="G14" s="57">
        <v>3.597</v>
      </c>
      <c r="H14" s="57"/>
      <c r="I14" s="57"/>
      <c r="J14" s="57"/>
      <c r="K14" s="57">
        <v>37.71</v>
      </c>
      <c r="L14" s="57">
        <v>39.960000000000008</v>
      </c>
      <c r="M14" s="57">
        <v>39.844000000000001</v>
      </c>
      <c r="N14" s="57">
        <v>42.487000000000002</v>
      </c>
      <c r="O14" s="57">
        <v>40.757000000000005</v>
      </c>
      <c r="P14" s="57">
        <v>40.048000000000009</v>
      </c>
      <c r="Q14" s="57">
        <v>30.033000000000001</v>
      </c>
      <c r="R14" s="57">
        <v>11.04</v>
      </c>
      <c r="S14" s="57"/>
      <c r="T14" s="57"/>
      <c r="U14" s="57"/>
      <c r="V14" s="57"/>
      <c r="W14" s="57"/>
      <c r="X14" s="57"/>
      <c r="Y14" s="57">
        <v>1.353</v>
      </c>
      <c r="Z14" s="58"/>
      <c r="AA14" s="59">
        <f t="shared" si="0"/>
        <v>287.96400000000006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1.135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3.597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37.71</v>
      </c>
      <c r="L16" s="62">
        <f t="shared" si="1"/>
        <v>39.960000000000008</v>
      </c>
      <c r="M16" s="62">
        <f t="shared" si="1"/>
        <v>39.844000000000001</v>
      </c>
      <c r="N16" s="62">
        <f t="shared" si="1"/>
        <v>42.487000000000002</v>
      </c>
      <c r="O16" s="62">
        <f t="shared" si="1"/>
        <v>40.757000000000005</v>
      </c>
      <c r="P16" s="62">
        <f t="shared" si="1"/>
        <v>40.048000000000009</v>
      </c>
      <c r="Q16" s="62">
        <f t="shared" si="1"/>
        <v>30.033000000000001</v>
      </c>
      <c r="R16" s="62">
        <f t="shared" si="1"/>
        <v>11.04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1.353</v>
      </c>
      <c r="Z16" s="63" t="str">
        <f t="shared" si="1"/>
        <v/>
      </c>
      <c r="AA16" s="64">
        <f>SUM(AA10:AA15)</f>
        <v>287.96400000000006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18.691000000000003</v>
      </c>
      <c r="C20" s="77">
        <v>18.61</v>
      </c>
      <c r="D20" s="77">
        <v>14.772</v>
      </c>
      <c r="E20" s="77">
        <v>18.805</v>
      </c>
      <c r="F20" s="77">
        <v>16.076000000000001</v>
      </c>
      <c r="G20" s="77">
        <v>19.132999999999999</v>
      </c>
      <c r="H20" s="77">
        <v>3.7589999999999999</v>
      </c>
      <c r="I20" s="77">
        <v>19.346</v>
      </c>
      <c r="J20" s="77">
        <v>19.027000000000001</v>
      </c>
      <c r="K20" s="77">
        <v>8.8179999999999996</v>
      </c>
      <c r="L20" s="77">
        <v>8.9619999999999997</v>
      </c>
      <c r="M20" s="77">
        <v>9.0310000000000006</v>
      </c>
      <c r="N20" s="77">
        <v>9.0239999999999991</v>
      </c>
      <c r="O20" s="77">
        <v>8.8170000000000002</v>
      </c>
      <c r="P20" s="77">
        <v>9.0649999999999995</v>
      </c>
      <c r="Q20" s="77">
        <v>9.0739999999999998</v>
      </c>
      <c r="R20" s="77">
        <v>17.188000000000002</v>
      </c>
      <c r="S20" s="77"/>
      <c r="T20" s="77">
        <v>8.3179999999999996</v>
      </c>
      <c r="U20" s="77">
        <v>0.25900000000000001</v>
      </c>
      <c r="V20" s="77"/>
      <c r="W20" s="77">
        <v>14.815</v>
      </c>
      <c r="X20" s="77">
        <v>14.457000000000001</v>
      </c>
      <c r="Y20" s="77">
        <v>28.683</v>
      </c>
      <c r="Z20" s="78"/>
      <c r="AA20" s="79">
        <f t="shared" si="2"/>
        <v>294.73</v>
      </c>
    </row>
    <row r="21" spans="1:27" ht="24.95" customHeight="1" x14ac:dyDescent="0.2">
      <c r="A21" s="75" t="s">
        <v>16</v>
      </c>
      <c r="B21" s="80">
        <v>19.702999999999999</v>
      </c>
      <c r="C21" s="81">
        <v>4.5890000000000004</v>
      </c>
      <c r="D21" s="81">
        <v>4.351</v>
      </c>
      <c r="E21" s="81">
        <v>4.2240000000000002</v>
      </c>
      <c r="F21" s="81">
        <v>4.4750000000000005</v>
      </c>
      <c r="G21" s="81">
        <v>27.715</v>
      </c>
      <c r="H21" s="81">
        <v>0.55400000000000005</v>
      </c>
      <c r="I21" s="81">
        <v>5.4909999999999997</v>
      </c>
      <c r="J21" s="81">
        <v>6.2910000000000004</v>
      </c>
      <c r="K21" s="81">
        <v>31.628999999999998</v>
      </c>
      <c r="L21" s="81">
        <v>29.516999999999999</v>
      </c>
      <c r="M21" s="81">
        <v>24.8</v>
      </c>
      <c r="N21" s="81">
        <v>25.762999999999998</v>
      </c>
      <c r="O21" s="81">
        <v>26.857999999999997</v>
      </c>
      <c r="P21" s="81">
        <v>26.648</v>
      </c>
      <c r="Q21" s="81">
        <v>28.520999999999997</v>
      </c>
      <c r="R21" s="81">
        <v>7.1369999999999996</v>
      </c>
      <c r="S21" s="81">
        <v>29.68</v>
      </c>
      <c r="T21" s="81">
        <v>7.88</v>
      </c>
      <c r="U21" s="81">
        <v>7.65</v>
      </c>
      <c r="V21" s="81">
        <v>6.0640000000000001</v>
      </c>
      <c r="W21" s="81">
        <v>7.1509999999999998</v>
      </c>
      <c r="X21" s="81">
        <v>6.5789999999999997</v>
      </c>
      <c r="Y21" s="81">
        <v>16.567</v>
      </c>
      <c r="Z21" s="78"/>
      <c r="AA21" s="79">
        <f t="shared" si="2"/>
        <v>359.83700000000005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38.394000000000005</v>
      </c>
      <c r="C26" s="88">
        <f t="shared" ref="C26:Z26" si="3">IF(LEN(C$2)&gt;0,SUM(C19:C25),"")</f>
        <v>23.198999999999998</v>
      </c>
      <c r="D26" s="88">
        <f t="shared" si="3"/>
        <v>19.123000000000001</v>
      </c>
      <c r="E26" s="88">
        <f t="shared" si="3"/>
        <v>23.029</v>
      </c>
      <c r="F26" s="88">
        <f t="shared" si="3"/>
        <v>20.551000000000002</v>
      </c>
      <c r="G26" s="88">
        <f t="shared" si="3"/>
        <v>46.847999999999999</v>
      </c>
      <c r="H26" s="88">
        <f t="shared" si="3"/>
        <v>4.3129999999999997</v>
      </c>
      <c r="I26" s="88">
        <f t="shared" si="3"/>
        <v>24.837</v>
      </c>
      <c r="J26" s="88">
        <f t="shared" si="3"/>
        <v>25.318000000000001</v>
      </c>
      <c r="K26" s="88">
        <f t="shared" si="3"/>
        <v>40.446999999999996</v>
      </c>
      <c r="L26" s="88">
        <f t="shared" si="3"/>
        <v>38.478999999999999</v>
      </c>
      <c r="M26" s="88">
        <f t="shared" si="3"/>
        <v>33.831000000000003</v>
      </c>
      <c r="N26" s="88">
        <f t="shared" si="3"/>
        <v>34.786999999999999</v>
      </c>
      <c r="O26" s="88">
        <f t="shared" si="3"/>
        <v>35.674999999999997</v>
      </c>
      <c r="P26" s="88">
        <f t="shared" si="3"/>
        <v>35.713000000000001</v>
      </c>
      <c r="Q26" s="88">
        <f t="shared" si="3"/>
        <v>37.594999999999999</v>
      </c>
      <c r="R26" s="88">
        <f t="shared" si="3"/>
        <v>24.325000000000003</v>
      </c>
      <c r="S26" s="88">
        <f t="shared" si="3"/>
        <v>29.68</v>
      </c>
      <c r="T26" s="88">
        <f t="shared" si="3"/>
        <v>16.198</v>
      </c>
      <c r="U26" s="88">
        <f t="shared" si="3"/>
        <v>7.9090000000000007</v>
      </c>
      <c r="V26" s="88">
        <f t="shared" si="3"/>
        <v>6.0640000000000001</v>
      </c>
      <c r="W26" s="88">
        <f t="shared" si="3"/>
        <v>21.966000000000001</v>
      </c>
      <c r="X26" s="88">
        <f t="shared" si="3"/>
        <v>21.036000000000001</v>
      </c>
      <c r="Y26" s="88">
        <f t="shared" si="3"/>
        <v>45.25</v>
      </c>
      <c r="Z26" s="89" t="str">
        <f t="shared" si="3"/>
        <v/>
      </c>
      <c r="AA26" s="90">
        <f>SUM(AA19:AA25)</f>
        <v>654.56700000000001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39.529000000000003</v>
      </c>
      <c r="C30" s="77">
        <v>23.199000000000002</v>
      </c>
      <c r="D30" s="77">
        <v>19.123000000000001</v>
      </c>
      <c r="E30" s="77">
        <v>23.029</v>
      </c>
      <c r="F30" s="77">
        <v>20.550999999999998</v>
      </c>
      <c r="G30" s="77">
        <v>50.445</v>
      </c>
      <c r="H30" s="77">
        <v>4.3129999999999997</v>
      </c>
      <c r="I30" s="77">
        <v>24.837</v>
      </c>
      <c r="J30" s="77">
        <v>25.318000000000001</v>
      </c>
      <c r="K30" s="77">
        <v>78.156999999999996</v>
      </c>
      <c r="L30" s="77">
        <v>78.438999999999993</v>
      </c>
      <c r="M30" s="77">
        <v>73.674999999999997</v>
      </c>
      <c r="N30" s="77">
        <v>77.274000000000001</v>
      </c>
      <c r="O30" s="77">
        <v>76.432000000000002</v>
      </c>
      <c r="P30" s="77">
        <v>75.760999999999996</v>
      </c>
      <c r="Q30" s="77">
        <v>67.628</v>
      </c>
      <c r="R30" s="77">
        <v>35.365000000000002</v>
      </c>
      <c r="S30" s="77">
        <v>29.68</v>
      </c>
      <c r="T30" s="77">
        <v>16.198</v>
      </c>
      <c r="U30" s="77">
        <v>7.9089999999999998</v>
      </c>
      <c r="V30" s="77">
        <v>6.0640000000000001</v>
      </c>
      <c r="W30" s="77">
        <v>21.966000000000001</v>
      </c>
      <c r="X30" s="77">
        <v>21.036000000000001</v>
      </c>
      <c r="Y30" s="77">
        <v>46.603000000000002</v>
      </c>
      <c r="Z30" s="78"/>
      <c r="AA30" s="79">
        <f>SUM(B30:Z30)</f>
        <v>942.53099999999984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39.529000000000003</v>
      </c>
      <c r="C32" s="62">
        <f t="shared" ref="C32:Z32" si="4">IF(LEN(C$2)&gt;0,SUM(C29:C31),"")</f>
        <v>23.199000000000002</v>
      </c>
      <c r="D32" s="62">
        <f t="shared" si="4"/>
        <v>19.123000000000001</v>
      </c>
      <c r="E32" s="62">
        <f t="shared" si="4"/>
        <v>23.029</v>
      </c>
      <c r="F32" s="62">
        <f t="shared" si="4"/>
        <v>20.550999999999998</v>
      </c>
      <c r="G32" s="62">
        <f t="shared" si="4"/>
        <v>50.445</v>
      </c>
      <c r="H32" s="62">
        <f t="shared" si="4"/>
        <v>4.3129999999999997</v>
      </c>
      <c r="I32" s="62">
        <f t="shared" si="4"/>
        <v>24.837</v>
      </c>
      <c r="J32" s="62">
        <f t="shared" si="4"/>
        <v>25.318000000000001</v>
      </c>
      <c r="K32" s="62">
        <f t="shared" si="4"/>
        <v>78.156999999999996</v>
      </c>
      <c r="L32" s="62">
        <f t="shared" si="4"/>
        <v>78.438999999999993</v>
      </c>
      <c r="M32" s="62">
        <f t="shared" si="4"/>
        <v>73.674999999999997</v>
      </c>
      <c r="N32" s="62">
        <f t="shared" si="4"/>
        <v>77.274000000000001</v>
      </c>
      <c r="O32" s="62">
        <f t="shared" si="4"/>
        <v>76.432000000000002</v>
      </c>
      <c r="P32" s="62">
        <f t="shared" si="4"/>
        <v>75.760999999999996</v>
      </c>
      <c r="Q32" s="62">
        <f t="shared" si="4"/>
        <v>67.628</v>
      </c>
      <c r="R32" s="62">
        <f t="shared" si="4"/>
        <v>35.365000000000002</v>
      </c>
      <c r="S32" s="62">
        <f t="shared" si="4"/>
        <v>29.68</v>
      </c>
      <c r="T32" s="62">
        <f t="shared" si="4"/>
        <v>16.198</v>
      </c>
      <c r="U32" s="62">
        <f t="shared" si="4"/>
        <v>7.9089999999999998</v>
      </c>
      <c r="V32" s="62">
        <f t="shared" si="4"/>
        <v>6.0640000000000001</v>
      </c>
      <c r="W32" s="62">
        <f t="shared" si="4"/>
        <v>21.966000000000001</v>
      </c>
      <c r="X32" s="62">
        <f t="shared" si="4"/>
        <v>21.036000000000001</v>
      </c>
      <c r="Y32" s="62">
        <f t="shared" si="4"/>
        <v>46.603000000000002</v>
      </c>
      <c r="Z32" s="63" t="str">
        <f t="shared" si="4"/>
        <v/>
      </c>
      <c r="AA32" s="64">
        <f>SUM(AA29:AA31)</f>
        <v>942.53099999999984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269.3</v>
      </c>
      <c r="I39" s="99">
        <v>295.5</v>
      </c>
      <c r="J39" s="99">
        <v>97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2.7</v>
      </c>
      <c r="Y39" s="99"/>
      <c r="Z39" s="100"/>
      <c r="AA39" s="79">
        <f t="shared" si="5"/>
        <v>664.5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269.3</v>
      </c>
      <c r="I40" s="88">
        <f t="shared" si="6"/>
        <v>295.5</v>
      </c>
      <c r="J40" s="88">
        <f t="shared" si="6"/>
        <v>97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2.7</v>
      </c>
      <c r="Y40" s="88">
        <f t="shared" si="6"/>
        <v>0</v>
      </c>
      <c r="Z40" s="89" t="str">
        <f t="shared" si="6"/>
        <v/>
      </c>
      <c r="AA40" s="90">
        <f t="shared" si="5"/>
        <v>664.5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269.3</v>
      </c>
      <c r="I47" s="99">
        <v>295.5</v>
      </c>
      <c r="J47" s="99">
        <v>97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2.7</v>
      </c>
      <c r="Y47" s="99"/>
      <c r="Z47" s="100"/>
      <c r="AA47" s="79">
        <f t="shared" si="7"/>
        <v>664.5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269.3</v>
      </c>
      <c r="I49" s="88">
        <f t="shared" si="8"/>
        <v>295.5</v>
      </c>
      <c r="J49" s="88">
        <f t="shared" si="8"/>
        <v>97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2.7</v>
      </c>
      <c r="Y49" s="88">
        <f t="shared" si="8"/>
        <v>0</v>
      </c>
      <c r="Z49" s="89" t="str">
        <f t="shared" si="8"/>
        <v/>
      </c>
      <c r="AA49" s="90">
        <f t="shared" si="7"/>
        <v>664.5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39.529000000000003</v>
      </c>
      <c r="C52" s="88">
        <f t="shared" ref="C52:Z52" si="10">IF(LEN(C$2)&gt;0,SUM(C10:C15)+C26+C40,"")</f>
        <v>23.198999999999998</v>
      </c>
      <c r="D52" s="88">
        <f t="shared" si="10"/>
        <v>19.123000000000001</v>
      </c>
      <c r="E52" s="88">
        <f t="shared" si="10"/>
        <v>23.029</v>
      </c>
      <c r="F52" s="88">
        <f t="shared" si="10"/>
        <v>20.551000000000002</v>
      </c>
      <c r="G52" s="88">
        <f t="shared" si="10"/>
        <v>50.445</v>
      </c>
      <c r="H52" s="88">
        <f t="shared" si="10"/>
        <v>273.613</v>
      </c>
      <c r="I52" s="88">
        <f t="shared" si="10"/>
        <v>320.33699999999999</v>
      </c>
      <c r="J52" s="88">
        <f t="shared" si="10"/>
        <v>122.318</v>
      </c>
      <c r="K52" s="88">
        <f t="shared" si="10"/>
        <v>78.156999999999996</v>
      </c>
      <c r="L52" s="88">
        <f t="shared" si="10"/>
        <v>78.439000000000007</v>
      </c>
      <c r="M52" s="88">
        <f t="shared" si="10"/>
        <v>73.675000000000011</v>
      </c>
      <c r="N52" s="88">
        <f t="shared" si="10"/>
        <v>77.274000000000001</v>
      </c>
      <c r="O52" s="88">
        <f t="shared" si="10"/>
        <v>76.432000000000002</v>
      </c>
      <c r="P52" s="88">
        <f t="shared" si="10"/>
        <v>75.76100000000001</v>
      </c>
      <c r="Q52" s="88">
        <f t="shared" si="10"/>
        <v>67.628</v>
      </c>
      <c r="R52" s="88">
        <f t="shared" si="10"/>
        <v>35.365000000000002</v>
      </c>
      <c r="S52" s="88">
        <f t="shared" si="10"/>
        <v>29.68</v>
      </c>
      <c r="T52" s="88">
        <f t="shared" si="10"/>
        <v>16.198</v>
      </c>
      <c r="U52" s="88">
        <f t="shared" si="10"/>
        <v>7.9090000000000007</v>
      </c>
      <c r="V52" s="88">
        <f t="shared" si="10"/>
        <v>6.0640000000000001</v>
      </c>
      <c r="W52" s="88">
        <f t="shared" si="10"/>
        <v>21.966000000000001</v>
      </c>
      <c r="X52" s="88">
        <f t="shared" si="10"/>
        <v>23.736000000000001</v>
      </c>
      <c r="Y52" s="88">
        <f t="shared" si="10"/>
        <v>46.603000000000002</v>
      </c>
      <c r="Z52" s="89" t="str">
        <f t="shared" si="10"/>
        <v/>
      </c>
      <c r="AA52" s="104">
        <f>SUM(B52:Z52)</f>
        <v>1607.0310000000002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269.3</v>
      </c>
      <c r="I4" s="18">
        <v>295.5</v>
      </c>
      <c r="J4" s="18">
        <v>97</v>
      </c>
      <c r="K4" s="18"/>
      <c r="L4" s="18"/>
      <c r="M4" s="18"/>
      <c r="N4" s="18"/>
      <c r="O4" s="18"/>
      <c r="P4" s="18"/>
      <c r="Q4" s="18">
        <v>-16</v>
      </c>
      <c r="R4" s="18"/>
      <c r="S4" s="18"/>
      <c r="T4" s="18"/>
      <c r="U4" s="18"/>
      <c r="V4" s="18"/>
      <c r="W4" s="18">
        <v>-14.7</v>
      </c>
      <c r="X4" s="18">
        <v>2.7</v>
      </c>
      <c r="Y4" s="18">
        <v>-29.5</v>
      </c>
      <c r="Z4" s="19"/>
      <c r="AA4" s="111">
        <f>SUM(B4:Z4)</f>
        <v>604.29999999999995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104.3</v>
      </c>
      <c r="C7" s="117">
        <v>95.08</v>
      </c>
      <c r="D7" s="117">
        <v>89.4</v>
      </c>
      <c r="E7" s="117">
        <v>85.93</v>
      </c>
      <c r="F7" s="117">
        <v>88.64</v>
      </c>
      <c r="G7" s="117">
        <v>107.9</v>
      </c>
      <c r="H7" s="117">
        <v>128</v>
      </c>
      <c r="I7" s="117">
        <v>124.79</v>
      </c>
      <c r="J7" s="117">
        <v>119.39</v>
      </c>
      <c r="K7" s="117">
        <v>90.55</v>
      </c>
      <c r="L7" s="117">
        <v>89.64</v>
      </c>
      <c r="M7" s="117">
        <v>88.48</v>
      </c>
      <c r="N7" s="117">
        <v>89.72</v>
      </c>
      <c r="O7" s="117">
        <v>89.93</v>
      </c>
      <c r="P7" s="117">
        <v>90.21</v>
      </c>
      <c r="Q7" s="117">
        <v>110.01</v>
      </c>
      <c r="R7" s="117">
        <v>148.21</v>
      </c>
      <c r="S7" s="117">
        <v>204.26</v>
      </c>
      <c r="T7" s="117">
        <v>264.87</v>
      </c>
      <c r="U7" s="117">
        <v>342.64</v>
      </c>
      <c r="V7" s="117">
        <v>356.23</v>
      </c>
      <c r="W7" s="117">
        <v>247.8</v>
      </c>
      <c r="X7" s="117">
        <v>180.29</v>
      </c>
      <c r="Y7" s="117">
        <v>131</v>
      </c>
      <c r="Z7" s="118"/>
      <c r="AA7" s="119">
        <f>IF(SUM(B7:Z7)&lt;&gt;0,AVERAGEIF(B7:Z7,"&lt;&gt;"""),"")</f>
        <v>144.46958333333336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16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14.7</v>
      </c>
      <c r="X15" s="133"/>
      <c r="Y15" s="133">
        <v>29.5</v>
      </c>
      <c r="Z15" s="131"/>
      <c r="AA15" s="132">
        <f t="shared" si="0"/>
        <v>44.2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14.7</v>
      </c>
      <c r="X16" s="135">
        <f t="shared" si="1"/>
        <v>0</v>
      </c>
      <c r="Y16" s="135">
        <f t="shared" si="1"/>
        <v>29.5</v>
      </c>
      <c r="Z16" s="136" t="str">
        <f t="shared" si="1"/>
        <v/>
      </c>
      <c r="AA16" s="90">
        <f t="shared" si="0"/>
        <v>60.2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269.3</v>
      </c>
      <c r="I23" s="133">
        <v>295.5</v>
      </c>
      <c r="J23" s="133">
        <v>97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2.7</v>
      </c>
      <c r="Y23" s="133"/>
      <c r="Z23" s="131"/>
      <c r="AA23" s="132">
        <f t="shared" si="2"/>
        <v>664.5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269.3</v>
      </c>
      <c r="I24" s="135">
        <f t="shared" si="3"/>
        <v>295.5</v>
      </c>
      <c r="J24" s="135">
        <f t="shared" si="3"/>
        <v>97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2.7</v>
      </c>
      <c r="Y24" s="135">
        <f t="shared" si="3"/>
        <v>0</v>
      </c>
      <c r="Z24" s="136" t="str">
        <f t="shared" si="3"/>
        <v/>
      </c>
      <c r="AA24" s="90">
        <f t="shared" si="2"/>
        <v>664.5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2024-08-12T13:29:55Z</dcterms:created>
  <dcterms:modified xsi:type="dcterms:W3CDTF">2024-08-12T13:29:56Z</dcterms:modified>
</cp:coreProperties>
</file>