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<sst xmlns="http://schemas.openxmlformats.org/spreadsheetml/2006/main" count="119" uniqueCount="54">
  <si>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11/08/2024 16:31:15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</si>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</sst>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27-49E7-8E5D-96F3CBC558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27-49E7-8E5D-96F3CBC558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4.726</c:v>
                </c:pt>
                <c:pt idx="16">
                  <c:v>6.0419999999999998</c:v>
                </c:pt>
                <c:pt idx="17">
                  <c:v>12.170999999999999</c:v>
                </c:pt>
                <c:pt idx="18">
                  <c:v>10.141999999999999</c:v>
                </c:pt>
                <c:pt idx="19">
                  <c:v>10.699</c:v>
                </c:pt>
                <c:pt idx="20">
                  <c:v>10.823</c:v>
                </c:pt>
                <c:pt idx="21">
                  <c:v>9.1340000000000003</c:v>
                </c:pt>
                <c:pt idx="22">
                  <c:v>7.2670000000000003</c:v>
                </c:pt>
                <c:pt idx="23">
                  <c:v>6.968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27-49E7-8E5D-96F3CBC558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8.1000000000000003E-2</c:v>
                </c:pt>
                <c:pt idx="11">
                  <c:v>2.7800000000000002</c:v>
                </c:pt>
                <c:pt idx="12">
                  <c:v>6.9459999999999997</c:v>
                </c:pt>
                <c:pt idx="13">
                  <c:v>0.57599999999999996</c:v>
                </c:pt>
                <c:pt idx="14">
                  <c:v>0.38500000000000001</c:v>
                </c:pt>
                <c:pt idx="15">
                  <c:v>0.22899999999999998</c:v>
                </c:pt>
                <c:pt idx="16">
                  <c:v>1.6970000000000001</c:v>
                </c:pt>
                <c:pt idx="17">
                  <c:v>6.1980000000000004</c:v>
                </c:pt>
                <c:pt idx="18">
                  <c:v>6.8579999999999997</c:v>
                </c:pt>
                <c:pt idx="19">
                  <c:v>6.4009999999999998</c:v>
                </c:pt>
                <c:pt idx="20">
                  <c:v>6.8620000000000001</c:v>
                </c:pt>
                <c:pt idx="21">
                  <c:v>5.6340000000000003</c:v>
                </c:pt>
                <c:pt idx="22">
                  <c:v>5.0149999999999997</c:v>
                </c:pt>
                <c:pt idx="23">
                  <c:v>5.1230000000000002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27-49E7-8E5D-96F3CBC558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27-49E7-8E5D-96F3CBC558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27-49E7-8E5D-96F3CBC558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27-49E7-8E5D-96F3CBC558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27-49E7-8E5D-96F3CBC558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27-49E7-8E5D-96F3CBC558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44.710999999999999</c:v>
                </c:pt>
                <c:pt idx="1">
                  <c:v>49.777999999999999</c:v>
                </c:pt>
                <c:pt idx="2">
                  <c:v>34.667000000000002</c:v>
                </c:pt>
                <c:pt idx="3">
                  <c:v>9.7080000000000002</c:v>
                </c:pt>
                <c:pt idx="4">
                  <c:v>23.041</c:v>
                </c:pt>
                <c:pt idx="5">
                  <c:v>52.709000000000003</c:v>
                </c:pt>
                <c:pt idx="6">
                  <c:v>14</c:v>
                </c:pt>
                <c:pt idx="7">
                  <c:v>81.661000000000001</c:v>
                </c:pt>
                <c:pt idx="8">
                  <c:v>37.244</c:v>
                </c:pt>
                <c:pt idx="15">
                  <c:v>55.685000000000002</c:v>
                </c:pt>
                <c:pt idx="16">
                  <c:v>105.68</c:v>
                </c:pt>
                <c:pt idx="17">
                  <c:v>9.4</c:v>
                </c:pt>
                <c:pt idx="18">
                  <c:v>47.248000000000005</c:v>
                </c:pt>
                <c:pt idx="21">
                  <c:v>21.209</c:v>
                </c:pt>
                <c:pt idx="22">
                  <c:v>31.177</c:v>
                </c:pt>
                <c:pt idx="23">
                  <c:v>31.055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27-49E7-8E5D-96F3CBC558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27-49E7-8E5D-96F3CBC558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4.6000000000000005</c:v>
                </c:pt>
                <c:pt idx="4">
                  <c:v>1.073</c:v>
                </c:pt>
                <c:pt idx="6">
                  <c:v>4.4710000000000001</c:v>
                </c:pt>
                <c:pt idx="8">
                  <c:v>17.515000000000004</c:v>
                </c:pt>
                <c:pt idx="9">
                  <c:v>27.784999999999997</c:v>
                </c:pt>
                <c:pt idx="10">
                  <c:v>20.746000000000002</c:v>
                </c:pt>
                <c:pt idx="11">
                  <c:v>28.930999999999997</c:v>
                </c:pt>
                <c:pt idx="12">
                  <c:v>23.222999999999999</c:v>
                </c:pt>
                <c:pt idx="13">
                  <c:v>32.426000000000002</c:v>
                </c:pt>
                <c:pt idx="14">
                  <c:v>33.358999999999995</c:v>
                </c:pt>
                <c:pt idx="19">
                  <c:v>8.6999999999999994E-2</c:v>
                </c:pt>
                <c:pt idx="20">
                  <c:v>0.10299999999999999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27-49E7-8E5D-96F3CBC558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27-49E7-8E5D-96F3CBC558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27-49E7-8E5D-96F3CBC55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108.29</c:v>
                </c:pt>
                <c:pt idx="1">
                  <c:v>106</c:v>
                </c:pt>
                <c:pt idx="2">
                  <c:v>98.2</c:v>
                </c:pt>
                <c:pt idx="3">
                  <c:v>96</c:v>
                </c:pt>
                <c:pt idx="4">
                  <c:v>96.15</c:v>
                </c:pt>
                <c:pt idx="5">
                  <c:v>112.98</c:v>
                </c:pt>
                <c:pt idx="6">
                  <c:v>149.38999999999999</c:v>
                </c:pt>
                <c:pt idx="7">
                  <c:v>128.41</c:v>
                </c:pt>
                <c:pt idx="8">
                  <c:v>106.5</c:v>
                </c:pt>
                <c:pt idx="9">
                  <c:v>70.91</c:v>
                </c:pt>
                <c:pt idx="10">
                  <c:v>40.619999999999997</c:v>
                </c:pt>
                <c:pt idx="11">
                  <c:v>16.54</c:v>
                </c:pt>
                <c:pt idx="12">
                  <c:v>20.170000000000002</c:v>
                </c:pt>
                <c:pt idx="13">
                  <c:v>26.6</c:v>
                </c:pt>
                <c:pt idx="14">
                  <c:v>48.9</c:v>
                </c:pt>
                <c:pt idx="15">
                  <c:v>77.2</c:v>
                </c:pt>
                <c:pt idx="16">
                  <c:v>108.12</c:v>
                </c:pt>
                <c:pt idx="17">
                  <c:v>130.19999999999999</c:v>
                </c:pt>
                <c:pt idx="18">
                  <c:v>163</c:v>
                </c:pt>
                <c:pt idx="19">
                  <c:v>230.26</c:v>
                </c:pt>
                <c:pt idx="20">
                  <c:v>246.82</c:v>
                </c:pt>
                <c:pt idx="21">
                  <c:v>189.18</c:v>
                </c:pt>
                <c:pt idx="22">
                  <c:v>136.24</c:v>
                </c:pt>
                <c:pt idx="23">
                  <c:v>97.97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27-49E7-8E5D-96F3CBC55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E0-4D8B-A8AA-C030B5E54C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7.1</c:v>
                </c:pt>
                <c:pt idx="12">
                  <c:v>7.1</c:v>
                </c:pt>
                <c:pt idx="1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E0-4D8B-A8AA-C030B5E54C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21.218</c:v>
                </c:pt>
                <c:pt idx="1">
                  <c:v>23.170999999999999</c:v>
                </c:pt>
                <c:pt idx="2">
                  <c:v>18.366</c:v>
                </c:pt>
                <c:pt idx="3">
                  <c:v>9.234</c:v>
                </c:pt>
                <c:pt idx="4">
                  <c:v>19.552</c:v>
                </c:pt>
                <c:pt idx="5">
                  <c:v>30.623999999999999</c:v>
                </c:pt>
                <c:pt idx="6">
                  <c:v>3.6959999999999997</c:v>
                </c:pt>
                <c:pt idx="7">
                  <c:v>38.190999999999995</c:v>
                </c:pt>
                <c:pt idx="8">
                  <c:v>38.951999999999998</c:v>
                </c:pt>
                <c:pt idx="9">
                  <c:v>16.192999999999998</c:v>
                </c:pt>
                <c:pt idx="10">
                  <c:v>9.032</c:v>
                </c:pt>
                <c:pt idx="11">
                  <c:v>9.19</c:v>
                </c:pt>
                <c:pt idx="12">
                  <c:v>7.2190000000000003</c:v>
                </c:pt>
                <c:pt idx="13">
                  <c:v>6.665</c:v>
                </c:pt>
                <c:pt idx="14">
                  <c:v>7.5629999999999997</c:v>
                </c:pt>
                <c:pt idx="15">
                  <c:v>9.0489999999999995</c:v>
                </c:pt>
                <c:pt idx="16">
                  <c:v>8.8480000000000008</c:v>
                </c:pt>
                <c:pt idx="17">
                  <c:v>8.8030000000000008</c:v>
                </c:pt>
                <c:pt idx="18">
                  <c:v>29.094000000000001</c:v>
                </c:pt>
                <c:pt idx="19">
                  <c:v>10.946999999999999</c:v>
                </c:pt>
                <c:pt idx="20">
                  <c:v>11.14</c:v>
                </c:pt>
                <c:pt idx="21">
                  <c:v>16.663</c:v>
                </c:pt>
                <c:pt idx="22">
                  <c:v>23.494999999999997</c:v>
                </c:pt>
                <c:pt idx="23">
                  <c:v>28.478000000000002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E0-4D8B-A8AA-C030B5E54C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21.006</c:v>
                </c:pt>
                <c:pt idx="1">
                  <c:v>24.311</c:v>
                </c:pt>
                <c:pt idx="2">
                  <c:v>15.952</c:v>
                </c:pt>
                <c:pt idx="3">
                  <c:v>5.0739999999999998</c:v>
                </c:pt>
                <c:pt idx="4">
                  <c:v>4.4340000000000002</c:v>
                </c:pt>
                <c:pt idx="5">
                  <c:v>21.222999999999999</c:v>
                </c:pt>
                <c:pt idx="6">
                  <c:v>6.4770000000000003</c:v>
                </c:pt>
                <c:pt idx="7">
                  <c:v>25.116</c:v>
                </c:pt>
                <c:pt idx="8">
                  <c:v>6.4850000000000003</c:v>
                </c:pt>
                <c:pt idx="9">
                  <c:v>8.4870000000000001</c:v>
                </c:pt>
                <c:pt idx="10">
                  <c:v>8.92</c:v>
                </c:pt>
                <c:pt idx="11">
                  <c:v>5.95</c:v>
                </c:pt>
                <c:pt idx="12">
                  <c:v>6.2939999999999996</c:v>
                </c:pt>
                <c:pt idx="13">
                  <c:v>6.8350000000000009</c:v>
                </c:pt>
                <c:pt idx="14">
                  <c:v>12.494</c:v>
                </c:pt>
                <c:pt idx="15">
                  <c:v>6.7160000000000002</c:v>
                </c:pt>
                <c:pt idx="16">
                  <c:v>14.210999999999999</c:v>
                </c:pt>
                <c:pt idx="17">
                  <c:v>6.2640000000000002</c:v>
                </c:pt>
                <c:pt idx="18">
                  <c:v>28.276</c:v>
                </c:pt>
                <c:pt idx="19">
                  <c:v>5.8890000000000002</c:v>
                </c:pt>
                <c:pt idx="20">
                  <c:v>5.9770000000000003</c:v>
                </c:pt>
                <c:pt idx="21">
                  <c:v>17.367000000000001</c:v>
                </c:pt>
                <c:pt idx="22">
                  <c:v>17.143999999999998</c:v>
                </c:pt>
                <c:pt idx="23">
                  <c:v>12.010999999999999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E0-4D8B-A8AA-C030B5E54C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E0-4D8B-A8AA-C030B5E54C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E0-4D8B-A8AA-C030B5E54C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E0-4D8B-A8AA-C030B5E54C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E0-4D8B-A8AA-C030B5E54C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E0-4D8B-A8AA-C030B5E54C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30</c:v>
                </c:pt>
                <c:pt idx="16">
                  <c:v>70</c:v>
                </c:pt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E0-4D8B-A8AA-C030B5E54C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E0-4D8B-A8AA-C030B5E54C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2.4870000000000001</c:v>
                </c:pt>
                <c:pt idx="1">
                  <c:v>2.2959999999999998</c:v>
                </c:pt>
                <c:pt idx="2">
                  <c:v>0.34900000000000003</c:v>
                </c:pt>
                <c:pt idx="4">
                  <c:v>0.128</c:v>
                </c:pt>
                <c:pt idx="5">
                  <c:v>0.86199999999999999</c:v>
                </c:pt>
                <c:pt idx="6">
                  <c:v>8.298</c:v>
                </c:pt>
                <c:pt idx="7">
                  <c:v>18.435000000000002</c:v>
                </c:pt>
                <c:pt idx="8">
                  <c:v>9.3219999999999992</c:v>
                </c:pt>
                <c:pt idx="9">
                  <c:v>0.80500000000000005</c:v>
                </c:pt>
                <c:pt idx="10">
                  <c:v>0.69399999999999995</c:v>
                </c:pt>
                <c:pt idx="11">
                  <c:v>9.4710000000000001</c:v>
                </c:pt>
                <c:pt idx="12">
                  <c:v>9.5560000000000009</c:v>
                </c:pt>
                <c:pt idx="13">
                  <c:v>9.702</c:v>
                </c:pt>
                <c:pt idx="14">
                  <c:v>13.686999999999999</c:v>
                </c:pt>
                <c:pt idx="15">
                  <c:v>14.875</c:v>
                </c:pt>
                <c:pt idx="16">
                  <c:v>20.36</c:v>
                </c:pt>
                <c:pt idx="17">
                  <c:v>7.7020000000000008</c:v>
                </c:pt>
                <c:pt idx="18">
                  <c:v>6.8780000000000001</c:v>
                </c:pt>
                <c:pt idx="19">
                  <c:v>0.35099999999999998</c:v>
                </c:pt>
                <c:pt idx="20">
                  <c:v>0.67100000000000004</c:v>
                </c:pt>
                <c:pt idx="21">
                  <c:v>1.9469999999999998</c:v>
                </c:pt>
                <c:pt idx="22">
                  <c:v>2.8200000000000003</c:v>
                </c:pt>
                <c:pt idx="23">
                  <c:v>2.657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E0-4D8B-A8AA-C030B5E54C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E0-4D8B-A8AA-C030B5E54C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E0-4D8B-A8AA-C030B5E54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108.29</c:v>
                </c:pt>
                <c:pt idx="1">
                  <c:v>106</c:v>
                </c:pt>
                <c:pt idx="2">
                  <c:v>98.2</c:v>
                </c:pt>
                <c:pt idx="3">
                  <c:v>96</c:v>
                </c:pt>
                <c:pt idx="4">
                  <c:v>96.15</c:v>
                </c:pt>
                <c:pt idx="5">
                  <c:v>112.98</c:v>
                </c:pt>
                <c:pt idx="6">
                  <c:v>149.38999999999999</c:v>
                </c:pt>
                <c:pt idx="7">
                  <c:v>128.41</c:v>
                </c:pt>
                <c:pt idx="8">
                  <c:v>106.5</c:v>
                </c:pt>
                <c:pt idx="9">
                  <c:v>70.91</c:v>
                </c:pt>
                <c:pt idx="10">
                  <c:v>40.619999999999997</c:v>
                </c:pt>
                <c:pt idx="11">
                  <c:v>16.54</c:v>
                </c:pt>
                <c:pt idx="12">
                  <c:v>20.170000000000002</c:v>
                </c:pt>
                <c:pt idx="13">
                  <c:v>26.6</c:v>
                </c:pt>
                <c:pt idx="14">
                  <c:v>48.9</c:v>
                </c:pt>
                <c:pt idx="15">
                  <c:v>77.2</c:v>
                </c:pt>
                <c:pt idx="16">
                  <c:v>108.12</c:v>
                </c:pt>
                <c:pt idx="17">
                  <c:v>130.19999999999999</c:v>
                </c:pt>
                <c:pt idx="18">
                  <c:v>163</c:v>
                </c:pt>
                <c:pt idx="19">
                  <c:v>230.26</c:v>
                </c:pt>
                <c:pt idx="20">
                  <c:v>246.82</c:v>
                </c:pt>
                <c:pt idx="21">
                  <c:v>189.18</c:v>
                </c:pt>
                <c:pt idx="22">
                  <c:v>136.24</c:v>
                </c:pt>
                <c:pt idx="23">
                  <c:v>97.97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E0-4D8B-A8AA-C030B5E54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44.710999999999999</v>
      </c>
      <c r="C4" s="18">
        <v>49.777999999999999</v>
      </c>
      <c r="D4" s="18">
        <v>34.667000000000002</v>
      </c>
      <c r="E4" s="18">
        <v>14.308</v>
      </c>
      <c r="F4" s="18">
        <v>24.113999999999997</v>
      </c>
      <c r="G4" s="18">
        <v>52.709000000000003</v>
      </c>
      <c r="H4" s="18">
        <v>18.470999999999997</v>
      </c>
      <c r="I4" s="18">
        <v>81.742000000000004</v>
      </c>
      <c r="J4" s="18">
        <v>54.759</v>
      </c>
      <c r="K4" s="18">
        <v>27.784999999999997</v>
      </c>
      <c r="L4" s="18">
        <v>20.746000000000002</v>
      </c>
      <c r="M4" s="18">
        <v>31.711000000000002</v>
      </c>
      <c r="N4" s="18">
        <v>30.169</v>
      </c>
      <c r="O4" s="18">
        <v>33.002000000000002</v>
      </c>
      <c r="P4" s="18">
        <v>33.743999999999993</v>
      </c>
      <c r="Q4" s="18">
        <v>60.64</v>
      </c>
      <c r="R4" s="18">
        <v>113.41900000000001</v>
      </c>
      <c r="S4" s="18">
        <v>27.768999999999998</v>
      </c>
      <c r="T4" s="18">
        <v>64.248000000000005</v>
      </c>
      <c r="U4" s="18">
        <v>17.186999999999998</v>
      </c>
      <c r="V4" s="18">
        <v>17.788</v>
      </c>
      <c r="W4" s="18">
        <v>35.977000000000004</v>
      </c>
      <c r="X4" s="18">
        <v>43.459000000000003</v>
      </c>
      <c r="Y4" s="18">
        <v>43.146000000000001</v>
      </c>
      <c r="Z4" s="19"/>
      <c r="AA4" s="20">
        <f>SUM(B4:Z4)</f>
        <v>976.04899999999998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108.29</v>
      </c>
      <c r="C7" s="28">
        <v>106</v>
      </c>
      <c r="D7" s="28">
        <v>98.2</v>
      </c>
      <c r="E7" s="28">
        <v>96</v>
      </c>
      <c r="F7" s="28">
        <v>96.15</v>
      </c>
      <c r="G7" s="28">
        <v>112.98</v>
      </c>
      <c r="H7" s="28">
        <v>149.38999999999999</v>
      </c>
      <c r="I7" s="28">
        <v>128.41</v>
      </c>
      <c r="J7" s="28">
        <v>106.5</v>
      </c>
      <c r="K7" s="28">
        <v>70.91</v>
      </c>
      <c r="L7" s="28">
        <v>40.619999999999997</v>
      </c>
      <c r="M7" s="28">
        <v>16.54</v>
      </c>
      <c r="N7" s="28">
        <v>20.170000000000002</v>
      </c>
      <c r="O7" s="28">
        <v>26.6</v>
      </c>
      <c r="P7" s="28">
        <v>48.9</v>
      </c>
      <c r="Q7" s="28">
        <v>77.2</v>
      </c>
      <c r="R7" s="28">
        <v>108.12</v>
      </c>
      <c r="S7" s="28">
        <v>130.19999999999999</v>
      </c>
      <c r="T7" s="28">
        <v>163</v>
      </c>
      <c r="U7" s="28">
        <v>230.26</v>
      </c>
      <c r="V7" s="28">
        <v>246.82</v>
      </c>
      <c r="W7" s="28">
        <v>189.18</v>
      </c>
      <c r="X7" s="28">
        <v>136.24</v>
      </c>
      <c r="Y7" s="28">
        <v>97.97</v>
      </c>
      <c r="Z7" s="29"/>
      <c r="AA7" s="30">
        <f>IF(SUM(B7:Z7)&lt;&gt;0,AVERAGEIF(B7:Z7,"&lt;&gt;"""),"")</f>
        <v>108.52708333333334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44.710999999999999</v>
      </c>
      <c r="C12" s="52">
        <v>49.777999999999999</v>
      </c>
      <c r="D12" s="52">
        <v>34.667000000000002</v>
      </c>
      <c r="E12" s="52">
        <v>9.7080000000000002</v>
      </c>
      <c r="F12" s="52">
        <v>23.041</v>
      </c>
      <c r="G12" s="52">
        <v>52.709000000000003</v>
      </c>
      <c r="H12" s="52">
        <v>14</v>
      </c>
      <c r="I12" s="52">
        <v>81.661000000000001</v>
      </c>
      <c r="J12" s="52">
        <v>37.244</v>
      </c>
      <c r="K12" s="52"/>
      <c r="L12" s="52"/>
      <c r="M12" s="52"/>
      <c r="N12" s="52"/>
      <c r="O12" s="52"/>
      <c r="P12" s="52"/>
      <c r="Q12" s="52">
        <v>55.685000000000002</v>
      </c>
      <c r="R12" s="52">
        <v>105.68</v>
      </c>
      <c r="S12" s="52">
        <v>9.4</v>
      </c>
      <c r="T12" s="52">
        <v>47.248000000000005</v>
      </c>
      <c r="U12" s="52"/>
      <c r="V12" s="52"/>
      <c r="W12" s="52">
        <v>21.209</v>
      </c>
      <c r="X12" s="52">
        <v>31.177</v>
      </c>
      <c r="Y12" s="52">
        <v>31.055</v>
      </c>
      <c r="Z12" s="53"/>
      <c r="AA12" s="54">
        <f t="shared" si="0"/>
        <v>648.97299999999996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4.6000000000000005</v>
      </c>
      <c r="F14" s="57">
        <v>1.073</v>
      </c>
      <c r="G14" s="57"/>
      <c r="H14" s="57">
        <v>4.4710000000000001</v>
      </c>
      <c r="I14" s="57"/>
      <c r="J14" s="57">
        <v>17.515000000000004</v>
      </c>
      <c r="K14" s="57">
        <v>27.784999999999997</v>
      </c>
      <c r="L14" s="57">
        <v>20.746000000000002</v>
      </c>
      <c r="M14" s="57">
        <v>28.930999999999997</v>
      </c>
      <c r="N14" s="57">
        <v>23.222999999999999</v>
      </c>
      <c r="O14" s="57">
        <v>32.426000000000002</v>
      </c>
      <c r="P14" s="57">
        <v>33.358999999999995</v>
      </c>
      <c r="Q14" s="57"/>
      <c r="R14" s="57"/>
      <c r="S14" s="57"/>
      <c r="T14" s="57"/>
      <c r="U14" s="57">
        <v>8.6999999999999994E-2</v>
      </c>
      <c r="V14" s="57">
        <v>0.10299999999999999</v>
      </c>
      <c r="W14" s="57"/>
      <c r="X14" s="57"/>
      <c r="Y14" s="57"/>
      <c r="Z14" s="58"/>
      <c r="AA14" s="59">
        <f t="shared" si="0"/>
        <v>194.31899999999996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44.710999999999999</v>
      </c>
      <c r="C16" s="62">
        <f t="shared" si="1"/>
        <v>49.777999999999999</v>
      </c>
      <c r="D16" s="62">
        <f t="shared" si="1"/>
        <v>34.667000000000002</v>
      </c>
      <c r="E16" s="62">
        <f t="shared" si="1"/>
        <v>14.308</v>
      </c>
      <c r="F16" s="62">
        <f t="shared" si="1"/>
        <v>24.114000000000001</v>
      </c>
      <c r="G16" s="62">
        <f t="shared" si="1"/>
        <v>52.709000000000003</v>
      </c>
      <c r="H16" s="62">
        <f t="shared" si="1"/>
        <v>18.471</v>
      </c>
      <c r="I16" s="62">
        <f t="shared" si="1"/>
        <v>81.661000000000001</v>
      </c>
      <c r="J16" s="62">
        <f t="shared" si="1"/>
        <v>54.759</v>
      </c>
      <c r="K16" s="62">
        <f t="shared" si="1"/>
        <v>27.784999999999997</v>
      </c>
      <c r="L16" s="62">
        <f t="shared" si="1"/>
        <v>20.746000000000002</v>
      </c>
      <c r="M16" s="62">
        <f t="shared" si="1"/>
        <v>28.930999999999997</v>
      </c>
      <c r="N16" s="62">
        <f t="shared" si="1"/>
        <v>23.222999999999999</v>
      </c>
      <c r="O16" s="62">
        <f t="shared" si="1"/>
        <v>32.426000000000002</v>
      </c>
      <c r="P16" s="62">
        <f t="shared" si="1"/>
        <v>33.358999999999995</v>
      </c>
      <c r="Q16" s="62">
        <f t="shared" si="1"/>
        <v>55.685000000000002</v>
      </c>
      <c r="R16" s="62">
        <f t="shared" si="1"/>
        <v>105.68</v>
      </c>
      <c r="S16" s="62">
        <f t="shared" si="1"/>
        <v>9.4</v>
      </c>
      <c r="T16" s="62">
        <f t="shared" si="1"/>
        <v>47.248000000000005</v>
      </c>
      <c r="U16" s="62">
        <f t="shared" si="1"/>
        <v>8.6999999999999994E-2</v>
      </c>
      <c r="V16" s="62">
        <f t="shared" si="1"/>
        <v>0.10299999999999999</v>
      </c>
      <c r="W16" s="62">
        <f t="shared" si="1"/>
        <v>21.209</v>
      </c>
      <c r="X16" s="62">
        <f t="shared" si="1"/>
        <v>31.177</v>
      </c>
      <c r="Y16" s="62">
        <f t="shared" si="1"/>
        <v>31.055</v>
      </c>
      <c r="Z16" s="63" t="str">
        <f t="shared" si="1"/>
        <v/>
      </c>
      <c r="AA16" s="64">
        <f>SUM(AA10:AA15)</f>
        <v>843.29199999999992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4.726</v>
      </c>
      <c r="R20" s="77">
        <v>6.0419999999999998</v>
      </c>
      <c r="S20" s="77">
        <v>12.170999999999999</v>
      </c>
      <c r="T20" s="77">
        <v>10.141999999999999</v>
      </c>
      <c r="U20" s="77">
        <v>10.699</v>
      </c>
      <c r="V20" s="77">
        <v>10.823</v>
      </c>
      <c r="W20" s="77">
        <v>9.1340000000000003</v>
      </c>
      <c r="X20" s="77">
        <v>7.2670000000000003</v>
      </c>
      <c r="Y20" s="77">
        <v>6.968</v>
      </c>
      <c r="Z20" s="78"/>
      <c r="AA20" s="79">
        <f t="shared" si="2"/>
        <v>77.972000000000008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8.1000000000000003E-2</v>
      </c>
      <c r="J21" s="81"/>
      <c r="K21" s="81"/>
      <c r="L21" s="81"/>
      <c r="M21" s="81">
        <v>2.7800000000000002</v>
      </c>
      <c r="N21" s="81">
        <v>6.9459999999999997</v>
      </c>
      <c r="O21" s="81">
        <v>0.57599999999999996</v>
      </c>
      <c r="P21" s="81">
        <v>0.38500000000000001</v>
      </c>
      <c r="Q21" s="81">
        <v>0.22899999999999998</v>
      </c>
      <c r="R21" s="81">
        <v>1.6970000000000001</v>
      </c>
      <c r="S21" s="81">
        <v>6.1980000000000004</v>
      </c>
      <c r="T21" s="81">
        <v>6.8579999999999997</v>
      </c>
      <c r="U21" s="81">
        <v>6.4009999999999998</v>
      </c>
      <c r="V21" s="81">
        <v>6.8620000000000001</v>
      </c>
      <c r="W21" s="81">
        <v>5.6340000000000003</v>
      </c>
      <c r="X21" s="81">
        <v>5.0149999999999997</v>
      </c>
      <c r="Y21" s="81">
        <v>5.1230000000000002</v>
      </c>
      <c r="Z21" s="78"/>
      <c r="AA21" s="79">
        <f t="shared" si="2"/>
        <v>54.784999999999997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8.1000000000000003E-2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2.7800000000000002</v>
      </c>
      <c r="N26" s="88">
        <f t="shared" si="3"/>
        <v>6.9459999999999997</v>
      </c>
      <c r="O26" s="88">
        <f t="shared" si="3"/>
        <v>0.57599999999999996</v>
      </c>
      <c r="P26" s="88">
        <f t="shared" si="3"/>
        <v>0.38500000000000001</v>
      </c>
      <c r="Q26" s="88">
        <f t="shared" si="3"/>
        <v>4.9550000000000001</v>
      </c>
      <c r="R26" s="88">
        <f t="shared" si="3"/>
        <v>7.7389999999999999</v>
      </c>
      <c r="S26" s="88">
        <f t="shared" si="3"/>
        <v>18.369</v>
      </c>
      <c r="T26" s="88">
        <f t="shared" si="3"/>
        <v>17</v>
      </c>
      <c r="U26" s="88">
        <f t="shared" si="3"/>
        <v>17.100000000000001</v>
      </c>
      <c r="V26" s="88">
        <f t="shared" si="3"/>
        <v>17.685000000000002</v>
      </c>
      <c r="W26" s="88">
        <f t="shared" si="3"/>
        <v>14.768000000000001</v>
      </c>
      <c r="X26" s="88">
        <f t="shared" si="3"/>
        <v>12.282</v>
      </c>
      <c r="Y26" s="88">
        <f t="shared" si="3"/>
        <v>12.091000000000001</v>
      </c>
      <c r="Z26" s="89" t="str">
        <f t="shared" si="3"/>
        <v/>
      </c>
      <c r="AA26" s="90">
        <f>SUM(AA19:AA25)</f>
        <v>132.75700000000001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44.710999999999999</v>
      </c>
      <c r="C30" s="77">
        <v>49.777999999999999</v>
      </c>
      <c r="D30" s="77">
        <v>34.667000000000002</v>
      </c>
      <c r="E30" s="77">
        <v>14.308</v>
      </c>
      <c r="F30" s="77">
        <v>24.114000000000001</v>
      </c>
      <c r="G30" s="77">
        <v>52.709000000000003</v>
      </c>
      <c r="H30" s="77">
        <v>18.471</v>
      </c>
      <c r="I30" s="77">
        <v>81.742000000000004</v>
      </c>
      <c r="J30" s="77">
        <v>54.759</v>
      </c>
      <c r="K30" s="77">
        <v>27.785</v>
      </c>
      <c r="L30" s="77">
        <v>20.745999999999999</v>
      </c>
      <c r="M30" s="77">
        <v>31.710999999999999</v>
      </c>
      <c r="N30" s="77">
        <v>30.169</v>
      </c>
      <c r="O30" s="77">
        <v>33.002000000000002</v>
      </c>
      <c r="P30" s="77">
        <v>33.744</v>
      </c>
      <c r="Q30" s="77">
        <v>60.64</v>
      </c>
      <c r="R30" s="77">
        <v>113.419</v>
      </c>
      <c r="S30" s="77">
        <v>27.768999999999998</v>
      </c>
      <c r="T30" s="77">
        <v>64.248000000000005</v>
      </c>
      <c r="U30" s="77">
        <v>17.187000000000001</v>
      </c>
      <c r="V30" s="77">
        <v>17.788</v>
      </c>
      <c r="W30" s="77">
        <v>35.976999999999997</v>
      </c>
      <c r="X30" s="77">
        <v>43.459000000000003</v>
      </c>
      <c r="Y30" s="77">
        <v>43.146000000000001</v>
      </c>
      <c r="Z30" s="78"/>
      <c r="AA30" s="79">
        <f>SUM(B30:Z30)</f>
        <v>976.04899999999998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44.710999999999999</v>
      </c>
      <c r="C32" s="62">
        <f t="shared" ref="C32:Z32" si="4">IF(LEN(C$2)&gt;0,SUM(C29:C31),"")</f>
        <v>49.777999999999999</v>
      </c>
      <c r="D32" s="62">
        <f t="shared" si="4"/>
        <v>34.667000000000002</v>
      </c>
      <c r="E32" s="62">
        <f t="shared" si="4"/>
        <v>14.308</v>
      </c>
      <c r="F32" s="62">
        <f t="shared" si="4"/>
        <v>24.114000000000001</v>
      </c>
      <c r="G32" s="62">
        <f t="shared" si="4"/>
        <v>52.709000000000003</v>
      </c>
      <c r="H32" s="62">
        <f t="shared" si="4"/>
        <v>18.471</v>
      </c>
      <c r="I32" s="62">
        <f t="shared" si="4"/>
        <v>81.742000000000004</v>
      </c>
      <c r="J32" s="62">
        <f t="shared" si="4"/>
        <v>54.759</v>
      </c>
      <c r="K32" s="62">
        <f t="shared" si="4"/>
        <v>27.785</v>
      </c>
      <c r="L32" s="62">
        <f t="shared" si="4"/>
        <v>20.745999999999999</v>
      </c>
      <c r="M32" s="62">
        <f t="shared" si="4"/>
        <v>31.710999999999999</v>
      </c>
      <c r="N32" s="62">
        <f t="shared" si="4"/>
        <v>30.169</v>
      </c>
      <c r="O32" s="62">
        <f t="shared" si="4"/>
        <v>33.002000000000002</v>
      </c>
      <c r="P32" s="62">
        <f t="shared" si="4"/>
        <v>33.744</v>
      </c>
      <c r="Q32" s="62">
        <f t="shared" si="4"/>
        <v>60.64</v>
      </c>
      <c r="R32" s="62">
        <f t="shared" si="4"/>
        <v>113.419</v>
      </c>
      <c r="S32" s="62">
        <f t="shared" si="4"/>
        <v>27.768999999999998</v>
      </c>
      <c r="T32" s="62">
        <f t="shared" si="4"/>
        <v>64.248000000000005</v>
      </c>
      <c r="U32" s="62">
        <f t="shared" si="4"/>
        <v>17.187000000000001</v>
      </c>
      <c r="V32" s="62">
        <f t="shared" si="4"/>
        <v>17.788</v>
      </c>
      <c r="W32" s="62">
        <f t="shared" si="4"/>
        <v>35.976999999999997</v>
      </c>
      <c r="X32" s="62">
        <f t="shared" si="4"/>
        <v>43.459000000000003</v>
      </c>
      <c r="Y32" s="62">
        <f t="shared" si="4"/>
        <v>43.146000000000001</v>
      </c>
      <c r="Z32" s="63" t="str">
        <f t="shared" si="4"/>
        <v/>
      </c>
      <c r="AA32" s="64">
        <f>SUM(AA29:AA31)</f>
        <v>976.04899999999998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44.710999999999999</v>
      </c>
      <c r="C52" s="88">
        <f t="shared" si="10"/>
        <v>49.777999999999999</v>
      </c>
      <c r="D52" s="88">
        <f t="shared" si="10"/>
        <v>34.667000000000002</v>
      </c>
      <c r="E52" s="88">
        <f t="shared" si="10"/>
        <v>14.308</v>
      </c>
      <c r="F52" s="88">
        <f t="shared" si="10"/>
        <v>24.114000000000001</v>
      </c>
      <c r="G52" s="88">
        <f t="shared" si="10"/>
        <v>52.709000000000003</v>
      </c>
      <c r="H52" s="88">
        <f t="shared" si="10"/>
        <v>18.471</v>
      </c>
      <c r="I52" s="88">
        <f t="shared" si="10"/>
        <v>81.742000000000004</v>
      </c>
      <c r="J52" s="88">
        <f t="shared" si="10"/>
        <v>54.759</v>
      </c>
      <c r="K52" s="88">
        <f t="shared" si="10"/>
        <v>27.784999999999997</v>
      </c>
      <c r="L52" s="88">
        <f t="shared" si="10"/>
        <v>20.746000000000002</v>
      </c>
      <c r="M52" s="88">
        <f t="shared" si="10"/>
        <v>31.710999999999999</v>
      </c>
      <c r="N52" s="88">
        <f t="shared" si="10"/>
        <v>30.168999999999997</v>
      </c>
      <c r="O52" s="88">
        <f t="shared" si="10"/>
        <v>33.002000000000002</v>
      </c>
      <c r="P52" s="88">
        <f t="shared" si="10"/>
        <v>33.743999999999993</v>
      </c>
      <c r="Q52" s="88">
        <f t="shared" si="10"/>
        <v>60.64</v>
      </c>
      <c r="R52" s="88">
        <f t="shared" si="10"/>
        <v>113.41900000000001</v>
      </c>
      <c r="S52" s="88">
        <f t="shared" si="10"/>
        <v>27.768999999999998</v>
      </c>
      <c r="T52" s="88">
        <f t="shared" si="10"/>
        <v>64.248000000000005</v>
      </c>
      <c r="U52" s="88">
        <f t="shared" si="10"/>
        <v>17.187000000000001</v>
      </c>
      <c r="V52" s="88">
        <f t="shared" si="10"/>
        <v>17.788000000000004</v>
      </c>
      <c r="W52" s="88">
        <f t="shared" si="10"/>
        <v>35.977000000000004</v>
      </c>
      <c r="X52" s="88">
        <f t="shared" si="10"/>
        <v>43.459000000000003</v>
      </c>
      <c r="Y52" s="88">
        <f t="shared" si="10"/>
        <v>43.146000000000001</v>
      </c>
      <c r="Z52" s="89" t="str">
        <f t="shared" si="10"/>
        <v/>
      </c>
      <c r="AA52" s="104">
        <f>SUM(B52:Z52)</f>
        <v>976.04899999999998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44.710999999999999</v>
      </c>
      <c r="C4" s="18">
        <v>49.777999999999999</v>
      </c>
      <c r="D4" s="18">
        <v>34.667000000000002</v>
      </c>
      <c r="E4" s="18">
        <v>14.308</v>
      </c>
      <c r="F4" s="18">
        <v>24.114000000000001</v>
      </c>
      <c r="G4" s="18">
        <v>52.708999999999996</v>
      </c>
      <c r="H4" s="18">
        <v>18.471</v>
      </c>
      <c r="I4" s="18">
        <v>81.74199999999999</v>
      </c>
      <c r="J4" s="18">
        <v>54.759</v>
      </c>
      <c r="K4" s="18">
        <v>27.784999999999997</v>
      </c>
      <c r="L4" s="18">
        <v>20.745999999999999</v>
      </c>
      <c r="M4" s="18">
        <v>31.711000000000002</v>
      </c>
      <c r="N4" s="18">
        <v>30.169</v>
      </c>
      <c r="O4" s="18">
        <v>33.001999999999995</v>
      </c>
      <c r="P4" s="18">
        <v>33.744</v>
      </c>
      <c r="Q4" s="18">
        <v>60.639999999999993</v>
      </c>
      <c r="R4" s="18">
        <v>113.41900000000001</v>
      </c>
      <c r="S4" s="18">
        <v>27.769000000000002</v>
      </c>
      <c r="T4" s="18">
        <v>64.248000000000005</v>
      </c>
      <c r="U4" s="18">
        <v>17.186999999999998</v>
      </c>
      <c r="V4" s="18">
        <v>17.788</v>
      </c>
      <c r="W4" s="18">
        <v>35.977000000000004</v>
      </c>
      <c r="X4" s="18">
        <v>43.458999999999996</v>
      </c>
      <c r="Y4" s="18">
        <v>43.146000000000001</v>
      </c>
      <c r="Z4" s="19"/>
      <c r="AA4" s="20">
        <f>SUM(B4:Z4)</f>
        <v>976.04899999999986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108.29</v>
      </c>
      <c r="C7" s="28">
        <v>106</v>
      </c>
      <c r="D7" s="28">
        <v>98.2</v>
      </c>
      <c r="E7" s="28">
        <v>96</v>
      </c>
      <c r="F7" s="28">
        <v>96.15</v>
      </c>
      <c r="G7" s="28">
        <v>112.98</v>
      </c>
      <c r="H7" s="28">
        <v>149.38999999999999</v>
      </c>
      <c r="I7" s="28">
        <v>128.41</v>
      </c>
      <c r="J7" s="28">
        <v>106.5</v>
      </c>
      <c r="K7" s="28">
        <v>70.91</v>
      </c>
      <c r="L7" s="28">
        <v>40.619999999999997</v>
      </c>
      <c r="M7" s="28">
        <v>16.54</v>
      </c>
      <c r="N7" s="28">
        <v>20.170000000000002</v>
      </c>
      <c r="O7" s="28">
        <v>26.6</v>
      </c>
      <c r="P7" s="28">
        <v>48.9</v>
      </c>
      <c r="Q7" s="28">
        <v>77.2</v>
      </c>
      <c r="R7" s="28">
        <v>108.12</v>
      </c>
      <c r="S7" s="28">
        <v>130.19999999999999</v>
      </c>
      <c r="T7" s="28">
        <v>163</v>
      </c>
      <c r="U7" s="28">
        <v>230.26</v>
      </c>
      <c r="V7" s="28">
        <v>246.82</v>
      </c>
      <c r="W7" s="28">
        <v>189.18</v>
      </c>
      <c r="X7" s="28">
        <v>136.24</v>
      </c>
      <c r="Y7" s="28">
        <v>97.97</v>
      </c>
      <c r="Z7" s="29"/>
      <c r="AA7" s="30">
        <f>IF(SUM(B7:Z7)&lt;&gt;0,AVERAGEIF(B7:Z7,"&lt;&gt;"""),"")</f>
        <v>108.52708333333334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>
        <v>70</v>
      </c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105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2.4870000000000001</v>
      </c>
      <c r="C14" s="57">
        <v>2.2959999999999998</v>
      </c>
      <c r="D14" s="57">
        <v>0.34900000000000003</v>
      </c>
      <c r="E14" s="57"/>
      <c r="F14" s="57">
        <v>0.128</v>
      </c>
      <c r="G14" s="57">
        <v>0.86199999999999999</v>
      </c>
      <c r="H14" s="57">
        <v>8.298</v>
      </c>
      <c r="I14" s="57">
        <v>18.435000000000002</v>
      </c>
      <c r="J14" s="57">
        <v>9.3219999999999992</v>
      </c>
      <c r="K14" s="57">
        <v>0.80500000000000005</v>
      </c>
      <c r="L14" s="57">
        <v>0.69399999999999995</v>
      </c>
      <c r="M14" s="57">
        <v>9.4710000000000001</v>
      </c>
      <c r="N14" s="57">
        <v>9.5560000000000009</v>
      </c>
      <c r="O14" s="57">
        <v>9.702</v>
      </c>
      <c r="P14" s="57">
        <v>13.686999999999999</v>
      </c>
      <c r="Q14" s="57">
        <v>14.875</v>
      </c>
      <c r="R14" s="57">
        <v>20.36</v>
      </c>
      <c r="S14" s="57">
        <v>7.7020000000000008</v>
      </c>
      <c r="T14" s="57">
        <v>6.8780000000000001</v>
      </c>
      <c r="U14" s="57">
        <v>0.35099999999999998</v>
      </c>
      <c r="V14" s="57">
        <v>0.67100000000000004</v>
      </c>
      <c r="W14" s="57">
        <v>1.9469999999999998</v>
      </c>
      <c r="X14" s="57">
        <v>2.8200000000000003</v>
      </c>
      <c r="Y14" s="57">
        <v>2.657</v>
      </c>
      <c r="Z14" s="58"/>
      <c r="AA14" s="59">
        <f t="shared" si="0"/>
        <v>144.35299999999998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2.4870000000000001</v>
      </c>
      <c r="C16" s="62">
        <f t="shared" ref="C16:Z16" si="1">IF(LEN(C$2)&gt;0,SUM(C10:C15),"")</f>
        <v>2.2959999999999998</v>
      </c>
      <c r="D16" s="62">
        <f t="shared" si="1"/>
        <v>0.34900000000000003</v>
      </c>
      <c r="E16" s="62">
        <f t="shared" si="1"/>
        <v>0</v>
      </c>
      <c r="F16" s="62">
        <f t="shared" si="1"/>
        <v>0.128</v>
      </c>
      <c r="G16" s="62">
        <f t="shared" si="1"/>
        <v>0.86199999999999999</v>
      </c>
      <c r="H16" s="62">
        <f t="shared" si="1"/>
        <v>8.298</v>
      </c>
      <c r="I16" s="62">
        <f t="shared" si="1"/>
        <v>18.435000000000002</v>
      </c>
      <c r="J16" s="62">
        <f t="shared" si="1"/>
        <v>9.3219999999999992</v>
      </c>
      <c r="K16" s="62">
        <f t="shared" si="1"/>
        <v>0.80500000000000005</v>
      </c>
      <c r="L16" s="62">
        <f t="shared" si="1"/>
        <v>0.69399999999999995</v>
      </c>
      <c r="M16" s="62">
        <f t="shared" si="1"/>
        <v>9.4710000000000001</v>
      </c>
      <c r="N16" s="62">
        <f t="shared" si="1"/>
        <v>9.5560000000000009</v>
      </c>
      <c r="O16" s="62">
        <f t="shared" si="1"/>
        <v>9.702</v>
      </c>
      <c r="P16" s="62">
        <f t="shared" si="1"/>
        <v>13.686999999999999</v>
      </c>
      <c r="Q16" s="62">
        <f t="shared" si="1"/>
        <v>44.875</v>
      </c>
      <c r="R16" s="62">
        <f t="shared" si="1"/>
        <v>90.36</v>
      </c>
      <c r="S16" s="62">
        <f t="shared" si="1"/>
        <v>12.702000000000002</v>
      </c>
      <c r="T16" s="62">
        <f t="shared" si="1"/>
        <v>6.8780000000000001</v>
      </c>
      <c r="U16" s="62">
        <f t="shared" si="1"/>
        <v>0.35099999999999998</v>
      </c>
      <c r="V16" s="62">
        <f t="shared" si="1"/>
        <v>0.67100000000000004</v>
      </c>
      <c r="W16" s="62">
        <f t="shared" si="1"/>
        <v>1.9469999999999998</v>
      </c>
      <c r="X16" s="62">
        <f t="shared" si="1"/>
        <v>2.8200000000000003</v>
      </c>
      <c r="Y16" s="62">
        <f t="shared" si="1"/>
        <v>2.657</v>
      </c>
      <c r="Z16" s="63" t="str">
        <f t="shared" si="1"/>
        <v/>
      </c>
      <c r="AA16" s="64">
        <f>SUM(AA10:AA15)</f>
        <v>249.35299999999998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7.1</v>
      </c>
      <c r="N19" s="72">
        <v>7.1</v>
      </c>
      <c r="O19" s="72">
        <v>9.8000000000000007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28.400000000000002</v>
      </c>
    </row>
    <row r="20" spans="1:27" ht="24.95" customHeight="1" x14ac:dyDescent="0.2">
      <c r="A20" s="75" t="s">
        <v>15</v>
      </c>
      <c r="B20" s="76">
        <v>21.218</v>
      </c>
      <c r="C20" s="77">
        <v>23.170999999999999</v>
      </c>
      <c r="D20" s="77">
        <v>18.366</v>
      </c>
      <c r="E20" s="77">
        <v>9.234</v>
      </c>
      <c r="F20" s="77">
        <v>19.552</v>
      </c>
      <c r="G20" s="77">
        <v>30.623999999999999</v>
      </c>
      <c r="H20" s="77">
        <v>3.6959999999999997</v>
      </c>
      <c r="I20" s="77">
        <v>38.190999999999995</v>
      </c>
      <c r="J20" s="77">
        <v>38.951999999999998</v>
      </c>
      <c r="K20" s="77">
        <v>16.192999999999998</v>
      </c>
      <c r="L20" s="77">
        <v>9.032</v>
      </c>
      <c r="M20" s="77">
        <v>9.19</v>
      </c>
      <c r="N20" s="77">
        <v>7.2190000000000003</v>
      </c>
      <c r="O20" s="77">
        <v>6.665</v>
      </c>
      <c r="P20" s="77">
        <v>7.5629999999999997</v>
      </c>
      <c r="Q20" s="77">
        <v>9.0489999999999995</v>
      </c>
      <c r="R20" s="77">
        <v>8.8480000000000008</v>
      </c>
      <c r="S20" s="77">
        <v>8.8030000000000008</v>
      </c>
      <c r="T20" s="77">
        <v>29.094000000000001</v>
      </c>
      <c r="U20" s="77">
        <v>10.946999999999999</v>
      </c>
      <c r="V20" s="77">
        <v>11.14</v>
      </c>
      <c r="W20" s="77">
        <v>16.663</v>
      </c>
      <c r="X20" s="77">
        <v>23.494999999999997</v>
      </c>
      <c r="Y20" s="77">
        <v>28.478000000000002</v>
      </c>
      <c r="Z20" s="78"/>
      <c r="AA20" s="79">
        <f t="shared" si="2"/>
        <v>405.38299999999998</v>
      </c>
    </row>
    <row r="21" spans="1:27" ht="24.95" customHeight="1" x14ac:dyDescent="0.2">
      <c r="A21" s="75" t="s">
        <v>16</v>
      </c>
      <c r="B21" s="80">
        <v>21.006</v>
      </c>
      <c r="C21" s="81">
        <v>24.311</v>
      </c>
      <c r="D21" s="81">
        <v>15.952</v>
      </c>
      <c r="E21" s="81">
        <v>5.0739999999999998</v>
      </c>
      <c r="F21" s="81">
        <v>4.4340000000000002</v>
      </c>
      <c r="G21" s="81">
        <v>21.222999999999999</v>
      </c>
      <c r="H21" s="81">
        <v>6.4770000000000003</v>
      </c>
      <c r="I21" s="81">
        <v>25.116</v>
      </c>
      <c r="J21" s="81">
        <v>6.4850000000000003</v>
      </c>
      <c r="K21" s="81">
        <v>8.4870000000000001</v>
      </c>
      <c r="L21" s="81">
        <v>8.92</v>
      </c>
      <c r="M21" s="81">
        <v>5.95</v>
      </c>
      <c r="N21" s="81">
        <v>6.2939999999999996</v>
      </c>
      <c r="O21" s="81">
        <v>6.8350000000000009</v>
      </c>
      <c r="P21" s="81">
        <v>12.494</v>
      </c>
      <c r="Q21" s="81">
        <v>6.7160000000000002</v>
      </c>
      <c r="R21" s="81">
        <v>14.210999999999999</v>
      </c>
      <c r="S21" s="81">
        <v>6.2640000000000002</v>
      </c>
      <c r="T21" s="81">
        <v>28.276</v>
      </c>
      <c r="U21" s="81">
        <v>5.8890000000000002</v>
      </c>
      <c r="V21" s="81">
        <v>5.9770000000000003</v>
      </c>
      <c r="W21" s="81">
        <v>17.367000000000001</v>
      </c>
      <c r="X21" s="81">
        <v>17.143999999999998</v>
      </c>
      <c r="Y21" s="81">
        <v>12.010999999999999</v>
      </c>
      <c r="Z21" s="78"/>
      <c r="AA21" s="79">
        <f t="shared" si="2"/>
        <v>292.91300000000007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42.224000000000004</v>
      </c>
      <c r="C26" s="88">
        <f t="shared" ref="C26:Z26" si="3">IF(LEN(C$2)&gt;0,SUM(C19:C25),"")</f>
        <v>47.481999999999999</v>
      </c>
      <c r="D26" s="88">
        <f t="shared" si="3"/>
        <v>34.317999999999998</v>
      </c>
      <c r="E26" s="88">
        <f t="shared" si="3"/>
        <v>14.308</v>
      </c>
      <c r="F26" s="88">
        <f t="shared" si="3"/>
        <v>23.986000000000001</v>
      </c>
      <c r="G26" s="88">
        <f t="shared" si="3"/>
        <v>51.846999999999994</v>
      </c>
      <c r="H26" s="88">
        <f t="shared" si="3"/>
        <v>10.173</v>
      </c>
      <c r="I26" s="88">
        <f t="shared" si="3"/>
        <v>63.306999999999995</v>
      </c>
      <c r="J26" s="88">
        <f t="shared" si="3"/>
        <v>45.436999999999998</v>
      </c>
      <c r="K26" s="88">
        <f t="shared" si="3"/>
        <v>26.979999999999997</v>
      </c>
      <c r="L26" s="88">
        <f t="shared" si="3"/>
        <v>20.052</v>
      </c>
      <c r="M26" s="88">
        <f t="shared" si="3"/>
        <v>22.24</v>
      </c>
      <c r="N26" s="88">
        <f t="shared" si="3"/>
        <v>20.613</v>
      </c>
      <c r="O26" s="88">
        <f t="shared" si="3"/>
        <v>23.3</v>
      </c>
      <c r="P26" s="88">
        <f t="shared" si="3"/>
        <v>20.056999999999999</v>
      </c>
      <c r="Q26" s="88">
        <f t="shared" si="3"/>
        <v>15.765000000000001</v>
      </c>
      <c r="R26" s="88">
        <f t="shared" si="3"/>
        <v>23.058999999999997</v>
      </c>
      <c r="S26" s="88">
        <f t="shared" si="3"/>
        <v>15.067</v>
      </c>
      <c r="T26" s="88">
        <f t="shared" si="3"/>
        <v>57.370000000000005</v>
      </c>
      <c r="U26" s="88">
        <f t="shared" si="3"/>
        <v>16.835999999999999</v>
      </c>
      <c r="V26" s="88">
        <f t="shared" si="3"/>
        <v>17.117000000000001</v>
      </c>
      <c r="W26" s="88">
        <f t="shared" si="3"/>
        <v>34.03</v>
      </c>
      <c r="X26" s="88">
        <f t="shared" si="3"/>
        <v>40.638999999999996</v>
      </c>
      <c r="Y26" s="88">
        <f t="shared" si="3"/>
        <v>40.489000000000004</v>
      </c>
      <c r="Z26" s="89" t="str">
        <f t="shared" si="3"/>
        <v/>
      </c>
      <c r="AA26" s="90">
        <f>SUM(AA19:AA25)</f>
        <v>726.69600000000003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44.710999999999999</v>
      </c>
      <c r="C30" s="77">
        <v>49.777999999999999</v>
      </c>
      <c r="D30" s="77">
        <v>34.667000000000002</v>
      </c>
      <c r="E30" s="77">
        <v>14.308</v>
      </c>
      <c r="F30" s="77">
        <v>24.114000000000001</v>
      </c>
      <c r="G30" s="77">
        <v>52.709000000000003</v>
      </c>
      <c r="H30" s="77">
        <v>18.471</v>
      </c>
      <c r="I30" s="77">
        <v>81.742000000000004</v>
      </c>
      <c r="J30" s="77">
        <v>54.759</v>
      </c>
      <c r="K30" s="77">
        <v>27.785</v>
      </c>
      <c r="L30" s="77">
        <v>20.745999999999999</v>
      </c>
      <c r="M30" s="77">
        <v>31.710999999999999</v>
      </c>
      <c r="N30" s="77">
        <v>30.169</v>
      </c>
      <c r="O30" s="77">
        <v>33.002000000000002</v>
      </c>
      <c r="P30" s="77">
        <v>33.744</v>
      </c>
      <c r="Q30" s="77">
        <v>60.64</v>
      </c>
      <c r="R30" s="77">
        <v>113.419</v>
      </c>
      <c r="S30" s="77">
        <v>27.768999999999998</v>
      </c>
      <c r="T30" s="77">
        <v>64.248000000000005</v>
      </c>
      <c r="U30" s="77">
        <v>17.187000000000001</v>
      </c>
      <c r="V30" s="77">
        <v>17.788</v>
      </c>
      <c r="W30" s="77">
        <v>35.976999999999997</v>
      </c>
      <c r="X30" s="77">
        <v>43.459000000000003</v>
      </c>
      <c r="Y30" s="77">
        <v>43.146000000000001</v>
      </c>
      <c r="Z30" s="78"/>
      <c r="AA30" s="79">
        <f>SUM(B30:Z30)</f>
        <v>976.04899999999998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44.710999999999999</v>
      </c>
      <c r="C32" s="62">
        <f t="shared" ref="C32:Z32" si="4">IF(LEN(C$2)&gt;0,SUM(C29:C31),"")</f>
        <v>49.777999999999999</v>
      </c>
      <c r="D32" s="62">
        <f t="shared" si="4"/>
        <v>34.667000000000002</v>
      </c>
      <c r="E32" s="62">
        <f t="shared" si="4"/>
        <v>14.308</v>
      </c>
      <c r="F32" s="62">
        <f t="shared" si="4"/>
        <v>24.114000000000001</v>
      </c>
      <c r="G32" s="62">
        <f t="shared" si="4"/>
        <v>52.709000000000003</v>
      </c>
      <c r="H32" s="62">
        <f t="shared" si="4"/>
        <v>18.471</v>
      </c>
      <c r="I32" s="62">
        <f t="shared" si="4"/>
        <v>81.742000000000004</v>
      </c>
      <c r="J32" s="62">
        <f t="shared" si="4"/>
        <v>54.759</v>
      </c>
      <c r="K32" s="62">
        <f t="shared" si="4"/>
        <v>27.785</v>
      </c>
      <c r="L32" s="62">
        <f t="shared" si="4"/>
        <v>20.745999999999999</v>
      </c>
      <c r="M32" s="62">
        <f t="shared" si="4"/>
        <v>31.710999999999999</v>
      </c>
      <c r="N32" s="62">
        <f t="shared" si="4"/>
        <v>30.169</v>
      </c>
      <c r="O32" s="62">
        <f t="shared" si="4"/>
        <v>33.002000000000002</v>
      </c>
      <c r="P32" s="62">
        <f t="shared" si="4"/>
        <v>33.744</v>
      </c>
      <c r="Q32" s="62">
        <f t="shared" si="4"/>
        <v>60.64</v>
      </c>
      <c r="R32" s="62">
        <f t="shared" si="4"/>
        <v>113.419</v>
      </c>
      <c r="S32" s="62">
        <f t="shared" si="4"/>
        <v>27.768999999999998</v>
      </c>
      <c r="T32" s="62">
        <f t="shared" si="4"/>
        <v>64.248000000000005</v>
      </c>
      <c r="U32" s="62">
        <f t="shared" si="4"/>
        <v>17.187000000000001</v>
      </c>
      <c r="V32" s="62">
        <f t="shared" si="4"/>
        <v>17.788</v>
      </c>
      <c r="W32" s="62">
        <f t="shared" si="4"/>
        <v>35.976999999999997</v>
      </c>
      <c r="X32" s="62">
        <f t="shared" si="4"/>
        <v>43.459000000000003</v>
      </c>
      <c r="Y32" s="62">
        <f t="shared" si="4"/>
        <v>43.146000000000001</v>
      </c>
      <c r="Z32" s="63" t="str">
        <f t="shared" si="4"/>
        <v/>
      </c>
      <c r="AA32" s="64">
        <f>SUM(AA29:AA31)</f>
        <v>976.04899999999998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44.711000000000006</v>
      </c>
      <c r="C52" s="88">
        <f t="shared" ref="C52:Z52" si="10">IF(LEN(C$2)&gt;0,SUM(C10:C15)+C26+C40,"")</f>
        <v>49.777999999999999</v>
      </c>
      <c r="D52" s="88">
        <f t="shared" si="10"/>
        <v>34.666999999999994</v>
      </c>
      <c r="E52" s="88">
        <f t="shared" si="10"/>
        <v>14.308</v>
      </c>
      <c r="F52" s="88">
        <f t="shared" si="10"/>
        <v>24.114000000000001</v>
      </c>
      <c r="G52" s="88">
        <f t="shared" si="10"/>
        <v>52.708999999999996</v>
      </c>
      <c r="H52" s="88">
        <f t="shared" si="10"/>
        <v>18.471</v>
      </c>
      <c r="I52" s="88">
        <f t="shared" si="10"/>
        <v>81.74199999999999</v>
      </c>
      <c r="J52" s="88">
        <f t="shared" si="10"/>
        <v>54.759</v>
      </c>
      <c r="K52" s="88">
        <f t="shared" si="10"/>
        <v>27.784999999999997</v>
      </c>
      <c r="L52" s="88">
        <f t="shared" si="10"/>
        <v>20.745999999999999</v>
      </c>
      <c r="M52" s="88">
        <f t="shared" si="10"/>
        <v>31.710999999999999</v>
      </c>
      <c r="N52" s="88">
        <f t="shared" si="10"/>
        <v>30.169</v>
      </c>
      <c r="O52" s="88">
        <f t="shared" si="10"/>
        <v>33.002000000000002</v>
      </c>
      <c r="P52" s="88">
        <f t="shared" si="10"/>
        <v>33.744</v>
      </c>
      <c r="Q52" s="88">
        <f t="shared" si="10"/>
        <v>60.64</v>
      </c>
      <c r="R52" s="88">
        <f t="shared" si="10"/>
        <v>113.419</v>
      </c>
      <c r="S52" s="88">
        <f t="shared" si="10"/>
        <v>27.769000000000002</v>
      </c>
      <c r="T52" s="88">
        <f t="shared" si="10"/>
        <v>64.248000000000005</v>
      </c>
      <c r="U52" s="88">
        <f t="shared" si="10"/>
        <v>17.186999999999998</v>
      </c>
      <c r="V52" s="88">
        <f t="shared" si="10"/>
        <v>17.788</v>
      </c>
      <c r="W52" s="88">
        <f t="shared" si="10"/>
        <v>35.977000000000004</v>
      </c>
      <c r="X52" s="88">
        <f t="shared" si="10"/>
        <v>43.458999999999996</v>
      </c>
      <c r="Y52" s="88">
        <f t="shared" si="10"/>
        <v>43.146000000000001</v>
      </c>
      <c r="Z52" s="89" t="str">
        <f t="shared" si="10"/>
        <v/>
      </c>
      <c r="AA52" s="104">
        <f>SUM(B52:Z52)</f>
        <v>976.04899999999986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108.29</v>
      </c>
      <c r="C7" s="117">
        <v>106</v>
      </c>
      <c r="D7" s="117">
        <v>98.2</v>
      </c>
      <c r="E7" s="117">
        <v>96</v>
      </c>
      <c r="F7" s="117">
        <v>96.15</v>
      </c>
      <c r="G7" s="117">
        <v>112.98</v>
      </c>
      <c r="H7" s="117">
        <v>149.38999999999999</v>
      </c>
      <c r="I7" s="117">
        <v>128.41</v>
      </c>
      <c r="J7" s="117">
        <v>106.5</v>
      </c>
      <c r="K7" s="117">
        <v>70.91</v>
      </c>
      <c r="L7" s="117">
        <v>40.619999999999997</v>
      </c>
      <c r="M7" s="117">
        <v>16.54</v>
      </c>
      <c r="N7" s="117">
        <v>20.170000000000002</v>
      </c>
      <c r="O7" s="117">
        <v>26.6</v>
      </c>
      <c r="P7" s="117">
        <v>48.9</v>
      </c>
      <c r="Q7" s="117">
        <v>77.2</v>
      </c>
      <c r="R7" s="117">
        <v>108.12</v>
      </c>
      <c r="S7" s="117">
        <v>130.19999999999999</v>
      </c>
      <c r="T7" s="117">
        <v>163</v>
      </c>
      <c r="U7" s="117">
        <v>230.26</v>
      </c>
      <c r="V7" s="117">
        <v>246.82</v>
      </c>
      <c r="W7" s="117">
        <v>189.18</v>
      </c>
      <c r="X7" s="117">
        <v>136.24</v>
      </c>
      <c r="Y7" s="117">
        <v>97.97</v>
      </c>
      <c r="Z7" s="118"/>
      <c r="AA7" s="119">
        <f>IF(SUM(B7:Z7)&lt;&gt;0,AVERAGEIF(B7:Z7,"&lt;&gt;"""),"")</f>
        <v>108.52708333333334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2024-08-11T13:31:15Z</dcterms:created>
  <dcterms:modified xsi:type="dcterms:W3CDTF">2024-08-11T13:31:16Z</dcterms:modified>
</cp:coreProperties>
</file>