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<sst xmlns="http://schemas.openxmlformats.org/spreadsheetml/2006/main" count="119" uniqueCount="54">
  <si>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10/08/2024 16:34:39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</si>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</sst>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D3-4F62-A08D-25DEE27363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D3-4F62-A08D-25DEE27363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1.1850000000000001</c:v>
                </c:pt>
                <c:pt idx="1">
                  <c:v>1.456</c:v>
                </c:pt>
                <c:pt idx="2">
                  <c:v>1.8129999999999999</c:v>
                </c:pt>
                <c:pt idx="3">
                  <c:v>2.359</c:v>
                </c:pt>
                <c:pt idx="4">
                  <c:v>0.98199999999999998</c:v>
                </c:pt>
                <c:pt idx="5">
                  <c:v>0.56100000000000005</c:v>
                </c:pt>
                <c:pt idx="17">
                  <c:v>6.1130000000000004</c:v>
                </c:pt>
                <c:pt idx="18">
                  <c:v>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D3-4F62-A08D-25DEE27363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8.4000000000000005E-2</c:v>
                </c:pt>
                <c:pt idx="4">
                  <c:v>0.68600000000000005</c:v>
                </c:pt>
                <c:pt idx="8">
                  <c:v>0.19600000000000001</c:v>
                </c:pt>
                <c:pt idx="9">
                  <c:v>9.7000000000000003E-2</c:v>
                </c:pt>
                <c:pt idx="10">
                  <c:v>9.6000000000000002E-2</c:v>
                </c:pt>
                <c:pt idx="11">
                  <c:v>0.189</c:v>
                </c:pt>
                <c:pt idx="12">
                  <c:v>0.47</c:v>
                </c:pt>
                <c:pt idx="13">
                  <c:v>0.35</c:v>
                </c:pt>
                <c:pt idx="14">
                  <c:v>12.81</c:v>
                </c:pt>
                <c:pt idx="15">
                  <c:v>15.821999999999999</c:v>
                </c:pt>
                <c:pt idx="16">
                  <c:v>17.378</c:v>
                </c:pt>
                <c:pt idx="17">
                  <c:v>2.8290000000000002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D3-4F62-A08D-25DEE27363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D3-4F62-A08D-25DEE27363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D3-4F62-A08D-25DEE27363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D3-4F62-A08D-25DEE27363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D3-4F62-A08D-25DEE27363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D3-4F62-A08D-25DEE27363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57.665999999999997</c:v>
                </c:pt>
                <c:pt idx="1">
                  <c:v>47.47</c:v>
                </c:pt>
                <c:pt idx="2">
                  <c:v>61.491</c:v>
                </c:pt>
                <c:pt idx="3">
                  <c:v>45.447000000000003</c:v>
                </c:pt>
                <c:pt idx="4">
                  <c:v>62.091000000000001</c:v>
                </c:pt>
                <c:pt idx="5">
                  <c:v>70</c:v>
                </c:pt>
                <c:pt idx="6">
                  <c:v>100.5</c:v>
                </c:pt>
                <c:pt idx="8">
                  <c:v>122.4</c:v>
                </c:pt>
                <c:pt idx="18">
                  <c:v>33.545000000000002</c:v>
                </c:pt>
                <c:pt idx="20">
                  <c:v>30</c:v>
                </c:pt>
                <c:pt idx="21">
                  <c:v>64.691000000000003</c:v>
                </c:pt>
                <c:pt idx="22">
                  <c:v>48.687999999999995</c:v>
                </c:pt>
                <c:pt idx="23">
                  <c:v>70.417000000000002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D3-4F62-A08D-25DEE27363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D3-4F62-A08D-25DEE27363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13.402999999999999</c:v>
                </c:pt>
                <c:pt idx="8">
                  <c:v>18.635000000000005</c:v>
                </c:pt>
                <c:pt idx="9">
                  <c:v>12.374000000000001</c:v>
                </c:pt>
                <c:pt idx="10">
                  <c:v>13.184000000000001</c:v>
                </c:pt>
                <c:pt idx="11">
                  <c:v>12.91</c:v>
                </c:pt>
                <c:pt idx="12">
                  <c:v>12.183</c:v>
                </c:pt>
                <c:pt idx="13">
                  <c:v>13.450000000000001</c:v>
                </c:pt>
                <c:pt idx="14">
                  <c:v>8.8460000000000019</c:v>
                </c:pt>
                <c:pt idx="15">
                  <c:v>2.8159999999999998</c:v>
                </c:pt>
                <c:pt idx="16">
                  <c:v>1.224</c:v>
                </c:pt>
                <c:pt idx="17">
                  <c:v>12.061</c:v>
                </c:pt>
                <c:pt idx="18">
                  <c:v>7.5259999999999998</c:v>
                </c:pt>
                <c:pt idx="19">
                  <c:v>7.3330000000000002</c:v>
                </c:pt>
                <c:pt idx="20">
                  <c:v>8.3330000000000002</c:v>
                </c:pt>
                <c:pt idx="21">
                  <c:v>8.9280000000000008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D3-4F62-A08D-25DEE27363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D3-4F62-A08D-25DEE27363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D3-4F62-A08D-25DEE2736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107.37</c:v>
                </c:pt>
                <c:pt idx="1">
                  <c:v>111.44</c:v>
                </c:pt>
                <c:pt idx="2">
                  <c:v>106.72</c:v>
                </c:pt>
                <c:pt idx="3">
                  <c:v>101.96</c:v>
                </c:pt>
                <c:pt idx="4">
                  <c:v>97</c:v>
                </c:pt>
                <c:pt idx="5">
                  <c:v>94.34</c:v>
                </c:pt>
                <c:pt idx="6">
                  <c:v>95.66</c:v>
                </c:pt>
                <c:pt idx="7">
                  <c:v>73.2</c:v>
                </c:pt>
                <c:pt idx="8">
                  <c:v>28.75</c:v>
                </c:pt>
                <c:pt idx="9">
                  <c:v>0.37</c:v>
                </c:pt>
                <c:pt idx="10">
                  <c:v>0.39</c:v>
                </c:pt>
                <c:pt idx="11">
                  <c:v>0.33</c:v>
                </c:pt>
                <c:pt idx="12">
                  <c:v>0.27</c:v>
                </c:pt>
                <c:pt idx="13">
                  <c:v>0.4</c:v>
                </c:pt>
                <c:pt idx="14">
                  <c:v>0.38</c:v>
                </c:pt>
                <c:pt idx="15">
                  <c:v>0.23</c:v>
                </c:pt>
                <c:pt idx="16">
                  <c:v>12.43</c:v>
                </c:pt>
                <c:pt idx="17">
                  <c:v>82.69</c:v>
                </c:pt>
                <c:pt idx="18">
                  <c:v>106.71</c:v>
                </c:pt>
                <c:pt idx="19">
                  <c:v>158.11000000000001</c:v>
                </c:pt>
                <c:pt idx="20">
                  <c:v>160</c:v>
                </c:pt>
                <c:pt idx="21">
                  <c:v>134.81</c:v>
                </c:pt>
                <c:pt idx="22">
                  <c:v>105.55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D3-4F62-A08D-25DEE2736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4F-49D2-81D5-1E3CDB5FA9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21">
                  <c:v>47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4F-49D2-81D5-1E3CDB5FA9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25.699999999999996</c:v>
                </c:pt>
                <c:pt idx="1">
                  <c:v>26.038</c:v>
                </c:pt>
                <c:pt idx="2">
                  <c:v>40.536999999999992</c:v>
                </c:pt>
                <c:pt idx="3">
                  <c:v>27.733000000000001</c:v>
                </c:pt>
                <c:pt idx="4">
                  <c:v>31.335999999999999</c:v>
                </c:pt>
                <c:pt idx="5">
                  <c:v>28.721999999999998</c:v>
                </c:pt>
                <c:pt idx="6">
                  <c:v>37.612000000000002</c:v>
                </c:pt>
                <c:pt idx="7">
                  <c:v>1.077</c:v>
                </c:pt>
                <c:pt idx="8">
                  <c:v>3.5170000000000003</c:v>
                </c:pt>
                <c:pt idx="9">
                  <c:v>5.2290000000000001</c:v>
                </c:pt>
                <c:pt idx="10">
                  <c:v>5.1920000000000002</c:v>
                </c:pt>
                <c:pt idx="11">
                  <c:v>5.2540000000000004</c:v>
                </c:pt>
                <c:pt idx="12">
                  <c:v>5.3849999999999998</c:v>
                </c:pt>
                <c:pt idx="13">
                  <c:v>5.2559999999999993</c:v>
                </c:pt>
                <c:pt idx="14">
                  <c:v>5.3979999999999997</c:v>
                </c:pt>
                <c:pt idx="15">
                  <c:v>5.6480000000000006</c:v>
                </c:pt>
                <c:pt idx="16">
                  <c:v>6.2940000000000005</c:v>
                </c:pt>
                <c:pt idx="17">
                  <c:v>13.457000000000001</c:v>
                </c:pt>
                <c:pt idx="18">
                  <c:v>21.873000000000001</c:v>
                </c:pt>
                <c:pt idx="19">
                  <c:v>43.102999999999994</c:v>
                </c:pt>
                <c:pt idx="20">
                  <c:v>22.437999999999999</c:v>
                </c:pt>
                <c:pt idx="21">
                  <c:v>13.510999999999999</c:v>
                </c:pt>
                <c:pt idx="22">
                  <c:v>21.486999999999998</c:v>
                </c:pt>
                <c:pt idx="23">
                  <c:v>15.101000000000001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4F-49D2-81D5-1E3CDB5FA9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26.532</c:v>
                </c:pt>
                <c:pt idx="1">
                  <c:v>18.651</c:v>
                </c:pt>
                <c:pt idx="2">
                  <c:v>18.801000000000002</c:v>
                </c:pt>
                <c:pt idx="3">
                  <c:v>15.7</c:v>
                </c:pt>
                <c:pt idx="4">
                  <c:v>26.748999999999999</c:v>
                </c:pt>
                <c:pt idx="5">
                  <c:v>18.387</c:v>
                </c:pt>
                <c:pt idx="6">
                  <c:v>28.616</c:v>
                </c:pt>
                <c:pt idx="7">
                  <c:v>2.3260000000000001</c:v>
                </c:pt>
                <c:pt idx="8">
                  <c:v>1.5720000000000001</c:v>
                </c:pt>
                <c:pt idx="9">
                  <c:v>1.9500000000000002</c:v>
                </c:pt>
                <c:pt idx="10">
                  <c:v>2.2109999999999999</c:v>
                </c:pt>
                <c:pt idx="11">
                  <c:v>2.145</c:v>
                </c:pt>
                <c:pt idx="12">
                  <c:v>1.597</c:v>
                </c:pt>
                <c:pt idx="13">
                  <c:v>2.9589999999999996</c:v>
                </c:pt>
                <c:pt idx="14">
                  <c:v>4.7889999999999997</c:v>
                </c:pt>
                <c:pt idx="15">
                  <c:v>4.2860000000000005</c:v>
                </c:pt>
                <c:pt idx="16">
                  <c:v>4.6869999999999994</c:v>
                </c:pt>
                <c:pt idx="17">
                  <c:v>6.6659999999999995</c:v>
                </c:pt>
                <c:pt idx="18">
                  <c:v>13.745000000000001</c:v>
                </c:pt>
                <c:pt idx="19">
                  <c:v>34.339999999999996</c:v>
                </c:pt>
                <c:pt idx="20">
                  <c:v>14.486000000000001</c:v>
                </c:pt>
                <c:pt idx="21">
                  <c:v>12.446</c:v>
                </c:pt>
                <c:pt idx="22">
                  <c:v>15.832000000000001</c:v>
                </c:pt>
                <c:pt idx="23">
                  <c:v>16.283000000000001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4F-49D2-81D5-1E3CDB5FA9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4F-49D2-81D5-1E3CDB5FA9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4F-49D2-81D5-1E3CDB5FA9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4F-49D2-81D5-1E3CDB5FA9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4F-49D2-81D5-1E3CDB5FA9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4F-49D2-81D5-1E3CDB5FA9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20</c:v>
                </c:pt>
                <c:pt idx="6">
                  <c:v>20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4F-49D2-81D5-1E3CDB5FA9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4F-49D2-81D5-1E3CDB5FA9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6.6190000000000007</c:v>
                </c:pt>
                <c:pt idx="1">
                  <c:v>4.2370000000000001</c:v>
                </c:pt>
                <c:pt idx="2">
                  <c:v>4.05</c:v>
                </c:pt>
                <c:pt idx="3">
                  <c:v>4.3730000000000002</c:v>
                </c:pt>
                <c:pt idx="4">
                  <c:v>5.6740000000000004</c:v>
                </c:pt>
                <c:pt idx="5">
                  <c:v>3.452</c:v>
                </c:pt>
                <c:pt idx="6">
                  <c:v>14.272</c:v>
                </c:pt>
                <c:pt idx="7">
                  <c:v>10</c:v>
                </c:pt>
                <c:pt idx="8">
                  <c:v>18.141999999999999</c:v>
                </c:pt>
                <c:pt idx="9">
                  <c:v>5.2919999999999998</c:v>
                </c:pt>
                <c:pt idx="10">
                  <c:v>3.577</c:v>
                </c:pt>
                <c:pt idx="11">
                  <c:v>3.6</c:v>
                </c:pt>
                <c:pt idx="12">
                  <c:v>3.5710000000000002</c:v>
                </c:pt>
                <c:pt idx="13">
                  <c:v>3.4849999999999999</c:v>
                </c:pt>
                <c:pt idx="14">
                  <c:v>6.6689999999999996</c:v>
                </c:pt>
                <c:pt idx="15">
                  <c:v>8.7040000000000006</c:v>
                </c:pt>
                <c:pt idx="16">
                  <c:v>7.6210000000000004</c:v>
                </c:pt>
                <c:pt idx="17">
                  <c:v>0.88</c:v>
                </c:pt>
                <c:pt idx="18">
                  <c:v>7.0629999999999997</c:v>
                </c:pt>
                <c:pt idx="19">
                  <c:v>4.8900000000000006</c:v>
                </c:pt>
                <c:pt idx="20">
                  <c:v>1.4089999999999998</c:v>
                </c:pt>
                <c:pt idx="21">
                  <c:v>0.66200000000000003</c:v>
                </c:pt>
                <c:pt idx="22">
                  <c:v>11.369</c:v>
                </c:pt>
                <c:pt idx="23">
                  <c:v>11.032999999999999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4F-49D2-81D5-1E3CDB5FA9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4F-49D2-81D5-1E3CDB5FA9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4F-49D2-81D5-1E3CDB5FA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107.37</c:v>
                </c:pt>
                <c:pt idx="1">
                  <c:v>111.44</c:v>
                </c:pt>
                <c:pt idx="2">
                  <c:v>106.72</c:v>
                </c:pt>
                <c:pt idx="3">
                  <c:v>101.96</c:v>
                </c:pt>
                <c:pt idx="4">
                  <c:v>97</c:v>
                </c:pt>
                <c:pt idx="5">
                  <c:v>94.34</c:v>
                </c:pt>
                <c:pt idx="6">
                  <c:v>95.66</c:v>
                </c:pt>
                <c:pt idx="7">
                  <c:v>73.2</c:v>
                </c:pt>
                <c:pt idx="8">
                  <c:v>28.75</c:v>
                </c:pt>
                <c:pt idx="9">
                  <c:v>0.37</c:v>
                </c:pt>
                <c:pt idx="10">
                  <c:v>0.39</c:v>
                </c:pt>
                <c:pt idx="11">
                  <c:v>0.33</c:v>
                </c:pt>
                <c:pt idx="12">
                  <c:v>0.27</c:v>
                </c:pt>
                <c:pt idx="13">
                  <c:v>0.4</c:v>
                </c:pt>
                <c:pt idx="14">
                  <c:v>0.38</c:v>
                </c:pt>
                <c:pt idx="15">
                  <c:v>0.23</c:v>
                </c:pt>
                <c:pt idx="16">
                  <c:v>12.43</c:v>
                </c:pt>
                <c:pt idx="17">
                  <c:v>82.69</c:v>
                </c:pt>
                <c:pt idx="18">
                  <c:v>106.71</c:v>
                </c:pt>
                <c:pt idx="19">
                  <c:v>158.11000000000001</c:v>
                </c:pt>
                <c:pt idx="20">
                  <c:v>160</c:v>
                </c:pt>
                <c:pt idx="21">
                  <c:v>134.81</c:v>
                </c:pt>
                <c:pt idx="22">
                  <c:v>105.55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4F-49D2-81D5-1E3CDB5FA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58.850999999999999</v>
      </c>
      <c r="C4" s="18">
        <v>48.926000000000002</v>
      </c>
      <c r="D4" s="18">
        <v>63.388000000000005</v>
      </c>
      <c r="E4" s="18">
        <v>47.805999999999997</v>
      </c>
      <c r="F4" s="18">
        <v>63.759</v>
      </c>
      <c r="G4" s="18">
        <v>70.561000000000007</v>
      </c>
      <c r="H4" s="18">
        <v>100.5</v>
      </c>
      <c r="I4" s="18">
        <v>13.402999999999999</v>
      </c>
      <c r="J4" s="18">
        <v>141.23100000000002</v>
      </c>
      <c r="K4" s="18">
        <v>12.471</v>
      </c>
      <c r="L4" s="18">
        <v>13.280000000000001</v>
      </c>
      <c r="M4" s="18">
        <v>13.099</v>
      </c>
      <c r="N4" s="18">
        <v>12.653</v>
      </c>
      <c r="O4" s="18">
        <v>13.8</v>
      </c>
      <c r="P4" s="18">
        <v>21.655999999999999</v>
      </c>
      <c r="Q4" s="18">
        <v>18.638000000000002</v>
      </c>
      <c r="R4" s="18">
        <v>18.602</v>
      </c>
      <c r="S4" s="18">
        <v>21.003</v>
      </c>
      <c r="T4" s="18">
        <v>42.680999999999997</v>
      </c>
      <c r="U4" s="18">
        <v>82.332999999999998</v>
      </c>
      <c r="V4" s="18">
        <v>38.332999999999998</v>
      </c>
      <c r="W4" s="18">
        <v>73.619</v>
      </c>
      <c r="X4" s="18">
        <v>48.687999999999995</v>
      </c>
      <c r="Y4" s="18">
        <v>70.417000000000002</v>
      </c>
      <c r="Z4" s="19"/>
      <c r="AA4" s="20">
        <f>SUM(B4:Z4)</f>
        <v>1109.6980000000001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107.37</v>
      </c>
      <c r="C7" s="28">
        <v>111.44</v>
      </c>
      <c r="D7" s="28">
        <v>106.72</v>
      </c>
      <c r="E7" s="28">
        <v>101.96</v>
      </c>
      <c r="F7" s="28">
        <v>97</v>
      </c>
      <c r="G7" s="28">
        <v>94.34</v>
      </c>
      <c r="H7" s="28">
        <v>95.66</v>
      </c>
      <c r="I7" s="28">
        <v>73.2</v>
      </c>
      <c r="J7" s="28">
        <v>28.75</v>
      </c>
      <c r="K7" s="28">
        <v>0.37</v>
      </c>
      <c r="L7" s="28">
        <v>0.39</v>
      </c>
      <c r="M7" s="28">
        <v>0.33</v>
      </c>
      <c r="N7" s="28">
        <v>0.27</v>
      </c>
      <c r="O7" s="28">
        <v>0.4</v>
      </c>
      <c r="P7" s="28">
        <v>0.38</v>
      </c>
      <c r="Q7" s="28">
        <v>0.23</v>
      </c>
      <c r="R7" s="28">
        <v>12.43</v>
      </c>
      <c r="S7" s="28">
        <v>82.69</v>
      </c>
      <c r="T7" s="28">
        <v>106.71</v>
      </c>
      <c r="U7" s="28">
        <v>158.11000000000001</v>
      </c>
      <c r="V7" s="28">
        <v>160</v>
      </c>
      <c r="W7" s="28">
        <v>134.81</v>
      </c>
      <c r="X7" s="28">
        <v>105.55</v>
      </c>
      <c r="Y7" s="28">
        <v>95.29</v>
      </c>
      <c r="Z7" s="29"/>
      <c r="AA7" s="30">
        <f>IF(SUM(B7:Z7)&lt;&gt;0,AVERAGEIF(B7:Z7,"&lt;&gt;"""),"")</f>
        <v>69.766666666666666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57.665999999999997</v>
      </c>
      <c r="C12" s="52">
        <v>47.47</v>
      </c>
      <c r="D12" s="52">
        <v>61.491</v>
      </c>
      <c r="E12" s="52">
        <v>45.447000000000003</v>
      </c>
      <c r="F12" s="52">
        <v>62.091000000000001</v>
      </c>
      <c r="G12" s="52">
        <v>70</v>
      </c>
      <c r="H12" s="52">
        <v>100.5</v>
      </c>
      <c r="I12" s="52"/>
      <c r="J12" s="52">
        <v>122.4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33.545000000000002</v>
      </c>
      <c r="U12" s="52"/>
      <c r="V12" s="52">
        <v>30</v>
      </c>
      <c r="W12" s="52">
        <v>64.691000000000003</v>
      </c>
      <c r="X12" s="52">
        <v>48.687999999999995</v>
      </c>
      <c r="Y12" s="52">
        <v>70.417000000000002</v>
      </c>
      <c r="Z12" s="53"/>
      <c r="AA12" s="54">
        <f t="shared" si="0"/>
        <v>814.40600000000006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13.402999999999999</v>
      </c>
      <c r="J14" s="57">
        <v>18.635000000000005</v>
      </c>
      <c r="K14" s="57">
        <v>12.374000000000001</v>
      </c>
      <c r="L14" s="57">
        <v>13.184000000000001</v>
      </c>
      <c r="M14" s="57">
        <v>12.91</v>
      </c>
      <c r="N14" s="57">
        <v>12.183</v>
      </c>
      <c r="O14" s="57">
        <v>13.450000000000001</v>
      </c>
      <c r="P14" s="57">
        <v>8.8460000000000019</v>
      </c>
      <c r="Q14" s="57">
        <v>2.8159999999999998</v>
      </c>
      <c r="R14" s="57">
        <v>1.224</v>
      </c>
      <c r="S14" s="57">
        <v>12.061</v>
      </c>
      <c r="T14" s="57">
        <v>7.5259999999999998</v>
      </c>
      <c r="U14" s="57">
        <v>7.3330000000000002</v>
      </c>
      <c r="V14" s="57">
        <v>8.3330000000000002</v>
      </c>
      <c r="W14" s="57">
        <v>8.9280000000000008</v>
      </c>
      <c r="X14" s="57"/>
      <c r="Y14" s="57"/>
      <c r="Z14" s="58"/>
      <c r="AA14" s="59">
        <f t="shared" si="0"/>
        <v>153.20600000000002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57.665999999999997</v>
      </c>
      <c r="C16" s="62">
        <f t="shared" si="1"/>
        <v>47.47</v>
      </c>
      <c r="D16" s="62">
        <f t="shared" si="1"/>
        <v>61.491</v>
      </c>
      <c r="E16" s="62">
        <f t="shared" si="1"/>
        <v>45.447000000000003</v>
      </c>
      <c r="F16" s="62">
        <f t="shared" si="1"/>
        <v>62.091000000000001</v>
      </c>
      <c r="G16" s="62">
        <f t="shared" si="1"/>
        <v>70</v>
      </c>
      <c r="H16" s="62">
        <f t="shared" si="1"/>
        <v>100.5</v>
      </c>
      <c r="I16" s="62">
        <f t="shared" si="1"/>
        <v>13.402999999999999</v>
      </c>
      <c r="J16" s="62">
        <f t="shared" si="1"/>
        <v>141.03500000000003</v>
      </c>
      <c r="K16" s="62">
        <f t="shared" si="1"/>
        <v>12.374000000000001</v>
      </c>
      <c r="L16" s="62">
        <f t="shared" si="1"/>
        <v>13.184000000000001</v>
      </c>
      <c r="M16" s="62">
        <f t="shared" si="1"/>
        <v>12.91</v>
      </c>
      <c r="N16" s="62">
        <f t="shared" si="1"/>
        <v>12.183</v>
      </c>
      <c r="O16" s="62">
        <f t="shared" si="1"/>
        <v>13.450000000000001</v>
      </c>
      <c r="P16" s="62">
        <f t="shared" si="1"/>
        <v>8.8460000000000019</v>
      </c>
      <c r="Q16" s="62">
        <f t="shared" si="1"/>
        <v>2.8159999999999998</v>
      </c>
      <c r="R16" s="62">
        <f t="shared" si="1"/>
        <v>1.224</v>
      </c>
      <c r="S16" s="62">
        <f t="shared" si="1"/>
        <v>12.061</v>
      </c>
      <c r="T16" s="62">
        <f t="shared" si="1"/>
        <v>41.070999999999998</v>
      </c>
      <c r="U16" s="62">
        <f t="shared" si="1"/>
        <v>7.3330000000000002</v>
      </c>
      <c r="V16" s="62">
        <f t="shared" si="1"/>
        <v>38.332999999999998</v>
      </c>
      <c r="W16" s="62">
        <f t="shared" si="1"/>
        <v>73.619</v>
      </c>
      <c r="X16" s="62">
        <f t="shared" si="1"/>
        <v>48.687999999999995</v>
      </c>
      <c r="Y16" s="62">
        <f t="shared" si="1"/>
        <v>70.417000000000002</v>
      </c>
      <c r="Z16" s="63" t="str">
        <f t="shared" si="1"/>
        <v/>
      </c>
      <c r="AA16" s="64">
        <f>SUM(AA10:AA15)</f>
        <v>967.61200000000008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/>
      <c r="X19" s="72"/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>
        <v>1.1850000000000001</v>
      </c>
      <c r="C20" s="77">
        <v>1.456</v>
      </c>
      <c r="D20" s="77">
        <v>1.8129999999999999</v>
      </c>
      <c r="E20" s="77">
        <v>2.359</v>
      </c>
      <c r="F20" s="77">
        <v>0.98199999999999998</v>
      </c>
      <c r="G20" s="77">
        <v>0.56100000000000005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6.1130000000000004</v>
      </c>
      <c r="T20" s="77">
        <v>1.61</v>
      </c>
      <c r="U20" s="77"/>
      <c r="V20" s="77"/>
      <c r="W20" s="77"/>
      <c r="X20" s="77"/>
      <c r="Y20" s="77"/>
      <c r="Z20" s="78"/>
      <c r="AA20" s="79">
        <f t="shared" si="2"/>
        <v>16.079000000000001</v>
      </c>
    </row>
    <row r="21" spans="1:27" ht="24.95" customHeight="1" x14ac:dyDescent="0.2">
      <c r="A21" s="75" t="s">
        <v>16</v>
      </c>
      <c r="B21" s="80"/>
      <c r="C21" s="81"/>
      <c r="D21" s="81">
        <v>8.4000000000000005E-2</v>
      </c>
      <c r="E21" s="81"/>
      <c r="F21" s="81">
        <v>0.68600000000000005</v>
      </c>
      <c r="G21" s="81"/>
      <c r="H21" s="81"/>
      <c r="I21" s="81"/>
      <c r="J21" s="81">
        <v>0.19600000000000001</v>
      </c>
      <c r="K21" s="81">
        <v>9.7000000000000003E-2</v>
      </c>
      <c r="L21" s="81">
        <v>9.6000000000000002E-2</v>
      </c>
      <c r="M21" s="81">
        <v>0.189</v>
      </c>
      <c r="N21" s="81">
        <v>0.47</v>
      </c>
      <c r="O21" s="81">
        <v>0.35</v>
      </c>
      <c r="P21" s="81">
        <v>12.81</v>
      </c>
      <c r="Q21" s="81">
        <v>15.821999999999999</v>
      </c>
      <c r="R21" s="81">
        <v>17.378</v>
      </c>
      <c r="S21" s="81">
        <v>2.8290000000000002</v>
      </c>
      <c r="T21" s="81"/>
      <c r="U21" s="81"/>
      <c r="V21" s="81"/>
      <c r="W21" s="81"/>
      <c r="X21" s="81"/>
      <c r="Y21" s="81"/>
      <c r="Z21" s="78"/>
      <c r="AA21" s="79">
        <f t="shared" si="2"/>
        <v>51.006999999999998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1.1850000000000001</v>
      </c>
      <c r="C26" s="88">
        <f t="shared" si="3"/>
        <v>1.456</v>
      </c>
      <c r="D26" s="88">
        <f t="shared" si="3"/>
        <v>1.897</v>
      </c>
      <c r="E26" s="88">
        <f t="shared" si="3"/>
        <v>2.359</v>
      </c>
      <c r="F26" s="88">
        <f t="shared" si="3"/>
        <v>1.6680000000000001</v>
      </c>
      <c r="G26" s="88">
        <f t="shared" si="3"/>
        <v>0.56100000000000005</v>
      </c>
      <c r="H26" s="88">
        <f t="shared" si="3"/>
        <v>0</v>
      </c>
      <c r="I26" s="88">
        <f t="shared" si="3"/>
        <v>0</v>
      </c>
      <c r="J26" s="88">
        <f t="shared" si="3"/>
        <v>0.19600000000000001</v>
      </c>
      <c r="K26" s="88">
        <f t="shared" si="3"/>
        <v>9.7000000000000003E-2</v>
      </c>
      <c r="L26" s="88">
        <f t="shared" si="3"/>
        <v>9.6000000000000002E-2</v>
      </c>
      <c r="M26" s="88">
        <f t="shared" si="3"/>
        <v>0.189</v>
      </c>
      <c r="N26" s="88">
        <f t="shared" si="3"/>
        <v>0.47</v>
      </c>
      <c r="O26" s="88">
        <f t="shared" si="3"/>
        <v>0.35</v>
      </c>
      <c r="P26" s="88">
        <f t="shared" si="3"/>
        <v>12.81</v>
      </c>
      <c r="Q26" s="88">
        <f t="shared" si="3"/>
        <v>15.821999999999999</v>
      </c>
      <c r="R26" s="88">
        <f t="shared" si="3"/>
        <v>17.378</v>
      </c>
      <c r="S26" s="88">
        <f t="shared" si="3"/>
        <v>8.9420000000000002</v>
      </c>
      <c r="T26" s="88">
        <f t="shared" si="3"/>
        <v>1.61</v>
      </c>
      <c r="U26" s="88">
        <f t="shared" si="3"/>
        <v>75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142.08600000000001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58.850999999999999</v>
      </c>
      <c r="C30" s="77">
        <v>48.926000000000002</v>
      </c>
      <c r="D30" s="77">
        <v>63.387999999999998</v>
      </c>
      <c r="E30" s="77">
        <v>47.805999999999997</v>
      </c>
      <c r="F30" s="77">
        <v>63.759</v>
      </c>
      <c r="G30" s="77">
        <v>70.561000000000007</v>
      </c>
      <c r="H30" s="77">
        <v>100.5</v>
      </c>
      <c r="I30" s="77">
        <v>13.403</v>
      </c>
      <c r="J30" s="77">
        <v>141.23099999999999</v>
      </c>
      <c r="K30" s="77">
        <v>12.471</v>
      </c>
      <c r="L30" s="77">
        <v>13.28</v>
      </c>
      <c r="M30" s="77">
        <v>13.099</v>
      </c>
      <c r="N30" s="77">
        <v>12.653</v>
      </c>
      <c r="O30" s="77">
        <v>13.8</v>
      </c>
      <c r="P30" s="77">
        <v>21.655999999999999</v>
      </c>
      <c r="Q30" s="77">
        <v>18.638000000000002</v>
      </c>
      <c r="R30" s="77">
        <v>18.602</v>
      </c>
      <c r="S30" s="77">
        <v>21.003</v>
      </c>
      <c r="T30" s="77">
        <v>42.680999999999997</v>
      </c>
      <c r="U30" s="77">
        <v>82.332999999999998</v>
      </c>
      <c r="V30" s="77">
        <v>38.332999999999998</v>
      </c>
      <c r="W30" s="77">
        <v>73.619</v>
      </c>
      <c r="X30" s="77">
        <v>48.688000000000002</v>
      </c>
      <c r="Y30" s="77">
        <v>70.417000000000002</v>
      </c>
      <c r="Z30" s="78"/>
      <c r="AA30" s="79">
        <f>SUM(B30:Z30)</f>
        <v>1109.6980000000001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58.850999999999999</v>
      </c>
      <c r="C32" s="62">
        <f t="shared" ref="C32:Z32" si="4">IF(LEN(C$2)&gt;0,SUM(C29:C31),"")</f>
        <v>48.926000000000002</v>
      </c>
      <c r="D32" s="62">
        <f t="shared" si="4"/>
        <v>63.387999999999998</v>
      </c>
      <c r="E32" s="62">
        <f t="shared" si="4"/>
        <v>47.805999999999997</v>
      </c>
      <c r="F32" s="62">
        <f t="shared" si="4"/>
        <v>63.759</v>
      </c>
      <c r="G32" s="62">
        <f t="shared" si="4"/>
        <v>70.561000000000007</v>
      </c>
      <c r="H32" s="62">
        <f t="shared" si="4"/>
        <v>100.5</v>
      </c>
      <c r="I32" s="62">
        <f t="shared" si="4"/>
        <v>13.403</v>
      </c>
      <c r="J32" s="62">
        <f t="shared" si="4"/>
        <v>141.23099999999999</v>
      </c>
      <c r="K32" s="62">
        <f t="shared" si="4"/>
        <v>12.471</v>
      </c>
      <c r="L32" s="62">
        <f t="shared" si="4"/>
        <v>13.28</v>
      </c>
      <c r="M32" s="62">
        <f t="shared" si="4"/>
        <v>13.099</v>
      </c>
      <c r="N32" s="62">
        <f t="shared" si="4"/>
        <v>12.653</v>
      </c>
      <c r="O32" s="62">
        <f t="shared" si="4"/>
        <v>13.8</v>
      </c>
      <c r="P32" s="62">
        <f t="shared" si="4"/>
        <v>21.655999999999999</v>
      </c>
      <c r="Q32" s="62">
        <f t="shared" si="4"/>
        <v>18.638000000000002</v>
      </c>
      <c r="R32" s="62">
        <f t="shared" si="4"/>
        <v>18.602</v>
      </c>
      <c r="S32" s="62">
        <f t="shared" si="4"/>
        <v>21.003</v>
      </c>
      <c r="T32" s="62">
        <f t="shared" si="4"/>
        <v>42.680999999999997</v>
      </c>
      <c r="U32" s="62">
        <f t="shared" si="4"/>
        <v>82.332999999999998</v>
      </c>
      <c r="V32" s="62">
        <f t="shared" si="4"/>
        <v>38.332999999999998</v>
      </c>
      <c r="W32" s="62">
        <f t="shared" si="4"/>
        <v>73.619</v>
      </c>
      <c r="X32" s="62">
        <f t="shared" si="4"/>
        <v>48.688000000000002</v>
      </c>
      <c r="Y32" s="62">
        <f t="shared" si="4"/>
        <v>70.417000000000002</v>
      </c>
      <c r="Z32" s="63" t="str">
        <f t="shared" si="4"/>
        <v/>
      </c>
      <c r="AA32" s="64">
        <f>SUM(AA29:AA31)</f>
        <v>1109.6980000000001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58.850999999999999</v>
      </c>
      <c r="C52" s="88">
        <f t="shared" si="10"/>
        <v>48.926000000000002</v>
      </c>
      <c r="D52" s="88">
        <f t="shared" si="10"/>
        <v>63.387999999999998</v>
      </c>
      <c r="E52" s="88">
        <f t="shared" si="10"/>
        <v>47.806000000000004</v>
      </c>
      <c r="F52" s="88">
        <f t="shared" si="10"/>
        <v>63.759</v>
      </c>
      <c r="G52" s="88">
        <f t="shared" si="10"/>
        <v>70.561000000000007</v>
      </c>
      <c r="H52" s="88">
        <f t="shared" si="10"/>
        <v>100.5</v>
      </c>
      <c r="I52" s="88">
        <f t="shared" si="10"/>
        <v>13.402999999999999</v>
      </c>
      <c r="J52" s="88">
        <f t="shared" si="10"/>
        <v>141.23100000000002</v>
      </c>
      <c r="K52" s="88">
        <f t="shared" si="10"/>
        <v>12.471</v>
      </c>
      <c r="L52" s="88">
        <f t="shared" si="10"/>
        <v>13.280000000000001</v>
      </c>
      <c r="M52" s="88">
        <f t="shared" si="10"/>
        <v>13.099</v>
      </c>
      <c r="N52" s="88">
        <f t="shared" si="10"/>
        <v>12.653</v>
      </c>
      <c r="O52" s="88">
        <f t="shared" si="10"/>
        <v>13.8</v>
      </c>
      <c r="P52" s="88">
        <f t="shared" si="10"/>
        <v>21.656000000000002</v>
      </c>
      <c r="Q52" s="88">
        <f t="shared" si="10"/>
        <v>18.637999999999998</v>
      </c>
      <c r="R52" s="88">
        <f t="shared" si="10"/>
        <v>18.602</v>
      </c>
      <c r="S52" s="88">
        <f t="shared" si="10"/>
        <v>21.003</v>
      </c>
      <c r="T52" s="88">
        <f t="shared" si="10"/>
        <v>42.680999999999997</v>
      </c>
      <c r="U52" s="88">
        <f t="shared" si="10"/>
        <v>82.332999999999998</v>
      </c>
      <c r="V52" s="88">
        <f t="shared" si="10"/>
        <v>38.332999999999998</v>
      </c>
      <c r="W52" s="88">
        <f t="shared" si="10"/>
        <v>73.619</v>
      </c>
      <c r="X52" s="88">
        <f t="shared" si="10"/>
        <v>48.687999999999995</v>
      </c>
      <c r="Y52" s="88">
        <f t="shared" si="10"/>
        <v>70.417000000000002</v>
      </c>
      <c r="Z52" s="89" t="str">
        <f t="shared" si="10"/>
        <v/>
      </c>
      <c r="AA52" s="104">
        <f>SUM(B52:Z52)</f>
        <v>1109.6980000000001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58.850999999999999</v>
      </c>
      <c r="C4" s="18">
        <v>48.926000000000009</v>
      </c>
      <c r="D4" s="18">
        <v>63.387999999999991</v>
      </c>
      <c r="E4" s="18">
        <v>47.806000000000004</v>
      </c>
      <c r="F4" s="18">
        <v>63.759</v>
      </c>
      <c r="G4" s="18">
        <v>70.561000000000007</v>
      </c>
      <c r="H4" s="18">
        <v>100.5</v>
      </c>
      <c r="I4" s="18">
        <v>13.403</v>
      </c>
      <c r="J4" s="18">
        <v>141.23099999999999</v>
      </c>
      <c r="K4" s="18">
        <v>12.471</v>
      </c>
      <c r="L4" s="18">
        <v>13.28</v>
      </c>
      <c r="M4" s="18">
        <v>13.099</v>
      </c>
      <c r="N4" s="18">
        <v>12.652999999999999</v>
      </c>
      <c r="O4" s="18">
        <v>13.799999999999999</v>
      </c>
      <c r="P4" s="18">
        <v>21.656000000000002</v>
      </c>
      <c r="Q4" s="18">
        <v>18.638000000000002</v>
      </c>
      <c r="R4" s="18">
        <v>18.602000000000004</v>
      </c>
      <c r="S4" s="18">
        <v>21.002999999999997</v>
      </c>
      <c r="T4" s="18">
        <v>42.68099999999999</v>
      </c>
      <c r="U4" s="18">
        <v>82.333000000000013</v>
      </c>
      <c r="V4" s="18">
        <v>38.332999999999991</v>
      </c>
      <c r="W4" s="18">
        <v>73.618999999999986</v>
      </c>
      <c r="X4" s="18">
        <v>48.688000000000009</v>
      </c>
      <c r="Y4" s="18">
        <v>70.416999999999987</v>
      </c>
      <c r="Z4" s="19"/>
      <c r="AA4" s="20">
        <f>SUM(B4:Z4)</f>
        <v>1109.6980000000001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107.37</v>
      </c>
      <c r="C7" s="28">
        <v>111.44</v>
      </c>
      <c r="D7" s="28">
        <v>106.72</v>
      </c>
      <c r="E7" s="28">
        <v>101.96</v>
      </c>
      <c r="F7" s="28">
        <v>97</v>
      </c>
      <c r="G7" s="28">
        <v>94.34</v>
      </c>
      <c r="H7" s="28">
        <v>95.66</v>
      </c>
      <c r="I7" s="28">
        <v>73.2</v>
      </c>
      <c r="J7" s="28">
        <v>28.75</v>
      </c>
      <c r="K7" s="28">
        <v>0.37</v>
      </c>
      <c r="L7" s="28">
        <v>0.39</v>
      </c>
      <c r="M7" s="28">
        <v>0.33</v>
      </c>
      <c r="N7" s="28">
        <v>0.27</v>
      </c>
      <c r="O7" s="28">
        <v>0.4</v>
      </c>
      <c r="P7" s="28">
        <v>0.38</v>
      </c>
      <c r="Q7" s="28">
        <v>0.23</v>
      </c>
      <c r="R7" s="28">
        <v>12.43</v>
      </c>
      <c r="S7" s="28">
        <v>82.69</v>
      </c>
      <c r="T7" s="28">
        <v>106.71</v>
      </c>
      <c r="U7" s="28">
        <v>158.11000000000001</v>
      </c>
      <c r="V7" s="28">
        <v>160</v>
      </c>
      <c r="W7" s="28">
        <v>134.81</v>
      </c>
      <c r="X7" s="28">
        <v>105.55</v>
      </c>
      <c r="Y7" s="28">
        <v>95.29</v>
      </c>
      <c r="Z7" s="29"/>
      <c r="AA7" s="30">
        <f>IF(SUM(B7:Z7)&lt;&gt;0,AVERAGEIF(B7:Z7,"&lt;&gt;"""),"")</f>
        <v>69.766666666666666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>
        <v>20</v>
      </c>
      <c r="I12" s="52"/>
      <c r="J12" s="52">
        <v>118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6.6190000000000007</v>
      </c>
      <c r="C14" s="57">
        <v>4.2370000000000001</v>
      </c>
      <c r="D14" s="57">
        <v>4.05</v>
      </c>
      <c r="E14" s="57">
        <v>4.3730000000000002</v>
      </c>
      <c r="F14" s="57">
        <v>5.6740000000000004</v>
      </c>
      <c r="G14" s="57">
        <v>3.452</v>
      </c>
      <c r="H14" s="57">
        <v>14.272</v>
      </c>
      <c r="I14" s="57">
        <v>10</v>
      </c>
      <c r="J14" s="57">
        <v>18.141999999999999</v>
      </c>
      <c r="K14" s="57">
        <v>5.2919999999999998</v>
      </c>
      <c r="L14" s="57">
        <v>3.577</v>
      </c>
      <c r="M14" s="57">
        <v>3.6</v>
      </c>
      <c r="N14" s="57">
        <v>3.5710000000000002</v>
      </c>
      <c r="O14" s="57">
        <v>3.4849999999999999</v>
      </c>
      <c r="P14" s="57">
        <v>6.6689999999999996</v>
      </c>
      <c r="Q14" s="57">
        <v>8.7040000000000006</v>
      </c>
      <c r="R14" s="57">
        <v>7.6210000000000004</v>
      </c>
      <c r="S14" s="57">
        <v>0.88</v>
      </c>
      <c r="T14" s="57">
        <v>7.0629999999999997</v>
      </c>
      <c r="U14" s="57">
        <v>4.8900000000000006</v>
      </c>
      <c r="V14" s="57">
        <v>1.4089999999999998</v>
      </c>
      <c r="W14" s="57">
        <v>0.66200000000000003</v>
      </c>
      <c r="X14" s="57">
        <v>11.369</v>
      </c>
      <c r="Y14" s="57">
        <v>11.032999999999999</v>
      </c>
      <c r="Z14" s="58"/>
      <c r="AA14" s="59">
        <f t="shared" si="0"/>
        <v>150.64399999999998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6.6190000000000007</v>
      </c>
      <c r="C16" s="62">
        <f t="shared" ref="C16:Z16" si="1">IF(LEN(C$2)&gt;0,SUM(C10:C15),"")</f>
        <v>4.2370000000000001</v>
      </c>
      <c r="D16" s="62">
        <f t="shared" si="1"/>
        <v>4.05</v>
      </c>
      <c r="E16" s="62">
        <f t="shared" si="1"/>
        <v>4.3730000000000002</v>
      </c>
      <c r="F16" s="62">
        <f t="shared" si="1"/>
        <v>5.6740000000000004</v>
      </c>
      <c r="G16" s="62">
        <f t="shared" si="1"/>
        <v>23.451999999999998</v>
      </c>
      <c r="H16" s="62">
        <f t="shared" si="1"/>
        <v>34.271999999999998</v>
      </c>
      <c r="I16" s="62">
        <f t="shared" si="1"/>
        <v>10</v>
      </c>
      <c r="J16" s="62">
        <f t="shared" si="1"/>
        <v>136.142</v>
      </c>
      <c r="K16" s="62">
        <f t="shared" si="1"/>
        <v>5.2919999999999998</v>
      </c>
      <c r="L16" s="62">
        <f t="shared" si="1"/>
        <v>3.577</v>
      </c>
      <c r="M16" s="62">
        <f t="shared" si="1"/>
        <v>3.6</v>
      </c>
      <c r="N16" s="62">
        <f t="shared" si="1"/>
        <v>3.5710000000000002</v>
      </c>
      <c r="O16" s="62">
        <f t="shared" si="1"/>
        <v>3.4849999999999999</v>
      </c>
      <c r="P16" s="62">
        <f t="shared" si="1"/>
        <v>6.6689999999999996</v>
      </c>
      <c r="Q16" s="62">
        <f t="shared" si="1"/>
        <v>8.7040000000000006</v>
      </c>
      <c r="R16" s="62">
        <f t="shared" si="1"/>
        <v>7.6210000000000004</v>
      </c>
      <c r="S16" s="62">
        <f t="shared" si="1"/>
        <v>0.88</v>
      </c>
      <c r="T16" s="62">
        <f t="shared" si="1"/>
        <v>7.0629999999999997</v>
      </c>
      <c r="U16" s="62">
        <f t="shared" si="1"/>
        <v>4.8900000000000006</v>
      </c>
      <c r="V16" s="62">
        <f t="shared" si="1"/>
        <v>1.4089999999999998</v>
      </c>
      <c r="W16" s="62">
        <f t="shared" si="1"/>
        <v>0.66200000000000003</v>
      </c>
      <c r="X16" s="62">
        <f t="shared" si="1"/>
        <v>11.369</v>
      </c>
      <c r="Y16" s="62">
        <f t="shared" si="1"/>
        <v>11.032999999999999</v>
      </c>
      <c r="Z16" s="63" t="str">
        <f t="shared" si="1"/>
        <v/>
      </c>
      <c r="AA16" s="64">
        <f>SUM(AA10:AA15)</f>
        <v>308.64400000000001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>
        <v>47</v>
      </c>
      <c r="X19" s="72"/>
      <c r="Y19" s="72">
        <v>28</v>
      </c>
      <c r="Z19" s="73"/>
      <c r="AA19" s="74">
        <f t="shared" ref="AA19:AA25" si="2">SUM(B19:Z19)</f>
        <v>88.4</v>
      </c>
    </row>
    <row r="20" spans="1:27" ht="24.95" customHeight="1" x14ac:dyDescent="0.2">
      <c r="A20" s="75" t="s">
        <v>15</v>
      </c>
      <c r="B20" s="76">
        <v>25.699999999999996</v>
      </c>
      <c r="C20" s="77">
        <v>26.038</v>
      </c>
      <c r="D20" s="77">
        <v>40.536999999999992</v>
      </c>
      <c r="E20" s="77">
        <v>27.733000000000001</v>
      </c>
      <c r="F20" s="77">
        <v>31.335999999999999</v>
      </c>
      <c r="G20" s="77">
        <v>28.721999999999998</v>
      </c>
      <c r="H20" s="77">
        <v>37.612000000000002</v>
      </c>
      <c r="I20" s="77">
        <v>1.077</v>
      </c>
      <c r="J20" s="77">
        <v>3.5170000000000003</v>
      </c>
      <c r="K20" s="77">
        <v>5.2290000000000001</v>
      </c>
      <c r="L20" s="77">
        <v>5.1920000000000002</v>
      </c>
      <c r="M20" s="77">
        <v>5.2540000000000004</v>
      </c>
      <c r="N20" s="77">
        <v>5.3849999999999998</v>
      </c>
      <c r="O20" s="77">
        <v>5.2559999999999993</v>
      </c>
      <c r="P20" s="77">
        <v>5.3979999999999997</v>
      </c>
      <c r="Q20" s="77">
        <v>5.6480000000000006</v>
      </c>
      <c r="R20" s="77">
        <v>6.2940000000000005</v>
      </c>
      <c r="S20" s="77">
        <v>13.457000000000001</v>
      </c>
      <c r="T20" s="77">
        <v>21.873000000000001</v>
      </c>
      <c r="U20" s="77">
        <v>43.102999999999994</v>
      </c>
      <c r="V20" s="77">
        <v>22.437999999999999</v>
      </c>
      <c r="W20" s="77">
        <v>13.510999999999999</v>
      </c>
      <c r="X20" s="77">
        <v>21.486999999999998</v>
      </c>
      <c r="Y20" s="77">
        <v>15.101000000000001</v>
      </c>
      <c r="Z20" s="78"/>
      <c r="AA20" s="79">
        <f t="shared" si="2"/>
        <v>416.89800000000002</v>
      </c>
    </row>
    <row r="21" spans="1:27" ht="24.95" customHeight="1" x14ac:dyDescent="0.2">
      <c r="A21" s="75" t="s">
        <v>16</v>
      </c>
      <c r="B21" s="80">
        <v>26.532</v>
      </c>
      <c r="C21" s="81">
        <v>18.651</v>
      </c>
      <c r="D21" s="81">
        <v>18.801000000000002</v>
      </c>
      <c r="E21" s="81">
        <v>15.7</v>
      </c>
      <c r="F21" s="81">
        <v>26.748999999999999</v>
      </c>
      <c r="G21" s="81">
        <v>18.387</v>
      </c>
      <c r="H21" s="81">
        <v>28.616</v>
      </c>
      <c r="I21" s="81">
        <v>2.3260000000000001</v>
      </c>
      <c r="J21" s="81">
        <v>1.5720000000000001</v>
      </c>
      <c r="K21" s="81">
        <v>1.9500000000000002</v>
      </c>
      <c r="L21" s="81">
        <v>2.2109999999999999</v>
      </c>
      <c r="M21" s="81">
        <v>2.145</v>
      </c>
      <c r="N21" s="81">
        <v>1.597</v>
      </c>
      <c r="O21" s="81">
        <v>2.9589999999999996</v>
      </c>
      <c r="P21" s="81">
        <v>4.7889999999999997</v>
      </c>
      <c r="Q21" s="81">
        <v>4.2860000000000005</v>
      </c>
      <c r="R21" s="81">
        <v>4.6869999999999994</v>
      </c>
      <c r="S21" s="81">
        <v>6.6659999999999995</v>
      </c>
      <c r="T21" s="81">
        <v>13.745000000000001</v>
      </c>
      <c r="U21" s="81">
        <v>34.339999999999996</v>
      </c>
      <c r="V21" s="81">
        <v>14.486000000000001</v>
      </c>
      <c r="W21" s="81">
        <v>12.446</v>
      </c>
      <c r="X21" s="81">
        <v>15.832000000000001</v>
      </c>
      <c r="Y21" s="81">
        <v>16.283000000000001</v>
      </c>
      <c r="Z21" s="78"/>
      <c r="AA21" s="79">
        <f t="shared" si="2"/>
        <v>295.75600000000003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52.231999999999999</v>
      </c>
      <c r="C26" s="88">
        <f t="shared" ref="C26:Z26" si="3">IF(LEN(C$2)&gt;0,SUM(C19:C25),"")</f>
        <v>44.689</v>
      </c>
      <c r="D26" s="88">
        <f t="shared" si="3"/>
        <v>59.337999999999994</v>
      </c>
      <c r="E26" s="88">
        <f t="shared" si="3"/>
        <v>43.433</v>
      </c>
      <c r="F26" s="88">
        <f t="shared" si="3"/>
        <v>58.084999999999994</v>
      </c>
      <c r="G26" s="88">
        <f t="shared" si="3"/>
        <v>47.108999999999995</v>
      </c>
      <c r="H26" s="88">
        <f t="shared" si="3"/>
        <v>66.228000000000009</v>
      </c>
      <c r="I26" s="88">
        <f t="shared" si="3"/>
        <v>3.403</v>
      </c>
      <c r="J26" s="88">
        <f t="shared" si="3"/>
        <v>5.0890000000000004</v>
      </c>
      <c r="K26" s="88">
        <f t="shared" si="3"/>
        <v>7.1790000000000003</v>
      </c>
      <c r="L26" s="88">
        <f t="shared" si="3"/>
        <v>9.7029999999999994</v>
      </c>
      <c r="M26" s="88">
        <f t="shared" si="3"/>
        <v>9.4990000000000006</v>
      </c>
      <c r="N26" s="88">
        <f t="shared" si="3"/>
        <v>9.081999999999999</v>
      </c>
      <c r="O26" s="88">
        <f t="shared" si="3"/>
        <v>10.315</v>
      </c>
      <c r="P26" s="88">
        <f t="shared" si="3"/>
        <v>14.987</v>
      </c>
      <c r="Q26" s="88">
        <f t="shared" si="3"/>
        <v>9.9340000000000011</v>
      </c>
      <c r="R26" s="88">
        <f t="shared" si="3"/>
        <v>10.981</v>
      </c>
      <c r="S26" s="88">
        <f t="shared" si="3"/>
        <v>20.123000000000001</v>
      </c>
      <c r="T26" s="88">
        <f t="shared" si="3"/>
        <v>35.618000000000002</v>
      </c>
      <c r="U26" s="88">
        <f t="shared" si="3"/>
        <v>77.442999999999984</v>
      </c>
      <c r="V26" s="88">
        <f t="shared" si="3"/>
        <v>36.923999999999999</v>
      </c>
      <c r="W26" s="88">
        <f t="shared" si="3"/>
        <v>72.956999999999994</v>
      </c>
      <c r="X26" s="88">
        <f t="shared" si="3"/>
        <v>37.319000000000003</v>
      </c>
      <c r="Y26" s="88">
        <f t="shared" si="3"/>
        <v>59.384</v>
      </c>
      <c r="Z26" s="89" t="str">
        <f t="shared" si="3"/>
        <v/>
      </c>
      <c r="AA26" s="90">
        <f>SUM(AA19:AA25)</f>
        <v>801.05400000000009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58.850999999999999</v>
      </c>
      <c r="C30" s="77">
        <v>48.926000000000002</v>
      </c>
      <c r="D30" s="77">
        <v>63.387999999999998</v>
      </c>
      <c r="E30" s="77">
        <v>47.805999999999997</v>
      </c>
      <c r="F30" s="77">
        <v>63.759</v>
      </c>
      <c r="G30" s="77">
        <v>70.561000000000007</v>
      </c>
      <c r="H30" s="77">
        <v>100.5</v>
      </c>
      <c r="I30" s="77">
        <v>13.403</v>
      </c>
      <c r="J30" s="77">
        <v>141.23099999999999</v>
      </c>
      <c r="K30" s="77">
        <v>12.471</v>
      </c>
      <c r="L30" s="77">
        <v>13.28</v>
      </c>
      <c r="M30" s="77">
        <v>13.099</v>
      </c>
      <c r="N30" s="77">
        <v>12.653</v>
      </c>
      <c r="O30" s="77">
        <v>13.8</v>
      </c>
      <c r="P30" s="77">
        <v>21.655999999999999</v>
      </c>
      <c r="Q30" s="77">
        <v>18.638000000000002</v>
      </c>
      <c r="R30" s="77">
        <v>18.602</v>
      </c>
      <c r="S30" s="77">
        <v>21.003</v>
      </c>
      <c r="T30" s="77">
        <v>42.680999999999997</v>
      </c>
      <c r="U30" s="77">
        <v>82.332999999999998</v>
      </c>
      <c r="V30" s="77">
        <v>38.332999999999998</v>
      </c>
      <c r="W30" s="77">
        <v>73.619</v>
      </c>
      <c r="X30" s="77">
        <v>48.688000000000002</v>
      </c>
      <c r="Y30" s="77">
        <v>70.417000000000002</v>
      </c>
      <c r="Z30" s="78"/>
      <c r="AA30" s="79">
        <f>SUM(B30:Z30)</f>
        <v>1109.6980000000001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58.850999999999999</v>
      </c>
      <c r="C32" s="62">
        <f t="shared" ref="C32:Z32" si="4">IF(LEN(C$2)&gt;0,SUM(C29:C31),"")</f>
        <v>48.926000000000002</v>
      </c>
      <c r="D32" s="62">
        <f t="shared" si="4"/>
        <v>63.387999999999998</v>
      </c>
      <c r="E32" s="62">
        <f t="shared" si="4"/>
        <v>47.805999999999997</v>
      </c>
      <c r="F32" s="62">
        <f t="shared" si="4"/>
        <v>63.759</v>
      </c>
      <c r="G32" s="62">
        <f t="shared" si="4"/>
        <v>70.561000000000007</v>
      </c>
      <c r="H32" s="62">
        <f t="shared" si="4"/>
        <v>100.5</v>
      </c>
      <c r="I32" s="62">
        <f t="shared" si="4"/>
        <v>13.403</v>
      </c>
      <c r="J32" s="62">
        <f t="shared" si="4"/>
        <v>141.23099999999999</v>
      </c>
      <c r="K32" s="62">
        <f t="shared" si="4"/>
        <v>12.471</v>
      </c>
      <c r="L32" s="62">
        <f t="shared" si="4"/>
        <v>13.28</v>
      </c>
      <c r="M32" s="62">
        <f t="shared" si="4"/>
        <v>13.099</v>
      </c>
      <c r="N32" s="62">
        <f t="shared" si="4"/>
        <v>12.653</v>
      </c>
      <c r="O32" s="62">
        <f t="shared" si="4"/>
        <v>13.8</v>
      </c>
      <c r="P32" s="62">
        <f t="shared" si="4"/>
        <v>21.655999999999999</v>
      </c>
      <c r="Q32" s="62">
        <f t="shared" si="4"/>
        <v>18.638000000000002</v>
      </c>
      <c r="R32" s="62">
        <f t="shared" si="4"/>
        <v>18.602</v>
      </c>
      <c r="S32" s="62">
        <f t="shared" si="4"/>
        <v>21.003</v>
      </c>
      <c r="T32" s="62">
        <f t="shared" si="4"/>
        <v>42.680999999999997</v>
      </c>
      <c r="U32" s="62">
        <f t="shared" si="4"/>
        <v>82.332999999999998</v>
      </c>
      <c r="V32" s="62">
        <f t="shared" si="4"/>
        <v>38.332999999999998</v>
      </c>
      <c r="W32" s="62">
        <f t="shared" si="4"/>
        <v>73.619</v>
      </c>
      <c r="X32" s="62">
        <f t="shared" si="4"/>
        <v>48.688000000000002</v>
      </c>
      <c r="Y32" s="62">
        <f t="shared" si="4"/>
        <v>70.417000000000002</v>
      </c>
      <c r="Z32" s="63" t="str">
        <f t="shared" si="4"/>
        <v/>
      </c>
      <c r="AA32" s="64">
        <f>SUM(AA29:AA31)</f>
        <v>1109.6980000000001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58.850999999999999</v>
      </c>
      <c r="C52" s="88">
        <f t="shared" ref="C52:Z52" si="10">IF(LEN(C$2)&gt;0,SUM(C10:C15)+C26+C40,"")</f>
        <v>48.926000000000002</v>
      </c>
      <c r="D52" s="88">
        <f t="shared" si="10"/>
        <v>63.387999999999991</v>
      </c>
      <c r="E52" s="88">
        <f t="shared" si="10"/>
        <v>47.805999999999997</v>
      </c>
      <c r="F52" s="88">
        <f t="shared" si="10"/>
        <v>63.758999999999993</v>
      </c>
      <c r="G52" s="88">
        <f t="shared" si="10"/>
        <v>70.560999999999993</v>
      </c>
      <c r="H52" s="88">
        <f t="shared" si="10"/>
        <v>100.5</v>
      </c>
      <c r="I52" s="88">
        <f t="shared" si="10"/>
        <v>13.403</v>
      </c>
      <c r="J52" s="88">
        <f t="shared" si="10"/>
        <v>141.23099999999999</v>
      </c>
      <c r="K52" s="88">
        <f t="shared" si="10"/>
        <v>12.471</v>
      </c>
      <c r="L52" s="88">
        <f t="shared" si="10"/>
        <v>13.28</v>
      </c>
      <c r="M52" s="88">
        <f t="shared" si="10"/>
        <v>13.099</v>
      </c>
      <c r="N52" s="88">
        <f t="shared" si="10"/>
        <v>12.652999999999999</v>
      </c>
      <c r="O52" s="88">
        <f t="shared" si="10"/>
        <v>13.799999999999999</v>
      </c>
      <c r="P52" s="88">
        <f t="shared" si="10"/>
        <v>21.655999999999999</v>
      </c>
      <c r="Q52" s="88">
        <f t="shared" si="10"/>
        <v>18.638000000000002</v>
      </c>
      <c r="R52" s="88">
        <f t="shared" si="10"/>
        <v>18.602</v>
      </c>
      <c r="S52" s="88">
        <f t="shared" si="10"/>
        <v>21.003</v>
      </c>
      <c r="T52" s="88">
        <f t="shared" si="10"/>
        <v>42.681000000000004</v>
      </c>
      <c r="U52" s="88">
        <f t="shared" si="10"/>
        <v>82.332999999999984</v>
      </c>
      <c r="V52" s="88">
        <f t="shared" si="10"/>
        <v>38.332999999999998</v>
      </c>
      <c r="W52" s="88">
        <f t="shared" si="10"/>
        <v>73.619</v>
      </c>
      <c r="X52" s="88">
        <f t="shared" si="10"/>
        <v>48.688000000000002</v>
      </c>
      <c r="Y52" s="88">
        <f t="shared" si="10"/>
        <v>70.417000000000002</v>
      </c>
      <c r="Z52" s="89" t="str">
        <f t="shared" si="10"/>
        <v/>
      </c>
      <c r="AA52" s="104">
        <f>SUM(B52:Z52)</f>
        <v>1109.6979999999999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107.37</v>
      </c>
      <c r="C7" s="117">
        <v>111.44</v>
      </c>
      <c r="D7" s="117">
        <v>106.72</v>
      </c>
      <c r="E7" s="117">
        <v>101.96</v>
      </c>
      <c r="F7" s="117">
        <v>97</v>
      </c>
      <c r="G7" s="117">
        <v>94.34</v>
      </c>
      <c r="H7" s="117">
        <v>95.66</v>
      </c>
      <c r="I7" s="117">
        <v>73.2</v>
      </c>
      <c r="J7" s="117">
        <v>28.75</v>
      </c>
      <c r="K7" s="117">
        <v>0.37</v>
      </c>
      <c r="L7" s="117">
        <v>0.39</v>
      </c>
      <c r="M7" s="117">
        <v>0.33</v>
      </c>
      <c r="N7" s="117">
        <v>0.27</v>
      </c>
      <c r="O7" s="117">
        <v>0.4</v>
      </c>
      <c r="P7" s="117">
        <v>0.38</v>
      </c>
      <c r="Q7" s="117">
        <v>0.23</v>
      </c>
      <c r="R7" s="117">
        <v>12.43</v>
      </c>
      <c r="S7" s="117">
        <v>82.69</v>
      </c>
      <c r="T7" s="117">
        <v>106.71</v>
      </c>
      <c r="U7" s="117">
        <v>158.11000000000001</v>
      </c>
      <c r="V7" s="117">
        <v>160</v>
      </c>
      <c r="W7" s="117">
        <v>134.81</v>
      </c>
      <c r="X7" s="117">
        <v>105.55</v>
      </c>
      <c r="Y7" s="117">
        <v>95.29</v>
      </c>
      <c r="Z7" s="118"/>
      <c r="AA7" s="119">
        <f>IF(SUM(B7:Z7)&lt;&gt;0,AVERAGEIF(B7:Z7,"&lt;&gt;"""),"")</f>
        <v>69.766666666666666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2024-08-10T13:34:39Z</dcterms:created>
  <dcterms:modified xsi:type="dcterms:W3CDTF">2024-08-10T13:34:41Z</dcterms:modified>
</cp:coreProperties>
</file>