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<sst xmlns="http://schemas.openxmlformats.org/spreadsheetml/2006/main" count="119" uniqueCount="54">
  <si>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09/08/2024 16:35:00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</si>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</sst>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98F-48D2-A521-74B0C45584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75.7</c:v>
                </c:pt>
                <c:pt idx="1">
                  <c:v>28.7</c:v>
                </c:pt>
                <c:pt idx="2">
                  <c:v>28.7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0.7</c:v>
                </c:pt>
                <c:pt idx="14">
                  <c:v>0.7</c:v>
                </c:pt>
                <c:pt idx="15">
                  <c:v>0.7</c:v>
                </c:pt>
                <c:pt idx="16">
                  <c:v>0.7</c:v>
                </c:pt>
                <c:pt idx="17">
                  <c:v>0.7</c:v>
                </c:pt>
                <c:pt idx="18">
                  <c:v>75.7</c:v>
                </c:pt>
                <c:pt idx="19">
                  <c:v>75.7</c:v>
                </c:pt>
                <c:pt idx="20">
                  <c:v>28.7</c:v>
                </c:pt>
                <c:pt idx="21">
                  <c:v>28.7</c:v>
                </c:pt>
                <c:pt idx="22">
                  <c:v>0.7</c:v>
                </c:pt>
                <c:pt idx="23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8F-48D2-A521-74B0C45584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1.5</c:v>
                </c:pt>
                <c:pt idx="21">
                  <c:v>1.88</c:v>
                </c:pt>
                <c:pt idx="22">
                  <c:v>2.371</c:v>
                </c:pt>
                <c:pt idx="23">
                  <c:v>2.9390000000000001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8F-48D2-A521-74B0C45584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0.96</c:v>
                </c:pt>
                <c:pt idx="4">
                  <c:v>0.24</c:v>
                </c:pt>
                <c:pt idx="6">
                  <c:v>1.52</c:v>
                </c:pt>
                <c:pt idx="7">
                  <c:v>65.938000000000002</c:v>
                </c:pt>
                <c:pt idx="8">
                  <c:v>3.5259999999999998</c:v>
                </c:pt>
                <c:pt idx="9">
                  <c:v>115.21600000000001</c:v>
                </c:pt>
                <c:pt idx="10">
                  <c:v>0.5</c:v>
                </c:pt>
                <c:pt idx="11">
                  <c:v>7.0309999999999988</c:v>
                </c:pt>
                <c:pt idx="12">
                  <c:v>2.3740000000000001</c:v>
                </c:pt>
                <c:pt idx="13">
                  <c:v>1.22</c:v>
                </c:pt>
                <c:pt idx="18">
                  <c:v>0.5</c:v>
                </c:pt>
                <c:pt idx="20">
                  <c:v>0.47</c:v>
                </c:pt>
                <c:pt idx="21">
                  <c:v>1.21</c:v>
                </c:pt>
                <c:pt idx="22">
                  <c:v>4.93</c:v>
                </c:pt>
                <c:pt idx="23">
                  <c:v>5.9060000000000006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8F-48D2-A521-74B0C45584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98F-48D2-A521-74B0C45584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98F-48D2-A521-74B0C45584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43.098999999999997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8F-48D2-A521-74B0C45584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42.081000000000003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8F-48D2-A521-74B0C45584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98F-48D2-A521-74B0C45584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243</c:v>
                </c:pt>
                <c:pt idx="1">
                  <c:v>166.18200000000002</c:v>
                </c:pt>
                <c:pt idx="2">
                  <c:v>63.554000000000002</c:v>
                </c:pt>
                <c:pt idx="3">
                  <c:v>44.634999999999998</c:v>
                </c:pt>
                <c:pt idx="4">
                  <c:v>49.515000000000001</c:v>
                </c:pt>
                <c:pt idx="5">
                  <c:v>45.988</c:v>
                </c:pt>
                <c:pt idx="6">
                  <c:v>32.661000000000001</c:v>
                </c:pt>
                <c:pt idx="8">
                  <c:v>62.183999999999997</c:v>
                </c:pt>
                <c:pt idx="16">
                  <c:v>66.387</c:v>
                </c:pt>
                <c:pt idx="17">
                  <c:v>23.484999999999999</c:v>
                </c:pt>
                <c:pt idx="20">
                  <c:v>45.6</c:v>
                </c:pt>
                <c:pt idx="21">
                  <c:v>41</c:v>
                </c:pt>
                <c:pt idx="22">
                  <c:v>32.631</c:v>
                </c:pt>
                <c:pt idx="23">
                  <c:v>46.385000000000005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8F-48D2-A521-74B0C455846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8F-48D2-A521-74B0C45584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48.795000000000002</c:v>
                </c:pt>
                <c:pt idx="1">
                  <c:v>13.494</c:v>
                </c:pt>
                <c:pt idx="2">
                  <c:v>15.965999999999999</c:v>
                </c:pt>
                <c:pt idx="5">
                  <c:v>4.0000000000000001E-3</c:v>
                </c:pt>
                <c:pt idx="6">
                  <c:v>4.1000000000000002E-2</c:v>
                </c:pt>
                <c:pt idx="7">
                  <c:v>0.14099999999999999</c:v>
                </c:pt>
                <c:pt idx="8">
                  <c:v>0.33800000000000002</c:v>
                </c:pt>
                <c:pt idx="9">
                  <c:v>0.46700000000000003</c:v>
                </c:pt>
                <c:pt idx="10">
                  <c:v>41.686999999999998</c:v>
                </c:pt>
                <c:pt idx="11">
                  <c:v>28.895</c:v>
                </c:pt>
                <c:pt idx="12">
                  <c:v>0.151</c:v>
                </c:pt>
                <c:pt idx="13">
                  <c:v>21.637</c:v>
                </c:pt>
                <c:pt idx="14">
                  <c:v>28.131999999999998</c:v>
                </c:pt>
                <c:pt idx="15">
                  <c:v>27.89</c:v>
                </c:pt>
                <c:pt idx="16">
                  <c:v>7.5999999999999998E-2</c:v>
                </c:pt>
                <c:pt idx="17">
                  <c:v>5.3659999999999988</c:v>
                </c:pt>
                <c:pt idx="18">
                  <c:v>5.8000000000000003E-2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8F-48D2-A521-74B0C45584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98F-48D2-A521-74B0C45584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98F-48D2-A521-74B0C4558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</c:v>
                </c:pt>
                <c:pt idx="1">
                  <c:v>125.47</c:v>
                </c:pt>
                <c:pt idx="2">
                  <c:v>119.49</c:v>
                </c:pt>
                <c:pt idx="3">
                  <c:v>112.34</c:v>
                </c:pt>
                <c:pt idx="4">
                  <c:v>111.42</c:v>
                </c:pt>
                <c:pt idx="5">
                  <c:v>110.74</c:v>
                </c:pt>
                <c:pt idx="6">
                  <c:v>109.9</c:v>
                </c:pt>
                <c:pt idx="7">
                  <c:v>105.78</c:v>
                </c:pt>
                <c:pt idx="8">
                  <c:v>96</c:v>
                </c:pt>
                <c:pt idx="9">
                  <c:v>60.76</c:v>
                </c:pt>
                <c:pt idx="10">
                  <c:v>51</c:v>
                </c:pt>
                <c:pt idx="11">
                  <c:v>28.99</c:v>
                </c:pt>
                <c:pt idx="12">
                  <c:v>49.83</c:v>
                </c:pt>
                <c:pt idx="13">
                  <c:v>85.53</c:v>
                </c:pt>
                <c:pt idx="14">
                  <c:v>96.26</c:v>
                </c:pt>
                <c:pt idx="15">
                  <c:v>77.89</c:v>
                </c:pt>
                <c:pt idx="16">
                  <c:v>107.68</c:v>
                </c:pt>
                <c:pt idx="17">
                  <c:v>119</c:v>
                </c:pt>
                <c:pt idx="18">
                  <c:v>141.54</c:v>
                </c:pt>
                <c:pt idx="19">
                  <c:v>126.5</c:v>
                </c:pt>
                <c:pt idx="20">
                  <c:v>186.09</c:v>
                </c:pt>
                <c:pt idx="21">
                  <c:v>169</c:v>
                </c:pt>
                <c:pt idx="22">
                  <c:v>120.91</c:v>
                </c:pt>
                <c:pt idx="23">
                  <c:v>103.83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98F-48D2-A521-74B0C4558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E03-4FCE-A6F2-D026A52F45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E03-4FCE-A6F2-D026A52F45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22.387</c:v>
                </c:pt>
                <c:pt idx="2">
                  <c:v>22.496999999999996</c:v>
                </c:pt>
                <c:pt idx="3">
                  <c:v>14.873000000000001</c:v>
                </c:pt>
                <c:pt idx="4">
                  <c:v>19.669</c:v>
                </c:pt>
                <c:pt idx="5">
                  <c:v>13.706999999999999</c:v>
                </c:pt>
                <c:pt idx="6">
                  <c:v>15.439</c:v>
                </c:pt>
                <c:pt idx="7">
                  <c:v>24.861000000000001</c:v>
                </c:pt>
                <c:pt idx="8">
                  <c:v>15.483000000000001</c:v>
                </c:pt>
                <c:pt idx="9">
                  <c:v>19.659999999999997</c:v>
                </c:pt>
                <c:pt idx="10">
                  <c:v>7.4960000000000004</c:v>
                </c:pt>
                <c:pt idx="11">
                  <c:v>4.4359999999999999</c:v>
                </c:pt>
                <c:pt idx="12">
                  <c:v>2.964</c:v>
                </c:pt>
                <c:pt idx="13">
                  <c:v>11.011999999999999</c:v>
                </c:pt>
                <c:pt idx="14">
                  <c:v>12.843</c:v>
                </c:pt>
                <c:pt idx="15">
                  <c:v>12.684000000000001</c:v>
                </c:pt>
                <c:pt idx="16">
                  <c:v>13.385999999999999</c:v>
                </c:pt>
                <c:pt idx="17">
                  <c:v>13.571999999999999</c:v>
                </c:pt>
                <c:pt idx="18">
                  <c:v>12.652000000000001</c:v>
                </c:pt>
                <c:pt idx="19">
                  <c:v>12.054</c:v>
                </c:pt>
                <c:pt idx="20">
                  <c:v>10.504</c:v>
                </c:pt>
                <c:pt idx="21">
                  <c:v>13.546000000000001</c:v>
                </c:pt>
                <c:pt idx="22">
                  <c:v>21.973000000000003</c:v>
                </c:pt>
                <c:pt idx="23">
                  <c:v>30.596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03-4FCE-A6F2-D026A52F45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1.2589999999999999</c:v>
                </c:pt>
                <c:pt idx="1">
                  <c:v>30.865000000000002</c:v>
                </c:pt>
                <c:pt idx="2">
                  <c:v>30.692999999999998</c:v>
                </c:pt>
                <c:pt idx="3">
                  <c:v>17.495000000000001</c:v>
                </c:pt>
                <c:pt idx="4">
                  <c:v>16.722000000000001</c:v>
                </c:pt>
                <c:pt idx="5">
                  <c:v>17.773</c:v>
                </c:pt>
                <c:pt idx="6">
                  <c:v>14.917</c:v>
                </c:pt>
                <c:pt idx="7">
                  <c:v>25.597999999999999</c:v>
                </c:pt>
                <c:pt idx="8">
                  <c:v>31.536999999999999</c:v>
                </c:pt>
                <c:pt idx="9">
                  <c:v>62.751999999999995</c:v>
                </c:pt>
                <c:pt idx="10">
                  <c:v>11.152999999999999</c:v>
                </c:pt>
                <c:pt idx="11">
                  <c:v>1.3960000000000001</c:v>
                </c:pt>
                <c:pt idx="12">
                  <c:v>20.923999999999999</c:v>
                </c:pt>
                <c:pt idx="13">
                  <c:v>12.545</c:v>
                </c:pt>
                <c:pt idx="14">
                  <c:v>15.989000000000001</c:v>
                </c:pt>
                <c:pt idx="15">
                  <c:v>15.905999999999999</c:v>
                </c:pt>
                <c:pt idx="16">
                  <c:v>30.465000000000003</c:v>
                </c:pt>
                <c:pt idx="17">
                  <c:v>15.978999999999999</c:v>
                </c:pt>
                <c:pt idx="18">
                  <c:v>33.102000000000004</c:v>
                </c:pt>
                <c:pt idx="19">
                  <c:v>50.112000000000009</c:v>
                </c:pt>
                <c:pt idx="20">
                  <c:v>15.265999999999998</c:v>
                </c:pt>
                <c:pt idx="21">
                  <c:v>18.927999999999997</c:v>
                </c:pt>
                <c:pt idx="22">
                  <c:v>17.785</c:v>
                </c:pt>
                <c:pt idx="23">
                  <c:v>24.417999999999999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03-4FCE-A6F2-D026A52F45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E03-4FCE-A6F2-D026A52F45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E03-4FCE-A6F2-D026A52F45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E03-4FCE-A6F2-D026A52F45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E03-4FCE-A6F2-D026A52F45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E03-4FCE-A6F2-D026A52F45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E03-4FCE-A6F2-D026A52F451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386.2</c:v>
                </c:pt>
                <c:pt idx="1">
                  <c:v>151</c:v>
                </c:pt>
                <c:pt idx="2">
                  <c:v>51.5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19</c:v>
                </c:pt>
                <c:pt idx="19">
                  <c:v>0</c:v>
                </c:pt>
                <c:pt idx="20">
                  <c:v>49</c:v>
                </c:pt>
                <c:pt idx="21">
                  <c:v>82.4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03-4FCE-A6F2-D026A52F45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5.04</c:v>
                </c:pt>
                <c:pt idx="2">
                  <c:v>3.5250000000000008</c:v>
                </c:pt>
                <c:pt idx="3">
                  <c:v>12.967000000000001</c:v>
                </c:pt>
                <c:pt idx="4">
                  <c:v>14.064</c:v>
                </c:pt>
                <c:pt idx="5">
                  <c:v>15.212</c:v>
                </c:pt>
                <c:pt idx="6">
                  <c:v>6.0660000000000007</c:v>
                </c:pt>
                <c:pt idx="7">
                  <c:v>16.32</c:v>
                </c:pt>
                <c:pt idx="8">
                  <c:v>19.728000000000002</c:v>
                </c:pt>
                <c:pt idx="9">
                  <c:v>33.971000000000004</c:v>
                </c:pt>
                <c:pt idx="10">
                  <c:v>24.238</c:v>
                </c:pt>
                <c:pt idx="11">
                  <c:v>30.794</c:v>
                </c:pt>
                <c:pt idx="12">
                  <c:v>22.436</c:v>
                </c:pt>
                <c:pt idx="16">
                  <c:v>23.312000000000001</c:v>
                </c:pt>
                <c:pt idx="18">
                  <c:v>11.504000000000001</c:v>
                </c:pt>
                <c:pt idx="19">
                  <c:v>13.534000000000002</c:v>
                </c:pt>
                <c:pt idx="22">
                  <c:v>0.87400000000000011</c:v>
                </c:pt>
                <c:pt idx="23">
                  <c:v>0.91599999999999993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E03-4FCE-A6F2-D026A52F45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E03-4FCE-A6F2-D026A52F45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E03-4FCE-A6F2-D026A52F4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180</c:v>
                </c:pt>
                <c:pt idx="1">
                  <c:v>125.47</c:v>
                </c:pt>
                <c:pt idx="2">
                  <c:v>119.49</c:v>
                </c:pt>
                <c:pt idx="3">
                  <c:v>112.34</c:v>
                </c:pt>
                <c:pt idx="4">
                  <c:v>111.42</c:v>
                </c:pt>
                <c:pt idx="5">
                  <c:v>110.74</c:v>
                </c:pt>
                <c:pt idx="6">
                  <c:v>109.9</c:v>
                </c:pt>
                <c:pt idx="7">
                  <c:v>105.78</c:v>
                </c:pt>
                <c:pt idx="8">
                  <c:v>96</c:v>
                </c:pt>
                <c:pt idx="9">
                  <c:v>60.76</c:v>
                </c:pt>
                <c:pt idx="10">
                  <c:v>51</c:v>
                </c:pt>
                <c:pt idx="11">
                  <c:v>28.99</c:v>
                </c:pt>
                <c:pt idx="12">
                  <c:v>49.83</c:v>
                </c:pt>
                <c:pt idx="13">
                  <c:v>85.53</c:v>
                </c:pt>
                <c:pt idx="14">
                  <c:v>96.26</c:v>
                </c:pt>
                <c:pt idx="15">
                  <c:v>77.89</c:v>
                </c:pt>
                <c:pt idx="16">
                  <c:v>107.68</c:v>
                </c:pt>
                <c:pt idx="17">
                  <c:v>119</c:v>
                </c:pt>
                <c:pt idx="18">
                  <c:v>141.54</c:v>
                </c:pt>
                <c:pt idx="19">
                  <c:v>126.5</c:v>
                </c:pt>
                <c:pt idx="20">
                  <c:v>186.09</c:v>
                </c:pt>
                <c:pt idx="21">
                  <c:v>169</c:v>
                </c:pt>
                <c:pt idx="22">
                  <c:v>120.91</c:v>
                </c:pt>
                <c:pt idx="23">
                  <c:v>103.83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E03-4FCE-A6F2-D026A52F4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387.495</v>
      </c>
      <c r="C4" s="18">
        <v>209.33599999999998</v>
      </c>
      <c r="D4" s="18">
        <v>108.22</v>
      </c>
      <c r="E4" s="18">
        <v>45.334999999999994</v>
      </c>
      <c r="F4" s="18">
        <v>50.454999999999998</v>
      </c>
      <c r="G4" s="18">
        <v>46.692</v>
      </c>
      <c r="H4" s="18">
        <v>36.422000000000004</v>
      </c>
      <c r="I4" s="18">
        <v>66.779000000000011</v>
      </c>
      <c r="J4" s="18">
        <v>66.748000000000005</v>
      </c>
      <c r="K4" s="18">
        <v>116.38300000000001</v>
      </c>
      <c r="L4" s="18">
        <v>42.887</v>
      </c>
      <c r="M4" s="18">
        <v>36.626000000000005</v>
      </c>
      <c r="N4" s="18">
        <v>46.323999999999998</v>
      </c>
      <c r="O4" s="18">
        <v>23.556999999999999</v>
      </c>
      <c r="P4" s="18">
        <v>28.831999999999997</v>
      </c>
      <c r="Q4" s="18">
        <v>28.59</v>
      </c>
      <c r="R4" s="18">
        <v>67.163000000000011</v>
      </c>
      <c r="S4" s="18">
        <v>29.550999999999998</v>
      </c>
      <c r="T4" s="18">
        <v>76.25800000000001</v>
      </c>
      <c r="U4" s="18">
        <v>75.7</v>
      </c>
      <c r="V4" s="18">
        <v>74.77</v>
      </c>
      <c r="W4" s="18">
        <v>114.871</v>
      </c>
      <c r="X4" s="18">
        <v>40.632000000000005</v>
      </c>
      <c r="Y4" s="18">
        <v>55.93</v>
      </c>
      <c r="Z4" s="19"/>
      <c r="AA4" s="20">
        <f>SUM(B4:Z4)</f>
        <v>1875.5560000000005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</v>
      </c>
      <c r="C7" s="28">
        <v>125.47</v>
      </c>
      <c r="D7" s="28">
        <v>119.49</v>
      </c>
      <c r="E7" s="28">
        <v>112.34</v>
      </c>
      <c r="F7" s="28">
        <v>111.42</v>
      </c>
      <c r="G7" s="28">
        <v>110.74</v>
      </c>
      <c r="H7" s="28">
        <v>109.9</v>
      </c>
      <c r="I7" s="28">
        <v>105.78</v>
      </c>
      <c r="J7" s="28">
        <v>96</v>
      </c>
      <c r="K7" s="28">
        <v>60.76</v>
      </c>
      <c r="L7" s="28">
        <v>51</v>
      </c>
      <c r="M7" s="28">
        <v>28.99</v>
      </c>
      <c r="N7" s="28">
        <v>49.83</v>
      </c>
      <c r="O7" s="28">
        <v>85.53</v>
      </c>
      <c r="P7" s="28">
        <v>96.26</v>
      </c>
      <c r="Q7" s="28">
        <v>77.89</v>
      </c>
      <c r="R7" s="28">
        <v>107.68</v>
      </c>
      <c r="S7" s="28">
        <v>119</v>
      </c>
      <c r="T7" s="28">
        <v>141.54</v>
      </c>
      <c r="U7" s="28">
        <v>126.5</v>
      </c>
      <c r="V7" s="28">
        <v>186.09</v>
      </c>
      <c r="W7" s="28">
        <v>169</v>
      </c>
      <c r="X7" s="28">
        <v>120.91</v>
      </c>
      <c r="Y7" s="28">
        <v>103.83</v>
      </c>
      <c r="Z7" s="29"/>
      <c r="AA7" s="30">
        <f>IF(SUM(B7:Z7)&lt;&gt;0,AVERAGEIF(B7:Z7,"&lt;&gt;"""),"")</f>
        <v>108.16458333333333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42.081000000000003</v>
      </c>
      <c r="X10" s="42"/>
      <c r="Y10" s="42"/>
      <c r="Z10" s="43"/>
      <c r="AA10" s="44">
        <f t="shared" ref="AA10:AA15" si="0">SUM(B10:Z10)</f>
        <v>42.081000000000003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243</v>
      </c>
      <c r="C12" s="52">
        <v>166.18200000000002</v>
      </c>
      <c r="D12" s="52">
        <v>63.554000000000002</v>
      </c>
      <c r="E12" s="52">
        <v>44.634999999999998</v>
      </c>
      <c r="F12" s="52">
        <v>49.515000000000001</v>
      </c>
      <c r="G12" s="52">
        <v>45.988</v>
      </c>
      <c r="H12" s="52">
        <v>32.661000000000001</v>
      </c>
      <c r="I12" s="52"/>
      <c r="J12" s="52">
        <v>62.183999999999997</v>
      </c>
      <c r="K12" s="52"/>
      <c r="L12" s="52"/>
      <c r="M12" s="52"/>
      <c r="N12" s="52"/>
      <c r="O12" s="52"/>
      <c r="P12" s="52"/>
      <c r="Q12" s="52"/>
      <c r="R12" s="52">
        <v>66.387</v>
      </c>
      <c r="S12" s="52">
        <v>23.484999999999999</v>
      </c>
      <c r="T12" s="52"/>
      <c r="U12" s="52"/>
      <c r="V12" s="52">
        <v>45.6</v>
      </c>
      <c r="W12" s="52">
        <v>41</v>
      </c>
      <c r="X12" s="52">
        <v>32.631</v>
      </c>
      <c r="Y12" s="52">
        <v>46.385000000000005</v>
      </c>
      <c r="Z12" s="53"/>
      <c r="AA12" s="54">
        <f t="shared" si="0"/>
        <v>963.20699999999999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48.795000000000002</v>
      </c>
      <c r="C14" s="57">
        <v>13.494</v>
      </c>
      <c r="D14" s="57">
        <v>15.965999999999999</v>
      </c>
      <c r="E14" s="57"/>
      <c r="F14" s="57"/>
      <c r="G14" s="57">
        <v>4.0000000000000001E-3</v>
      </c>
      <c r="H14" s="57">
        <v>4.1000000000000002E-2</v>
      </c>
      <c r="I14" s="57">
        <v>0.14099999999999999</v>
      </c>
      <c r="J14" s="57">
        <v>0.33800000000000002</v>
      </c>
      <c r="K14" s="57">
        <v>0.46700000000000003</v>
      </c>
      <c r="L14" s="57">
        <v>41.686999999999998</v>
      </c>
      <c r="M14" s="57">
        <v>28.895</v>
      </c>
      <c r="N14" s="57">
        <v>0.151</v>
      </c>
      <c r="O14" s="57">
        <v>21.637</v>
      </c>
      <c r="P14" s="57">
        <v>28.131999999999998</v>
      </c>
      <c r="Q14" s="57">
        <v>27.89</v>
      </c>
      <c r="R14" s="57">
        <v>7.5999999999999998E-2</v>
      </c>
      <c r="S14" s="57">
        <v>5.3659999999999988</v>
      </c>
      <c r="T14" s="57">
        <v>5.8000000000000003E-2</v>
      </c>
      <c r="U14" s="57"/>
      <c r="V14" s="57"/>
      <c r="W14" s="57"/>
      <c r="X14" s="57"/>
      <c r="Y14" s="57"/>
      <c r="Z14" s="58"/>
      <c r="AA14" s="59">
        <f t="shared" si="0"/>
        <v>233.13800000000001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291.79500000000002</v>
      </c>
      <c r="C16" s="62">
        <f t="shared" si="1"/>
        <v>179.67600000000002</v>
      </c>
      <c r="D16" s="62">
        <f t="shared" si="1"/>
        <v>79.52</v>
      </c>
      <c r="E16" s="62">
        <f t="shared" si="1"/>
        <v>44.634999999999998</v>
      </c>
      <c r="F16" s="62">
        <f t="shared" si="1"/>
        <v>49.515000000000001</v>
      </c>
      <c r="G16" s="62">
        <f t="shared" si="1"/>
        <v>45.991999999999997</v>
      </c>
      <c r="H16" s="62">
        <f t="shared" si="1"/>
        <v>32.701999999999998</v>
      </c>
      <c r="I16" s="62">
        <f t="shared" si="1"/>
        <v>0.14099999999999999</v>
      </c>
      <c r="J16" s="62">
        <f t="shared" si="1"/>
        <v>62.521999999999998</v>
      </c>
      <c r="K16" s="62">
        <f t="shared" si="1"/>
        <v>0.46700000000000003</v>
      </c>
      <c r="L16" s="62">
        <f t="shared" si="1"/>
        <v>41.686999999999998</v>
      </c>
      <c r="M16" s="62">
        <f t="shared" si="1"/>
        <v>28.895</v>
      </c>
      <c r="N16" s="62">
        <f t="shared" si="1"/>
        <v>0.151</v>
      </c>
      <c r="O16" s="62">
        <f t="shared" si="1"/>
        <v>21.637</v>
      </c>
      <c r="P16" s="62">
        <f t="shared" si="1"/>
        <v>28.131999999999998</v>
      </c>
      <c r="Q16" s="62">
        <f t="shared" si="1"/>
        <v>27.89</v>
      </c>
      <c r="R16" s="62">
        <f t="shared" si="1"/>
        <v>66.462999999999994</v>
      </c>
      <c r="S16" s="62">
        <f t="shared" si="1"/>
        <v>28.850999999999999</v>
      </c>
      <c r="T16" s="62">
        <f t="shared" si="1"/>
        <v>5.8000000000000003E-2</v>
      </c>
      <c r="U16" s="62">
        <f t="shared" si="1"/>
        <v>0</v>
      </c>
      <c r="V16" s="62">
        <f t="shared" si="1"/>
        <v>45.6</v>
      </c>
      <c r="W16" s="62">
        <f t="shared" si="1"/>
        <v>83.081000000000003</v>
      </c>
      <c r="X16" s="62">
        <f t="shared" si="1"/>
        <v>32.631</v>
      </c>
      <c r="Y16" s="62">
        <f t="shared" si="1"/>
        <v>46.385000000000005</v>
      </c>
      <c r="Z16" s="63" t="str">
        <f t="shared" si="1"/>
        <v/>
      </c>
      <c r="AA16" s="64">
        <f>SUM(AA10:AA15)</f>
        <v>1238.4259999999999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75.7</v>
      </c>
      <c r="C19" s="72">
        <v>28.7</v>
      </c>
      <c r="D19" s="72">
        <v>28.7</v>
      </c>
      <c r="E19" s="72">
        <v>0.7</v>
      </c>
      <c r="F19" s="72">
        <v>0.7</v>
      </c>
      <c r="G19" s="72">
        <v>0.7</v>
      </c>
      <c r="H19" s="72">
        <v>0.7</v>
      </c>
      <c r="I19" s="72">
        <v>0.7</v>
      </c>
      <c r="J19" s="72">
        <v>0.7</v>
      </c>
      <c r="K19" s="72">
        <v>0.7</v>
      </c>
      <c r="L19" s="72">
        <v>0.7</v>
      </c>
      <c r="M19" s="72">
        <v>0.7</v>
      </c>
      <c r="N19" s="72">
        <v>0.7</v>
      </c>
      <c r="O19" s="72">
        <v>0.7</v>
      </c>
      <c r="P19" s="72">
        <v>0.7</v>
      </c>
      <c r="Q19" s="72">
        <v>0.7</v>
      </c>
      <c r="R19" s="72">
        <v>0.7</v>
      </c>
      <c r="S19" s="72">
        <v>0.7</v>
      </c>
      <c r="T19" s="72">
        <v>75.7</v>
      </c>
      <c r="U19" s="72">
        <v>75.7</v>
      </c>
      <c r="V19" s="72">
        <v>28.7</v>
      </c>
      <c r="W19" s="72">
        <v>28.7</v>
      </c>
      <c r="X19" s="72">
        <v>0.7</v>
      </c>
      <c r="Y19" s="72">
        <v>0.7</v>
      </c>
      <c r="Z19" s="73"/>
      <c r="AA19" s="74">
        <f t="shared" ref="AA19:AA25" si="2">SUM(B19:Z19)</f>
        <v>353.79999999999978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1.5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1.88</v>
      </c>
      <c r="X20" s="77">
        <v>2.371</v>
      </c>
      <c r="Y20" s="77">
        <v>2.9390000000000001</v>
      </c>
      <c r="Z20" s="78"/>
      <c r="AA20" s="79">
        <f t="shared" si="2"/>
        <v>8.69</v>
      </c>
    </row>
    <row r="21" spans="1:27" ht="24.95" customHeight="1" x14ac:dyDescent="0.2">
      <c r="A21" s="75" t="s">
        <v>16</v>
      </c>
      <c r="B21" s="80"/>
      <c r="C21" s="81">
        <v>0.96</v>
      </c>
      <c r="D21" s="81"/>
      <c r="E21" s="81"/>
      <c r="F21" s="81">
        <v>0.24</v>
      </c>
      <c r="G21" s="81"/>
      <c r="H21" s="81">
        <v>1.52</v>
      </c>
      <c r="I21" s="81">
        <v>65.938000000000002</v>
      </c>
      <c r="J21" s="81">
        <v>3.5259999999999998</v>
      </c>
      <c r="K21" s="81">
        <v>115.21600000000001</v>
      </c>
      <c r="L21" s="81">
        <v>0.5</v>
      </c>
      <c r="M21" s="81">
        <v>7.0309999999999988</v>
      </c>
      <c r="N21" s="81">
        <v>2.3740000000000001</v>
      </c>
      <c r="O21" s="81">
        <v>1.22</v>
      </c>
      <c r="P21" s="81"/>
      <c r="Q21" s="81"/>
      <c r="R21" s="81"/>
      <c r="S21" s="81"/>
      <c r="T21" s="81">
        <v>0.5</v>
      </c>
      <c r="U21" s="81"/>
      <c r="V21" s="81">
        <v>0.47</v>
      </c>
      <c r="W21" s="81">
        <v>1.21</v>
      </c>
      <c r="X21" s="81">
        <v>4.93</v>
      </c>
      <c r="Y21" s="81">
        <v>5.9060000000000006</v>
      </c>
      <c r="Z21" s="78"/>
      <c r="AA21" s="79">
        <f t="shared" si="2"/>
        <v>211.54100000000003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43.098999999999997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43.098999999999997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75.7</v>
      </c>
      <c r="C26" s="88">
        <f t="shared" si="3"/>
        <v>29.66</v>
      </c>
      <c r="D26" s="88">
        <f t="shared" si="3"/>
        <v>28.7</v>
      </c>
      <c r="E26" s="88">
        <f t="shared" si="3"/>
        <v>0.7</v>
      </c>
      <c r="F26" s="88">
        <f t="shared" si="3"/>
        <v>0.94</v>
      </c>
      <c r="G26" s="88">
        <f t="shared" si="3"/>
        <v>0.7</v>
      </c>
      <c r="H26" s="88">
        <f t="shared" si="3"/>
        <v>3.72</v>
      </c>
      <c r="I26" s="88">
        <f t="shared" si="3"/>
        <v>66.638000000000005</v>
      </c>
      <c r="J26" s="88">
        <f t="shared" si="3"/>
        <v>4.226</v>
      </c>
      <c r="K26" s="88">
        <f t="shared" si="3"/>
        <v>115.91600000000001</v>
      </c>
      <c r="L26" s="88">
        <f t="shared" si="3"/>
        <v>1.2</v>
      </c>
      <c r="M26" s="88">
        <f t="shared" si="3"/>
        <v>7.730999999999999</v>
      </c>
      <c r="N26" s="88">
        <f t="shared" si="3"/>
        <v>46.172999999999995</v>
      </c>
      <c r="O26" s="88">
        <f t="shared" si="3"/>
        <v>1.92</v>
      </c>
      <c r="P26" s="88">
        <f t="shared" si="3"/>
        <v>0.7</v>
      </c>
      <c r="Q26" s="88">
        <f t="shared" si="3"/>
        <v>0.7</v>
      </c>
      <c r="R26" s="88">
        <f t="shared" si="3"/>
        <v>0.7</v>
      </c>
      <c r="S26" s="88">
        <f t="shared" si="3"/>
        <v>0.7</v>
      </c>
      <c r="T26" s="88">
        <f t="shared" si="3"/>
        <v>76.2</v>
      </c>
      <c r="U26" s="88">
        <f t="shared" si="3"/>
        <v>75.7</v>
      </c>
      <c r="V26" s="88">
        <f t="shared" si="3"/>
        <v>29.169999999999998</v>
      </c>
      <c r="W26" s="88">
        <f t="shared" si="3"/>
        <v>31.79</v>
      </c>
      <c r="X26" s="88">
        <f t="shared" si="3"/>
        <v>8.0009999999999994</v>
      </c>
      <c r="Y26" s="88">
        <f t="shared" si="3"/>
        <v>9.5450000000000017</v>
      </c>
      <c r="Z26" s="89" t="str">
        <f t="shared" si="3"/>
        <v/>
      </c>
      <c r="AA26" s="90">
        <f>SUM(AA19:AA25)</f>
        <v>617.12999999999988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367.495</v>
      </c>
      <c r="C30" s="77">
        <v>209.33600000000001</v>
      </c>
      <c r="D30" s="77">
        <v>108.22</v>
      </c>
      <c r="E30" s="77">
        <v>45.335000000000001</v>
      </c>
      <c r="F30" s="77">
        <v>50.454999999999998</v>
      </c>
      <c r="G30" s="77">
        <v>46.692</v>
      </c>
      <c r="H30" s="77">
        <v>36.421999999999997</v>
      </c>
      <c r="I30" s="77">
        <v>66.778999999999996</v>
      </c>
      <c r="J30" s="77">
        <v>66.748000000000005</v>
      </c>
      <c r="K30" s="77">
        <v>116.383</v>
      </c>
      <c r="L30" s="77">
        <v>42.887</v>
      </c>
      <c r="M30" s="77">
        <v>36.625999999999998</v>
      </c>
      <c r="N30" s="77">
        <v>46.323999999999998</v>
      </c>
      <c r="O30" s="77">
        <v>23.556999999999999</v>
      </c>
      <c r="P30" s="77">
        <v>28.832000000000001</v>
      </c>
      <c r="Q30" s="77">
        <v>28.59</v>
      </c>
      <c r="R30" s="77">
        <v>67.162999999999997</v>
      </c>
      <c r="S30" s="77">
        <v>29.550999999999998</v>
      </c>
      <c r="T30" s="77">
        <v>76.257999999999996</v>
      </c>
      <c r="U30" s="77">
        <v>75.7</v>
      </c>
      <c r="V30" s="77">
        <v>74.77</v>
      </c>
      <c r="W30" s="77">
        <v>114.871</v>
      </c>
      <c r="X30" s="77">
        <v>40.631999999999998</v>
      </c>
      <c r="Y30" s="77">
        <v>55.93</v>
      </c>
      <c r="Z30" s="78"/>
      <c r="AA30" s="79">
        <f>SUM(B30:Z30)</f>
        <v>1855.5560000000005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367.495</v>
      </c>
      <c r="C32" s="62">
        <f t="shared" ref="C32:Z32" si="4">IF(LEN(C$2)&gt;0,SUM(C29:C31),"")</f>
        <v>209.33600000000001</v>
      </c>
      <c r="D32" s="62">
        <f t="shared" si="4"/>
        <v>108.22</v>
      </c>
      <c r="E32" s="62">
        <f t="shared" si="4"/>
        <v>45.335000000000001</v>
      </c>
      <c r="F32" s="62">
        <f t="shared" si="4"/>
        <v>50.454999999999998</v>
      </c>
      <c r="G32" s="62">
        <f t="shared" si="4"/>
        <v>46.692</v>
      </c>
      <c r="H32" s="62">
        <f t="shared" si="4"/>
        <v>36.421999999999997</v>
      </c>
      <c r="I32" s="62">
        <f t="shared" si="4"/>
        <v>66.778999999999996</v>
      </c>
      <c r="J32" s="62">
        <f t="shared" si="4"/>
        <v>66.748000000000005</v>
      </c>
      <c r="K32" s="62">
        <f t="shared" si="4"/>
        <v>116.383</v>
      </c>
      <c r="L32" s="62">
        <f t="shared" si="4"/>
        <v>42.887</v>
      </c>
      <c r="M32" s="62">
        <f t="shared" si="4"/>
        <v>36.625999999999998</v>
      </c>
      <c r="N32" s="62">
        <f t="shared" si="4"/>
        <v>46.323999999999998</v>
      </c>
      <c r="O32" s="62">
        <f t="shared" si="4"/>
        <v>23.556999999999999</v>
      </c>
      <c r="P32" s="62">
        <f t="shared" si="4"/>
        <v>28.832000000000001</v>
      </c>
      <c r="Q32" s="62">
        <f t="shared" si="4"/>
        <v>28.59</v>
      </c>
      <c r="R32" s="62">
        <f t="shared" si="4"/>
        <v>67.162999999999997</v>
      </c>
      <c r="S32" s="62">
        <f t="shared" si="4"/>
        <v>29.550999999999998</v>
      </c>
      <c r="T32" s="62">
        <f t="shared" si="4"/>
        <v>76.257999999999996</v>
      </c>
      <c r="U32" s="62">
        <f t="shared" si="4"/>
        <v>75.7</v>
      </c>
      <c r="V32" s="62">
        <f t="shared" si="4"/>
        <v>74.77</v>
      </c>
      <c r="W32" s="62">
        <f t="shared" si="4"/>
        <v>114.871</v>
      </c>
      <c r="X32" s="62">
        <f t="shared" si="4"/>
        <v>40.631999999999998</v>
      </c>
      <c r="Y32" s="62">
        <f t="shared" si="4"/>
        <v>55.93</v>
      </c>
      <c r="Z32" s="63" t="str">
        <f t="shared" si="4"/>
        <v/>
      </c>
      <c r="AA32" s="64">
        <f>SUM(AA29:AA31)</f>
        <v>1855.5560000000005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20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20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387.495</v>
      </c>
      <c r="C52" s="88">
        <f t="shared" si="10"/>
        <v>209.33600000000001</v>
      </c>
      <c r="D52" s="88">
        <f t="shared" si="10"/>
        <v>108.22</v>
      </c>
      <c r="E52" s="88">
        <f t="shared" si="10"/>
        <v>45.335000000000001</v>
      </c>
      <c r="F52" s="88">
        <f t="shared" si="10"/>
        <v>50.454999999999998</v>
      </c>
      <c r="G52" s="88">
        <f t="shared" si="10"/>
        <v>46.692</v>
      </c>
      <c r="H52" s="88">
        <f t="shared" si="10"/>
        <v>36.421999999999997</v>
      </c>
      <c r="I52" s="88">
        <f t="shared" si="10"/>
        <v>66.779000000000011</v>
      </c>
      <c r="J52" s="88">
        <f t="shared" si="10"/>
        <v>66.748000000000005</v>
      </c>
      <c r="K52" s="88">
        <f t="shared" si="10"/>
        <v>116.38300000000001</v>
      </c>
      <c r="L52" s="88">
        <f t="shared" si="10"/>
        <v>42.887</v>
      </c>
      <c r="M52" s="88">
        <f t="shared" si="10"/>
        <v>36.625999999999998</v>
      </c>
      <c r="N52" s="88">
        <f t="shared" si="10"/>
        <v>46.323999999999998</v>
      </c>
      <c r="O52" s="88">
        <f t="shared" si="10"/>
        <v>23.557000000000002</v>
      </c>
      <c r="P52" s="88">
        <f t="shared" si="10"/>
        <v>28.831999999999997</v>
      </c>
      <c r="Q52" s="88">
        <f t="shared" si="10"/>
        <v>28.59</v>
      </c>
      <c r="R52" s="88">
        <f t="shared" si="10"/>
        <v>67.162999999999997</v>
      </c>
      <c r="S52" s="88">
        <f t="shared" si="10"/>
        <v>29.550999999999998</v>
      </c>
      <c r="T52" s="88">
        <f t="shared" si="10"/>
        <v>76.25800000000001</v>
      </c>
      <c r="U52" s="88">
        <f t="shared" si="10"/>
        <v>75.7</v>
      </c>
      <c r="V52" s="88">
        <f t="shared" si="10"/>
        <v>74.77</v>
      </c>
      <c r="W52" s="88">
        <f t="shared" si="10"/>
        <v>114.87100000000001</v>
      </c>
      <c r="X52" s="88">
        <f t="shared" si="10"/>
        <v>40.631999999999998</v>
      </c>
      <c r="Y52" s="88">
        <f t="shared" si="10"/>
        <v>55.930000000000007</v>
      </c>
      <c r="Z52" s="89" t="str">
        <f t="shared" si="10"/>
        <v/>
      </c>
      <c r="AA52" s="104">
        <f>SUM(B52:Z52)</f>
        <v>1875.5560000000005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387.459</v>
      </c>
      <c r="C4" s="18">
        <v>209.29200000000003</v>
      </c>
      <c r="D4" s="18">
        <v>108.21499999999999</v>
      </c>
      <c r="E4" s="18">
        <v>45.335000000000001</v>
      </c>
      <c r="F4" s="18">
        <v>50.454999999999998</v>
      </c>
      <c r="G4" s="18">
        <v>46.691999999999993</v>
      </c>
      <c r="H4" s="18">
        <v>36.422000000000004</v>
      </c>
      <c r="I4" s="18">
        <v>66.778999999999996</v>
      </c>
      <c r="J4" s="18">
        <v>66.748000000000005</v>
      </c>
      <c r="K4" s="18">
        <v>116.383</v>
      </c>
      <c r="L4" s="18">
        <v>42.887</v>
      </c>
      <c r="M4" s="18">
        <v>36.625999999999998</v>
      </c>
      <c r="N4" s="18">
        <v>46.323999999999998</v>
      </c>
      <c r="O4" s="18">
        <v>23.557000000000002</v>
      </c>
      <c r="P4" s="18">
        <v>28.831999999999997</v>
      </c>
      <c r="Q4" s="18">
        <v>28.59</v>
      </c>
      <c r="R4" s="18">
        <v>67.162999999999997</v>
      </c>
      <c r="S4" s="18">
        <v>29.550999999999998</v>
      </c>
      <c r="T4" s="18">
        <v>76.257999999999996</v>
      </c>
      <c r="U4" s="18">
        <v>75.700000000000017</v>
      </c>
      <c r="V4" s="18">
        <v>74.77</v>
      </c>
      <c r="W4" s="18">
        <v>114.874</v>
      </c>
      <c r="X4" s="18">
        <v>40.632000000000005</v>
      </c>
      <c r="Y4" s="18">
        <v>55.929999999999993</v>
      </c>
      <c r="Z4" s="19"/>
      <c r="AA4" s="20">
        <f>SUM(B4:Z4)</f>
        <v>1875.4740000000004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</v>
      </c>
      <c r="C7" s="28">
        <v>125.47</v>
      </c>
      <c r="D7" s="28">
        <v>119.49</v>
      </c>
      <c r="E7" s="28">
        <v>112.34</v>
      </c>
      <c r="F7" s="28">
        <v>111.42</v>
      </c>
      <c r="G7" s="28">
        <v>110.74</v>
      </c>
      <c r="H7" s="28">
        <v>109.9</v>
      </c>
      <c r="I7" s="28">
        <v>105.78</v>
      </c>
      <c r="J7" s="28">
        <v>96</v>
      </c>
      <c r="K7" s="28">
        <v>60.76</v>
      </c>
      <c r="L7" s="28">
        <v>51</v>
      </c>
      <c r="M7" s="28">
        <v>28.99</v>
      </c>
      <c r="N7" s="28">
        <v>49.83</v>
      </c>
      <c r="O7" s="28">
        <v>85.53</v>
      </c>
      <c r="P7" s="28">
        <v>96.26</v>
      </c>
      <c r="Q7" s="28">
        <v>77.89</v>
      </c>
      <c r="R7" s="28">
        <v>107.68</v>
      </c>
      <c r="S7" s="28">
        <v>119</v>
      </c>
      <c r="T7" s="28">
        <v>141.54</v>
      </c>
      <c r="U7" s="28">
        <v>126.5</v>
      </c>
      <c r="V7" s="28">
        <v>186.09</v>
      </c>
      <c r="W7" s="28">
        <v>169</v>
      </c>
      <c r="X7" s="28">
        <v>120.91</v>
      </c>
      <c r="Y7" s="28">
        <v>103.83</v>
      </c>
      <c r="Z7" s="29"/>
      <c r="AA7" s="30">
        <f>IF(SUM(B7:Z7)&lt;&gt;0,AVERAGEIF(B7:Z7,"&lt;&gt;"""),"")</f>
        <v>108.16458333333333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5.04</v>
      </c>
      <c r="D14" s="57">
        <v>3.5250000000000008</v>
      </c>
      <c r="E14" s="57">
        <v>12.967000000000001</v>
      </c>
      <c r="F14" s="57">
        <v>14.064</v>
      </c>
      <c r="G14" s="57">
        <v>15.212</v>
      </c>
      <c r="H14" s="57">
        <v>6.0660000000000007</v>
      </c>
      <c r="I14" s="57">
        <v>16.32</v>
      </c>
      <c r="J14" s="57">
        <v>19.728000000000002</v>
      </c>
      <c r="K14" s="57">
        <v>33.971000000000004</v>
      </c>
      <c r="L14" s="57">
        <v>24.238</v>
      </c>
      <c r="M14" s="57">
        <v>30.794</v>
      </c>
      <c r="N14" s="57">
        <v>22.436</v>
      </c>
      <c r="O14" s="57"/>
      <c r="P14" s="57"/>
      <c r="Q14" s="57"/>
      <c r="R14" s="57">
        <v>23.312000000000001</v>
      </c>
      <c r="S14" s="57"/>
      <c r="T14" s="57">
        <v>11.504000000000001</v>
      </c>
      <c r="U14" s="57">
        <v>13.534000000000002</v>
      </c>
      <c r="V14" s="57"/>
      <c r="W14" s="57"/>
      <c r="X14" s="57">
        <v>0.87400000000000011</v>
      </c>
      <c r="Y14" s="57">
        <v>0.91599999999999993</v>
      </c>
      <c r="Z14" s="58"/>
      <c r="AA14" s="59">
        <f t="shared" si="0"/>
        <v>254.50100000000003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5.04</v>
      </c>
      <c r="D16" s="62">
        <f t="shared" si="1"/>
        <v>3.5250000000000008</v>
      </c>
      <c r="E16" s="62">
        <f t="shared" si="1"/>
        <v>12.967000000000001</v>
      </c>
      <c r="F16" s="62">
        <f t="shared" si="1"/>
        <v>14.064</v>
      </c>
      <c r="G16" s="62">
        <f t="shared" si="1"/>
        <v>15.212</v>
      </c>
      <c r="H16" s="62">
        <f t="shared" si="1"/>
        <v>6.0660000000000007</v>
      </c>
      <c r="I16" s="62">
        <f t="shared" si="1"/>
        <v>16.32</v>
      </c>
      <c r="J16" s="62">
        <f t="shared" si="1"/>
        <v>19.728000000000002</v>
      </c>
      <c r="K16" s="62">
        <f t="shared" si="1"/>
        <v>33.971000000000004</v>
      </c>
      <c r="L16" s="62">
        <f t="shared" si="1"/>
        <v>24.238</v>
      </c>
      <c r="M16" s="62">
        <f t="shared" si="1"/>
        <v>30.794</v>
      </c>
      <c r="N16" s="62">
        <f t="shared" si="1"/>
        <v>22.436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23.312000000000001</v>
      </c>
      <c r="S16" s="62">
        <f t="shared" si="1"/>
        <v>0</v>
      </c>
      <c r="T16" s="62">
        <f t="shared" si="1"/>
        <v>11.504000000000001</v>
      </c>
      <c r="U16" s="62">
        <f t="shared" si="1"/>
        <v>13.534000000000002</v>
      </c>
      <c r="V16" s="62">
        <f t="shared" si="1"/>
        <v>0</v>
      </c>
      <c r="W16" s="62">
        <f t="shared" si="1"/>
        <v>0</v>
      </c>
      <c r="X16" s="62">
        <f t="shared" si="1"/>
        <v>0.87400000000000011</v>
      </c>
      <c r="Y16" s="62">
        <f t="shared" si="1"/>
        <v>0.91599999999999993</v>
      </c>
      <c r="Z16" s="63" t="str">
        <f t="shared" si="1"/>
        <v/>
      </c>
      <c r="AA16" s="64">
        <f>SUM(AA10:AA15)</f>
        <v>254.50100000000003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22.387</v>
      </c>
      <c r="D20" s="77">
        <v>22.496999999999996</v>
      </c>
      <c r="E20" s="77">
        <v>14.873000000000001</v>
      </c>
      <c r="F20" s="77">
        <v>19.669</v>
      </c>
      <c r="G20" s="77">
        <v>13.706999999999999</v>
      </c>
      <c r="H20" s="77">
        <v>15.439</v>
      </c>
      <c r="I20" s="77">
        <v>24.861000000000001</v>
      </c>
      <c r="J20" s="77">
        <v>15.483000000000001</v>
      </c>
      <c r="K20" s="77">
        <v>19.659999999999997</v>
      </c>
      <c r="L20" s="77">
        <v>7.4960000000000004</v>
      </c>
      <c r="M20" s="77">
        <v>4.4359999999999999</v>
      </c>
      <c r="N20" s="77">
        <v>2.964</v>
      </c>
      <c r="O20" s="77">
        <v>11.011999999999999</v>
      </c>
      <c r="P20" s="77">
        <v>12.843</v>
      </c>
      <c r="Q20" s="77">
        <v>12.684000000000001</v>
      </c>
      <c r="R20" s="77">
        <v>13.385999999999999</v>
      </c>
      <c r="S20" s="77">
        <v>13.571999999999999</v>
      </c>
      <c r="T20" s="77">
        <v>12.652000000000001</v>
      </c>
      <c r="U20" s="77">
        <v>12.054</v>
      </c>
      <c r="V20" s="77">
        <v>10.504</v>
      </c>
      <c r="W20" s="77">
        <v>13.546000000000001</v>
      </c>
      <c r="X20" s="77">
        <v>21.973000000000003</v>
      </c>
      <c r="Y20" s="77">
        <v>30.596</v>
      </c>
      <c r="Z20" s="78"/>
      <c r="AA20" s="79">
        <f t="shared" si="2"/>
        <v>348.29399999999998</v>
      </c>
    </row>
    <row r="21" spans="1:27" ht="24.95" customHeight="1" x14ac:dyDescent="0.2">
      <c r="A21" s="75" t="s">
        <v>16</v>
      </c>
      <c r="B21" s="80">
        <v>1.2589999999999999</v>
      </c>
      <c r="C21" s="81">
        <v>30.865000000000002</v>
      </c>
      <c r="D21" s="81">
        <v>30.692999999999998</v>
      </c>
      <c r="E21" s="81">
        <v>17.495000000000001</v>
      </c>
      <c r="F21" s="81">
        <v>16.722000000000001</v>
      </c>
      <c r="G21" s="81">
        <v>17.773</v>
      </c>
      <c r="H21" s="81">
        <v>14.917</v>
      </c>
      <c r="I21" s="81">
        <v>25.597999999999999</v>
      </c>
      <c r="J21" s="81">
        <v>31.536999999999999</v>
      </c>
      <c r="K21" s="81">
        <v>62.751999999999995</v>
      </c>
      <c r="L21" s="81">
        <v>11.152999999999999</v>
      </c>
      <c r="M21" s="81">
        <v>1.3960000000000001</v>
      </c>
      <c r="N21" s="81">
        <v>20.923999999999999</v>
      </c>
      <c r="O21" s="81">
        <v>12.545</v>
      </c>
      <c r="P21" s="81">
        <v>15.989000000000001</v>
      </c>
      <c r="Q21" s="81">
        <v>15.905999999999999</v>
      </c>
      <c r="R21" s="81">
        <v>30.465000000000003</v>
      </c>
      <c r="S21" s="81">
        <v>15.978999999999999</v>
      </c>
      <c r="T21" s="81">
        <v>33.102000000000004</v>
      </c>
      <c r="U21" s="81">
        <v>50.112000000000009</v>
      </c>
      <c r="V21" s="81">
        <v>15.265999999999998</v>
      </c>
      <c r="W21" s="81">
        <v>18.927999999999997</v>
      </c>
      <c r="X21" s="81">
        <v>17.785</v>
      </c>
      <c r="Y21" s="81">
        <v>24.417999999999999</v>
      </c>
      <c r="Z21" s="78"/>
      <c r="AA21" s="79">
        <f t="shared" si="2"/>
        <v>533.57900000000006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1.2589999999999999</v>
      </c>
      <c r="C26" s="88">
        <f t="shared" ref="C26:Z26" si="3">IF(LEN(C$2)&gt;0,SUM(C19:C25),"")</f>
        <v>53.252000000000002</v>
      </c>
      <c r="D26" s="88">
        <f t="shared" si="3"/>
        <v>53.19</v>
      </c>
      <c r="E26" s="88">
        <f t="shared" si="3"/>
        <v>32.368000000000002</v>
      </c>
      <c r="F26" s="88">
        <f t="shared" si="3"/>
        <v>36.391000000000005</v>
      </c>
      <c r="G26" s="88">
        <f t="shared" si="3"/>
        <v>31.479999999999997</v>
      </c>
      <c r="H26" s="88">
        <f t="shared" si="3"/>
        <v>30.356000000000002</v>
      </c>
      <c r="I26" s="88">
        <f t="shared" si="3"/>
        <v>50.459000000000003</v>
      </c>
      <c r="J26" s="88">
        <f t="shared" si="3"/>
        <v>47.019999999999996</v>
      </c>
      <c r="K26" s="88">
        <f t="shared" si="3"/>
        <v>82.411999999999992</v>
      </c>
      <c r="L26" s="88">
        <f t="shared" si="3"/>
        <v>18.649000000000001</v>
      </c>
      <c r="M26" s="88">
        <f t="shared" si="3"/>
        <v>5.8319999999999999</v>
      </c>
      <c r="N26" s="88">
        <f t="shared" si="3"/>
        <v>23.887999999999998</v>
      </c>
      <c r="O26" s="88">
        <f t="shared" si="3"/>
        <v>23.556999999999999</v>
      </c>
      <c r="P26" s="88">
        <f t="shared" si="3"/>
        <v>28.832000000000001</v>
      </c>
      <c r="Q26" s="88">
        <f t="shared" si="3"/>
        <v>28.59</v>
      </c>
      <c r="R26" s="88">
        <f t="shared" si="3"/>
        <v>43.850999999999999</v>
      </c>
      <c r="S26" s="88">
        <f t="shared" si="3"/>
        <v>29.550999999999998</v>
      </c>
      <c r="T26" s="88">
        <f t="shared" si="3"/>
        <v>45.754000000000005</v>
      </c>
      <c r="U26" s="88">
        <f t="shared" si="3"/>
        <v>62.166000000000011</v>
      </c>
      <c r="V26" s="88">
        <f t="shared" si="3"/>
        <v>25.769999999999996</v>
      </c>
      <c r="W26" s="88">
        <f t="shared" si="3"/>
        <v>32.473999999999997</v>
      </c>
      <c r="X26" s="88">
        <f t="shared" si="3"/>
        <v>39.758000000000003</v>
      </c>
      <c r="Y26" s="88">
        <f t="shared" si="3"/>
        <v>55.013999999999996</v>
      </c>
      <c r="Z26" s="89" t="str">
        <f t="shared" si="3"/>
        <v/>
      </c>
      <c r="AA26" s="90">
        <f>SUM(AA19:AA25)</f>
        <v>881.87300000000005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1.2589999999999999</v>
      </c>
      <c r="C30" s="77">
        <v>58.292000000000002</v>
      </c>
      <c r="D30" s="77">
        <v>56.715000000000003</v>
      </c>
      <c r="E30" s="77">
        <v>45.335000000000001</v>
      </c>
      <c r="F30" s="77">
        <v>50.454999999999998</v>
      </c>
      <c r="G30" s="77">
        <v>46.692</v>
      </c>
      <c r="H30" s="77">
        <v>36.421999999999997</v>
      </c>
      <c r="I30" s="77">
        <v>66.778999999999996</v>
      </c>
      <c r="J30" s="77">
        <v>66.748000000000005</v>
      </c>
      <c r="K30" s="77">
        <v>116.383</v>
      </c>
      <c r="L30" s="77">
        <v>42.887</v>
      </c>
      <c r="M30" s="77">
        <v>36.625999999999998</v>
      </c>
      <c r="N30" s="77">
        <v>46.323999999999998</v>
      </c>
      <c r="O30" s="77">
        <v>23.556999999999999</v>
      </c>
      <c r="P30" s="77">
        <v>28.832000000000001</v>
      </c>
      <c r="Q30" s="77">
        <v>28.59</v>
      </c>
      <c r="R30" s="77">
        <v>67.162999999999997</v>
      </c>
      <c r="S30" s="77">
        <v>29.550999999999998</v>
      </c>
      <c r="T30" s="77">
        <v>57.258000000000003</v>
      </c>
      <c r="U30" s="77">
        <v>75.7</v>
      </c>
      <c r="V30" s="77">
        <v>25.77</v>
      </c>
      <c r="W30" s="77">
        <v>32.473999999999997</v>
      </c>
      <c r="X30" s="77">
        <v>40.631999999999998</v>
      </c>
      <c r="Y30" s="77">
        <v>55.93</v>
      </c>
      <c r="Z30" s="78"/>
      <c r="AA30" s="79">
        <f>SUM(B30:Z30)</f>
        <v>1136.374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1.2589999999999999</v>
      </c>
      <c r="C32" s="62">
        <f t="shared" ref="C32:Z32" si="4">IF(LEN(C$2)&gt;0,SUM(C29:C31),"")</f>
        <v>58.292000000000002</v>
      </c>
      <c r="D32" s="62">
        <f t="shared" si="4"/>
        <v>56.715000000000003</v>
      </c>
      <c r="E32" s="62">
        <f t="shared" si="4"/>
        <v>45.335000000000001</v>
      </c>
      <c r="F32" s="62">
        <f t="shared" si="4"/>
        <v>50.454999999999998</v>
      </c>
      <c r="G32" s="62">
        <f t="shared" si="4"/>
        <v>46.692</v>
      </c>
      <c r="H32" s="62">
        <f t="shared" si="4"/>
        <v>36.421999999999997</v>
      </c>
      <c r="I32" s="62">
        <f t="shared" si="4"/>
        <v>66.778999999999996</v>
      </c>
      <c r="J32" s="62">
        <f t="shared" si="4"/>
        <v>66.748000000000005</v>
      </c>
      <c r="K32" s="62">
        <f t="shared" si="4"/>
        <v>116.383</v>
      </c>
      <c r="L32" s="62">
        <f t="shared" si="4"/>
        <v>42.887</v>
      </c>
      <c r="M32" s="62">
        <f t="shared" si="4"/>
        <v>36.625999999999998</v>
      </c>
      <c r="N32" s="62">
        <f t="shared" si="4"/>
        <v>46.323999999999998</v>
      </c>
      <c r="O32" s="62">
        <f t="shared" si="4"/>
        <v>23.556999999999999</v>
      </c>
      <c r="P32" s="62">
        <f t="shared" si="4"/>
        <v>28.832000000000001</v>
      </c>
      <c r="Q32" s="62">
        <f t="shared" si="4"/>
        <v>28.59</v>
      </c>
      <c r="R32" s="62">
        <f t="shared" si="4"/>
        <v>67.162999999999997</v>
      </c>
      <c r="S32" s="62">
        <f t="shared" si="4"/>
        <v>29.550999999999998</v>
      </c>
      <c r="T32" s="62">
        <f t="shared" si="4"/>
        <v>57.258000000000003</v>
      </c>
      <c r="U32" s="62">
        <f t="shared" si="4"/>
        <v>75.7</v>
      </c>
      <c r="V32" s="62">
        <f t="shared" si="4"/>
        <v>25.77</v>
      </c>
      <c r="W32" s="62">
        <f t="shared" si="4"/>
        <v>32.473999999999997</v>
      </c>
      <c r="X32" s="62">
        <f t="shared" si="4"/>
        <v>40.631999999999998</v>
      </c>
      <c r="Y32" s="62">
        <f t="shared" si="4"/>
        <v>55.93</v>
      </c>
      <c r="Z32" s="63" t="str">
        <f t="shared" si="4"/>
        <v/>
      </c>
      <c r="AA32" s="64">
        <f>SUM(AA29:AA31)</f>
        <v>1136.374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386.2</v>
      </c>
      <c r="C39" s="99">
        <v>151</v>
      </c>
      <c r="D39" s="99">
        <v>51.5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19</v>
      </c>
      <c r="U39" s="99"/>
      <c r="V39" s="99">
        <v>49</v>
      </c>
      <c r="W39" s="99">
        <v>82.4</v>
      </c>
      <c r="X39" s="99"/>
      <c r="Y39" s="99"/>
      <c r="Z39" s="100"/>
      <c r="AA39" s="79">
        <f t="shared" si="5"/>
        <v>739.1</v>
      </c>
    </row>
    <row r="40" spans="1:27" ht="30" customHeight="1" thickBot="1" x14ac:dyDescent="0.25">
      <c r="A40" s="86" t="s">
        <v>46</v>
      </c>
      <c r="B40" s="87">
        <f>IF(LEN(B$2)&gt;0,SUM(B35:B39),"")</f>
        <v>386.2</v>
      </c>
      <c r="C40" s="88">
        <f t="shared" ref="C40:Z40" si="6">IF(LEN(C$2)&gt;0,SUM(C35:C39),"")</f>
        <v>151</v>
      </c>
      <c r="D40" s="88">
        <f t="shared" si="6"/>
        <v>51.5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19</v>
      </c>
      <c r="U40" s="88">
        <f t="shared" si="6"/>
        <v>0</v>
      </c>
      <c r="V40" s="88">
        <f t="shared" si="6"/>
        <v>49</v>
      </c>
      <c r="W40" s="88">
        <f t="shared" si="6"/>
        <v>82.4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739.1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386.2</v>
      </c>
      <c r="C47" s="99">
        <v>151</v>
      </c>
      <c r="D47" s="99">
        <v>51.5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19</v>
      </c>
      <c r="U47" s="99"/>
      <c r="V47" s="99">
        <v>49</v>
      </c>
      <c r="W47" s="99">
        <v>82.4</v>
      </c>
      <c r="X47" s="99"/>
      <c r="Y47" s="99"/>
      <c r="Z47" s="100"/>
      <c r="AA47" s="79">
        <f t="shared" si="7"/>
        <v>739.1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386.2</v>
      </c>
      <c r="C49" s="88">
        <f t="shared" ref="C49:Z49" si="8">IF(LEN(C$2)&gt;0,SUM(C43:C48),"")</f>
        <v>151</v>
      </c>
      <c r="D49" s="88">
        <f t="shared" si="8"/>
        <v>51.5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19</v>
      </c>
      <c r="U49" s="88">
        <f t="shared" si="8"/>
        <v>0</v>
      </c>
      <c r="V49" s="88">
        <f t="shared" si="8"/>
        <v>49</v>
      </c>
      <c r="W49" s="88">
        <f t="shared" si="8"/>
        <v>82.4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739.1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387.459</v>
      </c>
      <c r="C52" s="88">
        <f t="shared" ref="C52:Z52" si="10">IF(LEN(C$2)&gt;0,SUM(C10:C15)+C26+C40,"")</f>
        <v>209.292</v>
      </c>
      <c r="D52" s="88">
        <f t="shared" si="10"/>
        <v>108.215</v>
      </c>
      <c r="E52" s="88">
        <f t="shared" si="10"/>
        <v>45.335000000000001</v>
      </c>
      <c r="F52" s="88">
        <f t="shared" si="10"/>
        <v>50.455000000000005</v>
      </c>
      <c r="G52" s="88">
        <f t="shared" si="10"/>
        <v>46.691999999999993</v>
      </c>
      <c r="H52" s="88">
        <f t="shared" si="10"/>
        <v>36.422000000000004</v>
      </c>
      <c r="I52" s="88">
        <f t="shared" si="10"/>
        <v>66.778999999999996</v>
      </c>
      <c r="J52" s="88">
        <f t="shared" si="10"/>
        <v>66.74799999999999</v>
      </c>
      <c r="K52" s="88">
        <f t="shared" si="10"/>
        <v>116.383</v>
      </c>
      <c r="L52" s="88">
        <f t="shared" si="10"/>
        <v>42.887</v>
      </c>
      <c r="M52" s="88">
        <f t="shared" si="10"/>
        <v>36.625999999999998</v>
      </c>
      <c r="N52" s="88">
        <f t="shared" si="10"/>
        <v>46.323999999999998</v>
      </c>
      <c r="O52" s="88">
        <f t="shared" si="10"/>
        <v>23.556999999999999</v>
      </c>
      <c r="P52" s="88">
        <f t="shared" si="10"/>
        <v>28.832000000000001</v>
      </c>
      <c r="Q52" s="88">
        <f t="shared" si="10"/>
        <v>28.59</v>
      </c>
      <c r="R52" s="88">
        <f t="shared" si="10"/>
        <v>67.162999999999997</v>
      </c>
      <c r="S52" s="88">
        <f t="shared" si="10"/>
        <v>29.550999999999998</v>
      </c>
      <c r="T52" s="88">
        <f t="shared" si="10"/>
        <v>76.25800000000001</v>
      </c>
      <c r="U52" s="88">
        <f t="shared" si="10"/>
        <v>75.700000000000017</v>
      </c>
      <c r="V52" s="88">
        <f t="shared" si="10"/>
        <v>74.77</v>
      </c>
      <c r="W52" s="88">
        <f t="shared" si="10"/>
        <v>114.874</v>
      </c>
      <c r="X52" s="88">
        <f t="shared" si="10"/>
        <v>40.632000000000005</v>
      </c>
      <c r="Y52" s="88">
        <f t="shared" si="10"/>
        <v>55.929999999999993</v>
      </c>
      <c r="Z52" s="89" t="str">
        <f t="shared" si="10"/>
        <v/>
      </c>
      <c r="AA52" s="104">
        <f>SUM(B52:Z52)</f>
        <v>1875.4740000000004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366.2</v>
      </c>
      <c r="C4" s="18">
        <v>151</v>
      </c>
      <c r="D4" s="18">
        <v>51.5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19</v>
      </c>
      <c r="U4" s="18"/>
      <c r="V4" s="18">
        <v>49</v>
      </c>
      <c r="W4" s="18">
        <v>82.4</v>
      </c>
      <c r="X4" s="18"/>
      <c r="Y4" s="18"/>
      <c r="Z4" s="19"/>
      <c r="AA4" s="111">
        <f>SUM(B4:Z4)</f>
        <v>719.1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180</v>
      </c>
      <c r="C7" s="117">
        <v>125.47</v>
      </c>
      <c r="D7" s="117">
        <v>119.49</v>
      </c>
      <c r="E7" s="117">
        <v>112.34</v>
      </c>
      <c r="F7" s="117">
        <v>111.42</v>
      </c>
      <c r="G7" s="117">
        <v>110.74</v>
      </c>
      <c r="H7" s="117">
        <v>109.9</v>
      </c>
      <c r="I7" s="117">
        <v>105.78</v>
      </c>
      <c r="J7" s="117">
        <v>96</v>
      </c>
      <c r="K7" s="117">
        <v>60.76</v>
      </c>
      <c r="L7" s="117">
        <v>51</v>
      </c>
      <c r="M7" s="117">
        <v>28.99</v>
      </c>
      <c r="N7" s="117">
        <v>49.83</v>
      </c>
      <c r="O7" s="117">
        <v>85.53</v>
      </c>
      <c r="P7" s="117">
        <v>96.26</v>
      </c>
      <c r="Q7" s="117">
        <v>77.89</v>
      </c>
      <c r="R7" s="117">
        <v>107.68</v>
      </c>
      <c r="S7" s="117">
        <v>119</v>
      </c>
      <c r="T7" s="117">
        <v>141.54</v>
      </c>
      <c r="U7" s="117">
        <v>126.5</v>
      </c>
      <c r="V7" s="117">
        <v>186.09</v>
      </c>
      <c r="W7" s="117">
        <v>169</v>
      </c>
      <c r="X7" s="117">
        <v>120.91</v>
      </c>
      <c r="Y7" s="117">
        <v>103.83</v>
      </c>
      <c r="Z7" s="118"/>
      <c r="AA7" s="119">
        <f>IF(SUM(B7:Z7)&lt;&gt;0,AVERAGEIF(B7:Z7,"&lt;&gt;"""),"")</f>
        <v>108.16458333333333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20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386.2</v>
      </c>
      <c r="C23" s="133">
        <v>151</v>
      </c>
      <c r="D23" s="133">
        <v>51.5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19</v>
      </c>
      <c r="U23" s="133"/>
      <c r="V23" s="133">
        <v>49</v>
      </c>
      <c r="W23" s="133">
        <v>82.4</v>
      </c>
      <c r="X23" s="133"/>
      <c r="Y23" s="133"/>
      <c r="Z23" s="131"/>
      <c r="AA23" s="132">
        <f t="shared" si="2"/>
        <v>739.1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386.2</v>
      </c>
      <c r="C24" s="135">
        <f t="shared" si="3"/>
        <v>151</v>
      </c>
      <c r="D24" s="135">
        <f t="shared" si="3"/>
        <v>51.5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19</v>
      </c>
      <c r="U24" s="135">
        <f t="shared" si="3"/>
        <v>0</v>
      </c>
      <c r="V24" s="135">
        <f t="shared" si="3"/>
        <v>49</v>
      </c>
      <c r="W24" s="135">
        <f t="shared" si="3"/>
        <v>82.4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739.1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2024-08-09T13:35:00Z</dcterms:created>
  <dcterms:modified xsi:type="dcterms:W3CDTF">2024-08-09T13:35:01Z</dcterms:modified>
</cp:coreProperties>
</file>