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<sst xmlns="http://schemas.openxmlformats.org/spreadsheetml/2006/main" count="119" uniqueCount="54">
  <si>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08/08/2024 16:30:51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</si>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</sst>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7E-4493-AC40-5A31E5D1DF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7E-4493-AC40-5A31E5D1DF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0.72599999999999998</c:v>
                </c:pt>
                <c:pt idx="2">
                  <c:v>0.878</c:v>
                </c:pt>
                <c:pt idx="3">
                  <c:v>0.72</c:v>
                </c:pt>
                <c:pt idx="4">
                  <c:v>2.137</c:v>
                </c:pt>
                <c:pt idx="5">
                  <c:v>0.98799999999999999</c:v>
                </c:pt>
                <c:pt idx="6">
                  <c:v>5.65</c:v>
                </c:pt>
                <c:pt idx="7">
                  <c:v>3.536</c:v>
                </c:pt>
                <c:pt idx="8">
                  <c:v>4.6390000000000002</c:v>
                </c:pt>
                <c:pt idx="9">
                  <c:v>3.97</c:v>
                </c:pt>
                <c:pt idx="10">
                  <c:v>6.6349999999999998</c:v>
                </c:pt>
                <c:pt idx="11">
                  <c:v>1.5</c:v>
                </c:pt>
                <c:pt idx="12">
                  <c:v>1.5</c:v>
                </c:pt>
                <c:pt idx="13">
                  <c:v>3.5059999999999998</c:v>
                </c:pt>
                <c:pt idx="15">
                  <c:v>5.3840000000000003</c:v>
                </c:pt>
                <c:pt idx="16">
                  <c:v>4.3769999999999998</c:v>
                </c:pt>
                <c:pt idx="17">
                  <c:v>2.5819999999999999</c:v>
                </c:pt>
                <c:pt idx="18">
                  <c:v>1.5369999999999999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7E-4493-AC40-5A31E5D1DF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2.6859999999999999</c:v>
                </c:pt>
                <c:pt idx="1">
                  <c:v>1.47</c:v>
                </c:pt>
                <c:pt idx="2">
                  <c:v>1.4829999999999999</c:v>
                </c:pt>
                <c:pt idx="3">
                  <c:v>1.9430000000000001</c:v>
                </c:pt>
                <c:pt idx="4">
                  <c:v>2.798</c:v>
                </c:pt>
                <c:pt idx="5">
                  <c:v>0.72</c:v>
                </c:pt>
                <c:pt idx="6">
                  <c:v>21.333000000000002</c:v>
                </c:pt>
                <c:pt idx="7">
                  <c:v>0.97</c:v>
                </c:pt>
                <c:pt idx="8">
                  <c:v>1.71</c:v>
                </c:pt>
                <c:pt idx="9">
                  <c:v>0.78400000000000003</c:v>
                </c:pt>
                <c:pt idx="10">
                  <c:v>0.34699999999999998</c:v>
                </c:pt>
                <c:pt idx="12">
                  <c:v>1.3359999999999999</c:v>
                </c:pt>
                <c:pt idx="13">
                  <c:v>0.97</c:v>
                </c:pt>
                <c:pt idx="15">
                  <c:v>3.1870000000000003</c:v>
                </c:pt>
                <c:pt idx="16">
                  <c:v>2.109</c:v>
                </c:pt>
                <c:pt idx="17">
                  <c:v>4.1360000000000001</c:v>
                </c:pt>
                <c:pt idx="18">
                  <c:v>1.2</c:v>
                </c:pt>
                <c:pt idx="22">
                  <c:v>0.73</c:v>
                </c:pt>
                <c:pt idx="23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7E-4493-AC40-5A31E5D1DF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7E-4493-AC40-5A31E5D1DF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7E-4493-AC40-5A31E5D1DF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7E-4493-AC40-5A31E5D1DF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7E-4493-AC40-5A31E5D1DF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7E-4493-AC40-5A31E5D1DF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36.631999999999998</c:v>
                </c:pt>
                <c:pt idx="1">
                  <c:v>48.985999999999997</c:v>
                </c:pt>
                <c:pt idx="2">
                  <c:v>57.76</c:v>
                </c:pt>
                <c:pt idx="3">
                  <c:v>66.986000000000004</c:v>
                </c:pt>
                <c:pt idx="4">
                  <c:v>52.277999999999999</c:v>
                </c:pt>
                <c:pt idx="5">
                  <c:v>67.671999999999997</c:v>
                </c:pt>
                <c:pt idx="6">
                  <c:v>142</c:v>
                </c:pt>
                <c:pt idx="7">
                  <c:v>67.763000000000005</c:v>
                </c:pt>
                <c:pt idx="8">
                  <c:v>65.417000000000002</c:v>
                </c:pt>
                <c:pt idx="9">
                  <c:v>61.762</c:v>
                </c:pt>
                <c:pt idx="13">
                  <c:v>18.853000000000002</c:v>
                </c:pt>
                <c:pt idx="14">
                  <c:v>9.2439999999999998</c:v>
                </c:pt>
                <c:pt idx="15">
                  <c:v>3.8959999999999999</c:v>
                </c:pt>
                <c:pt idx="16">
                  <c:v>120</c:v>
                </c:pt>
                <c:pt idx="17">
                  <c:v>120</c:v>
                </c:pt>
                <c:pt idx="18">
                  <c:v>127.73699999999999</c:v>
                </c:pt>
                <c:pt idx="19">
                  <c:v>138.48599999999999</c:v>
                </c:pt>
                <c:pt idx="20">
                  <c:v>97.003</c:v>
                </c:pt>
                <c:pt idx="22">
                  <c:v>137.053</c:v>
                </c:pt>
                <c:pt idx="23">
                  <c:v>233.334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7E-4493-AC40-5A31E5D1DF4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59.4</c:v>
                </c:pt>
                <c:pt idx="15">
                  <c:v>8.8000000000000007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45.5</c:v>
                </c:pt>
                <c:pt idx="21">
                  <c:v>122.4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7E-4493-AC40-5A31E5D1DF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4.4630000000000001</c:v>
                </c:pt>
                <c:pt idx="10">
                  <c:v>3.4439999999999995</c:v>
                </c:pt>
                <c:pt idx="11">
                  <c:v>12.859000000000002</c:v>
                </c:pt>
                <c:pt idx="12">
                  <c:v>3.956</c:v>
                </c:pt>
                <c:pt idx="13">
                  <c:v>0.17299999999999999</c:v>
                </c:pt>
                <c:pt idx="14">
                  <c:v>4.2999999999999997E-2</c:v>
                </c:pt>
                <c:pt idx="15">
                  <c:v>1.0659999999999998</c:v>
                </c:pt>
                <c:pt idx="16">
                  <c:v>0.25</c:v>
                </c:pt>
                <c:pt idx="17">
                  <c:v>0.20599999999999999</c:v>
                </c:pt>
                <c:pt idx="18">
                  <c:v>0.108</c:v>
                </c:pt>
                <c:pt idx="19">
                  <c:v>0.48599999999999999</c:v>
                </c:pt>
                <c:pt idx="20">
                  <c:v>0.73</c:v>
                </c:pt>
                <c:pt idx="21">
                  <c:v>0.27</c:v>
                </c:pt>
                <c:pt idx="22">
                  <c:v>0.38600000000000001</c:v>
                </c:pt>
                <c:pt idx="23">
                  <c:v>0.183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7E-4493-AC40-5A31E5D1DF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7E-4493-AC40-5A31E5D1DF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7E-4493-AC40-5A31E5D1D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109.13</c:v>
                </c:pt>
                <c:pt idx="1">
                  <c:v>108.6</c:v>
                </c:pt>
                <c:pt idx="2">
                  <c:v>106</c:v>
                </c:pt>
                <c:pt idx="3">
                  <c:v>98.81</c:v>
                </c:pt>
                <c:pt idx="4">
                  <c:v>95.85</c:v>
                </c:pt>
                <c:pt idx="5">
                  <c:v>111.34</c:v>
                </c:pt>
                <c:pt idx="6">
                  <c:v>130</c:v>
                </c:pt>
                <c:pt idx="7">
                  <c:v>116.61</c:v>
                </c:pt>
                <c:pt idx="8">
                  <c:v>104.26</c:v>
                </c:pt>
                <c:pt idx="9">
                  <c:v>97</c:v>
                </c:pt>
                <c:pt idx="10">
                  <c:v>60.19</c:v>
                </c:pt>
                <c:pt idx="11">
                  <c:v>55.5</c:v>
                </c:pt>
                <c:pt idx="12">
                  <c:v>50.74</c:v>
                </c:pt>
                <c:pt idx="13">
                  <c:v>92.42</c:v>
                </c:pt>
                <c:pt idx="14">
                  <c:v>111.08</c:v>
                </c:pt>
                <c:pt idx="15">
                  <c:v>115.79</c:v>
                </c:pt>
                <c:pt idx="16">
                  <c:v>118</c:v>
                </c:pt>
                <c:pt idx="17">
                  <c:v>150.34</c:v>
                </c:pt>
                <c:pt idx="18">
                  <c:v>180.91</c:v>
                </c:pt>
                <c:pt idx="19">
                  <c:v>189.02</c:v>
                </c:pt>
                <c:pt idx="20">
                  <c:v>227.41</c:v>
                </c:pt>
                <c:pt idx="21">
                  <c:v>150.01</c:v>
                </c:pt>
                <c:pt idx="22">
                  <c:v>130.07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7E-4493-AC40-5A31E5D1D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E3-482B-BE9C-C8882AAEDB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E3-482B-BE9C-C8882AAEDB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10.244999999999999</c:v>
                </c:pt>
                <c:pt idx="1">
                  <c:v>10.209</c:v>
                </c:pt>
                <c:pt idx="2">
                  <c:v>20.036000000000001</c:v>
                </c:pt>
                <c:pt idx="3">
                  <c:v>30.056999999999999</c:v>
                </c:pt>
                <c:pt idx="4">
                  <c:v>17.963000000000001</c:v>
                </c:pt>
                <c:pt idx="5">
                  <c:v>22.317</c:v>
                </c:pt>
                <c:pt idx="7">
                  <c:v>20.615000000000002</c:v>
                </c:pt>
                <c:pt idx="8">
                  <c:v>19.513999999999999</c:v>
                </c:pt>
                <c:pt idx="9">
                  <c:v>14.655000000000001</c:v>
                </c:pt>
                <c:pt idx="10">
                  <c:v>1.921</c:v>
                </c:pt>
                <c:pt idx="11">
                  <c:v>1.91</c:v>
                </c:pt>
                <c:pt idx="12">
                  <c:v>1.788</c:v>
                </c:pt>
                <c:pt idx="13">
                  <c:v>11.899999999999999</c:v>
                </c:pt>
                <c:pt idx="14">
                  <c:v>15.744999999999999</c:v>
                </c:pt>
                <c:pt idx="15">
                  <c:v>13.417000000000002</c:v>
                </c:pt>
                <c:pt idx="16">
                  <c:v>13.416</c:v>
                </c:pt>
                <c:pt idx="17">
                  <c:v>18.718000000000004</c:v>
                </c:pt>
                <c:pt idx="18">
                  <c:v>20.882999999999999</c:v>
                </c:pt>
                <c:pt idx="19">
                  <c:v>13.962</c:v>
                </c:pt>
                <c:pt idx="20">
                  <c:v>11.950000000000001</c:v>
                </c:pt>
                <c:pt idx="21">
                  <c:v>13.598999999999998</c:v>
                </c:pt>
                <c:pt idx="22">
                  <c:v>30.079000000000001</c:v>
                </c:pt>
                <c:pt idx="23">
                  <c:v>14.472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3-482B-BE9C-C8882AAEDB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26.654000000000003</c:v>
                </c:pt>
                <c:pt idx="1">
                  <c:v>26.725000000000001</c:v>
                </c:pt>
                <c:pt idx="2">
                  <c:v>26.446999999999999</c:v>
                </c:pt>
                <c:pt idx="3">
                  <c:v>26.131</c:v>
                </c:pt>
                <c:pt idx="4">
                  <c:v>25.847999999999999</c:v>
                </c:pt>
                <c:pt idx="5">
                  <c:v>30.038000000000004</c:v>
                </c:pt>
                <c:pt idx="7">
                  <c:v>26.288</c:v>
                </c:pt>
                <c:pt idx="8">
                  <c:v>29.113</c:v>
                </c:pt>
                <c:pt idx="9">
                  <c:v>21.537999999999997</c:v>
                </c:pt>
                <c:pt idx="10">
                  <c:v>6.3469999999999995</c:v>
                </c:pt>
                <c:pt idx="11">
                  <c:v>9.952</c:v>
                </c:pt>
                <c:pt idx="12">
                  <c:v>2.3239999999999998</c:v>
                </c:pt>
                <c:pt idx="13">
                  <c:v>9.0990000000000002</c:v>
                </c:pt>
                <c:pt idx="14">
                  <c:v>21.726999999999997</c:v>
                </c:pt>
                <c:pt idx="15">
                  <c:v>8.0660000000000007</c:v>
                </c:pt>
                <c:pt idx="16">
                  <c:v>7.8380000000000001</c:v>
                </c:pt>
                <c:pt idx="17">
                  <c:v>18.000999999999998</c:v>
                </c:pt>
                <c:pt idx="18">
                  <c:v>31.477</c:v>
                </c:pt>
                <c:pt idx="19">
                  <c:v>49.959999999999994</c:v>
                </c:pt>
                <c:pt idx="20">
                  <c:v>35.987000000000002</c:v>
                </c:pt>
                <c:pt idx="21">
                  <c:v>27.806999999999999</c:v>
                </c:pt>
                <c:pt idx="22">
                  <c:v>31.196000000000002</c:v>
                </c:pt>
                <c:pt idx="23">
                  <c:v>16.315000000000001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3-482B-BE9C-C8882AAEDB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E3-482B-BE9C-C8882AAEDB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E3-482B-BE9C-C8882AAEDB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E3-482B-BE9C-C8882AAEDB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7">
                  <c:v>76.745000000000005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E3-482B-BE9C-C8882AAEDB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E3-482B-BE9C-C8882AAEDB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72</c:v>
                </c:pt>
                <c:pt idx="19">
                  <c:v>72</c:v>
                </c:pt>
                <c:pt idx="20">
                  <c:v>72</c:v>
                </c:pt>
                <c:pt idx="21">
                  <c:v>73</c:v>
                </c:pt>
                <c:pt idx="22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E3-482B-BE9C-C8882AAEDB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173.4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98.4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E3-482B-BE9C-C8882AAEDB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2.419</c:v>
                </c:pt>
                <c:pt idx="1">
                  <c:v>14.248000000000001</c:v>
                </c:pt>
                <c:pt idx="2">
                  <c:v>13.638000000000002</c:v>
                </c:pt>
                <c:pt idx="3">
                  <c:v>13.460999999999999</c:v>
                </c:pt>
                <c:pt idx="4">
                  <c:v>13.402000000000001</c:v>
                </c:pt>
                <c:pt idx="5">
                  <c:v>17.024999999999999</c:v>
                </c:pt>
                <c:pt idx="7">
                  <c:v>25.366</c:v>
                </c:pt>
                <c:pt idx="8">
                  <c:v>23.138999999999996</c:v>
                </c:pt>
                <c:pt idx="9">
                  <c:v>30.323</c:v>
                </c:pt>
                <c:pt idx="10">
                  <c:v>2.1579999999999999</c:v>
                </c:pt>
                <c:pt idx="11">
                  <c:v>2.4969999999999999</c:v>
                </c:pt>
                <c:pt idx="12">
                  <c:v>2.68</c:v>
                </c:pt>
                <c:pt idx="13">
                  <c:v>2.5030000000000001</c:v>
                </c:pt>
                <c:pt idx="14">
                  <c:v>31.178000000000001</c:v>
                </c:pt>
                <c:pt idx="15">
                  <c:v>0.84599999999999997</c:v>
                </c:pt>
                <c:pt idx="16">
                  <c:v>7.121999999999999</c:v>
                </c:pt>
                <c:pt idx="17">
                  <c:v>13.46</c:v>
                </c:pt>
                <c:pt idx="18">
                  <c:v>6.2220000000000004</c:v>
                </c:pt>
                <c:pt idx="19">
                  <c:v>3.05</c:v>
                </c:pt>
                <c:pt idx="20">
                  <c:v>3.3370000000000002</c:v>
                </c:pt>
                <c:pt idx="21">
                  <c:v>8.2390000000000008</c:v>
                </c:pt>
                <c:pt idx="22">
                  <c:v>3.8940000000000001</c:v>
                </c:pt>
                <c:pt idx="23">
                  <c:v>4.2450000000000001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E3-482B-BE9C-C8882AAEDB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E3-482B-BE9C-C8882AAEDB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E3-482B-BE9C-C8882AAED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109.13</c:v>
                </c:pt>
                <c:pt idx="1">
                  <c:v>108.6</c:v>
                </c:pt>
                <c:pt idx="2">
                  <c:v>106</c:v>
                </c:pt>
                <c:pt idx="3">
                  <c:v>98.81</c:v>
                </c:pt>
                <c:pt idx="4">
                  <c:v>95.85</c:v>
                </c:pt>
                <c:pt idx="5">
                  <c:v>111.34</c:v>
                </c:pt>
                <c:pt idx="6">
                  <c:v>130</c:v>
                </c:pt>
                <c:pt idx="7">
                  <c:v>116.61</c:v>
                </c:pt>
                <c:pt idx="8">
                  <c:v>104.26</c:v>
                </c:pt>
                <c:pt idx="9">
                  <c:v>97</c:v>
                </c:pt>
                <c:pt idx="10">
                  <c:v>60.19</c:v>
                </c:pt>
                <c:pt idx="11">
                  <c:v>55.5</c:v>
                </c:pt>
                <c:pt idx="12">
                  <c:v>50.74</c:v>
                </c:pt>
                <c:pt idx="13">
                  <c:v>92.42</c:v>
                </c:pt>
                <c:pt idx="14">
                  <c:v>111.08</c:v>
                </c:pt>
                <c:pt idx="15">
                  <c:v>115.79</c:v>
                </c:pt>
                <c:pt idx="16">
                  <c:v>118</c:v>
                </c:pt>
                <c:pt idx="17">
                  <c:v>150.34</c:v>
                </c:pt>
                <c:pt idx="18">
                  <c:v>180.91</c:v>
                </c:pt>
                <c:pt idx="19">
                  <c:v>189.02</c:v>
                </c:pt>
                <c:pt idx="20">
                  <c:v>227.41</c:v>
                </c:pt>
                <c:pt idx="21">
                  <c:v>150.01</c:v>
                </c:pt>
                <c:pt idx="22">
                  <c:v>130.07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E3-482B-BE9C-C8882AAED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39.317999999999998</v>
      </c>
      <c r="C4" s="18">
        <v>51.181999999999995</v>
      </c>
      <c r="D4" s="18">
        <v>60.120999999999995</v>
      </c>
      <c r="E4" s="18">
        <v>69.649000000000001</v>
      </c>
      <c r="F4" s="18">
        <v>57.212999999999994</v>
      </c>
      <c r="G4" s="18">
        <v>69.38</v>
      </c>
      <c r="H4" s="18">
        <v>173.446</v>
      </c>
      <c r="I4" s="18">
        <v>72.269000000000005</v>
      </c>
      <c r="J4" s="18">
        <v>71.766000000000005</v>
      </c>
      <c r="K4" s="18">
        <v>66.515999999999991</v>
      </c>
      <c r="L4" s="18">
        <v>10.425999999999998</v>
      </c>
      <c r="M4" s="18">
        <v>14.359000000000002</v>
      </c>
      <c r="N4" s="18">
        <v>6.7919999999999998</v>
      </c>
      <c r="O4" s="18">
        <v>23.501999999999999</v>
      </c>
      <c r="P4" s="18">
        <v>68.686999999999998</v>
      </c>
      <c r="Q4" s="18">
        <v>22.333000000000002</v>
      </c>
      <c r="R4" s="18">
        <v>126.736</v>
      </c>
      <c r="S4" s="18">
        <v>126.92399999999999</v>
      </c>
      <c r="T4" s="18">
        <v>130.58199999999999</v>
      </c>
      <c r="U4" s="18">
        <v>138.97199999999998</v>
      </c>
      <c r="V4" s="18">
        <v>143.23299999999998</v>
      </c>
      <c r="W4" s="18">
        <v>122.67</v>
      </c>
      <c r="X4" s="18">
        <v>138.16899999999998</v>
      </c>
      <c r="Y4" s="18">
        <v>234.48699999999999</v>
      </c>
      <c r="Z4" s="19"/>
      <c r="AA4" s="20">
        <f>SUM(B4:Z4)</f>
        <v>2038.732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109.13</v>
      </c>
      <c r="C7" s="28">
        <v>108.6</v>
      </c>
      <c r="D7" s="28">
        <v>106</v>
      </c>
      <c r="E7" s="28">
        <v>98.81</v>
      </c>
      <c r="F7" s="28">
        <v>95.85</v>
      </c>
      <c r="G7" s="28">
        <v>111.34</v>
      </c>
      <c r="H7" s="28">
        <v>130</v>
      </c>
      <c r="I7" s="28">
        <v>116.61</v>
      </c>
      <c r="J7" s="28">
        <v>104.26</v>
      </c>
      <c r="K7" s="28">
        <v>97</v>
      </c>
      <c r="L7" s="28">
        <v>60.19</v>
      </c>
      <c r="M7" s="28">
        <v>55.5</v>
      </c>
      <c r="N7" s="28">
        <v>50.74</v>
      </c>
      <c r="O7" s="28">
        <v>92.42</v>
      </c>
      <c r="P7" s="28">
        <v>111.08</v>
      </c>
      <c r="Q7" s="28">
        <v>115.79</v>
      </c>
      <c r="R7" s="28">
        <v>118</v>
      </c>
      <c r="S7" s="28">
        <v>150.34</v>
      </c>
      <c r="T7" s="28">
        <v>180.91</v>
      </c>
      <c r="U7" s="28">
        <v>189.02</v>
      </c>
      <c r="V7" s="28">
        <v>227.41</v>
      </c>
      <c r="W7" s="28">
        <v>150.01</v>
      </c>
      <c r="X7" s="28">
        <v>130.07</v>
      </c>
      <c r="Y7" s="28">
        <v>123</v>
      </c>
      <c r="Z7" s="29"/>
      <c r="AA7" s="30">
        <f>IF(SUM(B7:Z7)&lt;&gt;0,AVERAGEIF(B7:Z7,"&lt;&gt;"""),"")</f>
        <v>118.00333333333334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36.631999999999998</v>
      </c>
      <c r="C12" s="52">
        <v>48.985999999999997</v>
      </c>
      <c r="D12" s="52">
        <v>57.76</v>
      </c>
      <c r="E12" s="52">
        <v>66.986000000000004</v>
      </c>
      <c r="F12" s="52">
        <v>52.277999999999999</v>
      </c>
      <c r="G12" s="52">
        <v>67.671999999999997</v>
      </c>
      <c r="H12" s="52">
        <v>142</v>
      </c>
      <c r="I12" s="52">
        <v>67.763000000000005</v>
      </c>
      <c r="J12" s="52">
        <v>65.417000000000002</v>
      </c>
      <c r="K12" s="52">
        <v>61.762</v>
      </c>
      <c r="L12" s="52"/>
      <c r="M12" s="52"/>
      <c r="N12" s="52"/>
      <c r="O12" s="52">
        <v>18.853000000000002</v>
      </c>
      <c r="P12" s="52">
        <v>9.2439999999999998</v>
      </c>
      <c r="Q12" s="52">
        <v>3.8959999999999999</v>
      </c>
      <c r="R12" s="52">
        <v>120</v>
      </c>
      <c r="S12" s="52">
        <v>120</v>
      </c>
      <c r="T12" s="52">
        <v>127.73699999999999</v>
      </c>
      <c r="U12" s="52">
        <v>138.48599999999999</v>
      </c>
      <c r="V12" s="52">
        <v>97.003</v>
      </c>
      <c r="W12" s="52"/>
      <c r="X12" s="52">
        <v>137.053</v>
      </c>
      <c r="Y12" s="52">
        <v>233.334</v>
      </c>
      <c r="Z12" s="53"/>
      <c r="AA12" s="54">
        <f t="shared" si="0"/>
        <v>1672.8620000000003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4.4630000000000001</v>
      </c>
      <c r="I14" s="57"/>
      <c r="J14" s="57"/>
      <c r="K14" s="57"/>
      <c r="L14" s="57">
        <v>3.4439999999999995</v>
      </c>
      <c r="M14" s="57">
        <v>12.859000000000002</v>
      </c>
      <c r="N14" s="57">
        <v>3.956</v>
      </c>
      <c r="O14" s="57">
        <v>0.17299999999999999</v>
      </c>
      <c r="P14" s="57">
        <v>4.2999999999999997E-2</v>
      </c>
      <c r="Q14" s="57">
        <v>1.0659999999999998</v>
      </c>
      <c r="R14" s="57">
        <v>0.25</v>
      </c>
      <c r="S14" s="57">
        <v>0.20599999999999999</v>
      </c>
      <c r="T14" s="57">
        <v>0.108</v>
      </c>
      <c r="U14" s="57">
        <v>0.48599999999999999</v>
      </c>
      <c r="V14" s="57">
        <v>0.73</v>
      </c>
      <c r="W14" s="57">
        <v>0.27</v>
      </c>
      <c r="X14" s="57">
        <v>0.38600000000000001</v>
      </c>
      <c r="Y14" s="57">
        <v>0.183</v>
      </c>
      <c r="Z14" s="58"/>
      <c r="AA14" s="59">
        <f t="shared" si="0"/>
        <v>28.622999999999998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36.631999999999998</v>
      </c>
      <c r="C16" s="62">
        <f t="shared" si="1"/>
        <v>48.985999999999997</v>
      </c>
      <c r="D16" s="62">
        <f t="shared" si="1"/>
        <v>57.76</v>
      </c>
      <c r="E16" s="62">
        <f t="shared" si="1"/>
        <v>66.986000000000004</v>
      </c>
      <c r="F16" s="62">
        <f t="shared" si="1"/>
        <v>52.277999999999999</v>
      </c>
      <c r="G16" s="62">
        <f t="shared" si="1"/>
        <v>67.671999999999997</v>
      </c>
      <c r="H16" s="62">
        <f t="shared" si="1"/>
        <v>146.46299999999999</v>
      </c>
      <c r="I16" s="62">
        <f t="shared" si="1"/>
        <v>67.763000000000005</v>
      </c>
      <c r="J16" s="62">
        <f t="shared" si="1"/>
        <v>65.417000000000002</v>
      </c>
      <c r="K16" s="62">
        <f t="shared" si="1"/>
        <v>61.762</v>
      </c>
      <c r="L16" s="62">
        <f t="shared" si="1"/>
        <v>3.4439999999999995</v>
      </c>
      <c r="M16" s="62">
        <f t="shared" si="1"/>
        <v>12.859000000000002</v>
      </c>
      <c r="N16" s="62">
        <f t="shared" si="1"/>
        <v>3.956</v>
      </c>
      <c r="O16" s="62">
        <f t="shared" si="1"/>
        <v>19.026</v>
      </c>
      <c r="P16" s="62">
        <f t="shared" si="1"/>
        <v>9.286999999999999</v>
      </c>
      <c r="Q16" s="62">
        <f t="shared" si="1"/>
        <v>4.9619999999999997</v>
      </c>
      <c r="R16" s="62">
        <f t="shared" si="1"/>
        <v>120.25</v>
      </c>
      <c r="S16" s="62">
        <f t="shared" si="1"/>
        <v>120.206</v>
      </c>
      <c r="T16" s="62">
        <f t="shared" si="1"/>
        <v>127.845</v>
      </c>
      <c r="U16" s="62">
        <f t="shared" si="1"/>
        <v>138.97199999999998</v>
      </c>
      <c r="V16" s="62">
        <f t="shared" si="1"/>
        <v>97.733000000000004</v>
      </c>
      <c r="W16" s="62">
        <f t="shared" si="1"/>
        <v>0.27</v>
      </c>
      <c r="X16" s="62">
        <f t="shared" si="1"/>
        <v>137.43899999999999</v>
      </c>
      <c r="Y16" s="62">
        <f t="shared" si="1"/>
        <v>233.517</v>
      </c>
      <c r="Z16" s="63" t="str">
        <f t="shared" si="1"/>
        <v/>
      </c>
      <c r="AA16" s="64">
        <f>SUM(AA10:AA15)</f>
        <v>1701.4850000000004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0.72599999999999998</v>
      </c>
      <c r="D20" s="77">
        <v>0.878</v>
      </c>
      <c r="E20" s="77">
        <v>0.72</v>
      </c>
      <c r="F20" s="77">
        <v>2.137</v>
      </c>
      <c r="G20" s="77">
        <v>0.98799999999999999</v>
      </c>
      <c r="H20" s="77">
        <v>5.65</v>
      </c>
      <c r="I20" s="77">
        <v>3.536</v>
      </c>
      <c r="J20" s="77">
        <v>4.6390000000000002</v>
      </c>
      <c r="K20" s="77">
        <v>3.97</v>
      </c>
      <c r="L20" s="77">
        <v>6.6349999999999998</v>
      </c>
      <c r="M20" s="77">
        <v>1.5</v>
      </c>
      <c r="N20" s="77">
        <v>1.5</v>
      </c>
      <c r="O20" s="77">
        <v>3.5059999999999998</v>
      </c>
      <c r="P20" s="77"/>
      <c r="Q20" s="77">
        <v>5.3840000000000003</v>
      </c>
      <c r="R20" s="77">
        <v>4.3769999999999998</v>
      </c>
      <c r="S20" s="77">
        <v>2.5819999999999999</v>
      </c>
      <c r="T20" s="77">
        <v>1.5369999999999999</v>
      </c>
      <c r="U20" s="77"/>
      <c r="V20" s="77"/>
      <c r="W20" s="77"/>
      <c r="X20" s="77"/>
      <c r="Y20" s="77"/>
      <c r="Z20" s="78"/>
      <c r="AA20" s="79">
        <f t="shared" si="2"/>
        <v>50.265000000000001</v>
      </c>
    </row>
    <row r="21" spans="1:27" ht="24.95" customHeight="1" x14ac:dyDescent="0.2">
      <c r="A21" s="75" t="s">
        <v>16</v>
      </c>
      <c r="B21" s="80">
        <v>2.6859999999999999</v>
      </c>
      <c r="C21" s="81">
        <v>1.47</v>
      </c>
      <c r="D21" s="81">
        <v>1.4829999999999999</v>
      </c>
      <c r="E21" s="81">
        <v>1.9430000000000001</v>
      </c>
      <c r="F21" s="81">
        <v>2.798</v>
      </c>
      <c r="G21" s="81">
        <v>0.72</v>
      </c>
      <c r="H21" s="81">
        <v>21.333000000000002</v>
      </c>
      <c r="I21" s="81">
        <v>0.97</v>
      </c>
      <c r="J21" s="81">
        <v>1.71</v>
      </c>
      <c r="K21" s="81">
        <v>0.78400000000000003</v>
      </c>
      <c r="L21" s="81">
        <v>0.34699999999999998</v>
      </c>
      <c r="M21" s="81"/>
      <c r="N21" s="81">
        <v>1.3359999999999999</v>
      </c>
      <c r="O21" s="81">
        <v>0.97</v>
      </c>
      <c r="P21" s="81"/>
      <c r="Q21" s="81">
        <v>3.1870000000000003</v>
      </c>
      <c r="R21" s="81">
        <v>2.109</v>
      </c>
      <c r="S21" s="81">
        <v>4.1360000000000001</v>
      </c>
      <c r="T21" s="81">
        <v>1.2</v>
      </c>
      <c r="U21" s="81"/>
      <c r="V21" s="81"/>
      <c r="W21" s="81"/>
      <c r="X21" s="81">
        <v>0.73</v>
      </c>
      <c r="Y21" s="81">
        <v>0.97</v>
      </c>
      <c r="Z21" s="78"/>
      <c r="AA21" s="79">
        <f t="shared" si="2"/>
        <v>50.881999999999998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2.6859999999999999</v>
      </c>
      <c r="C26" s="88">
        <f t="shared" si="3"/>
        <v>2.1959999999999997</v>
      </c>
      <c r="D26" s="88">
        <f t="shared" si="3"/>
        <v>2.3609999999999998</v>
      </c>
      <c r="E26" s="88">
        <f t="shared" si="3"/>
        <v>2.6630000000000003</v>
      </c>
      <c r="F26" s="88">
        <f t="shared" si="3"/>
        <v>4.9350000000000005</v>
      </c>
      <c r="G26" s="88">
        <f t="shared" si="3"/>
        <v>1.708</v>
      </c>
      <c r="H26" s="88">
        <f t="shared" si="3"/>
        <v>26.983000000000004</v>
      </c>
      <c r="I26" s="88">
        <f t="shared" si="3"/>
        <v>4.5060000000000002</v>
      </c>
      <c r="J26" s="88">
        <f t="shared" si="3"/>
        <v>6.3490000000000002</v>
      </c>
      <c r="K26" s="88">
        <f t="shared" si="3"/>
        <v>4.7540000000000004</v>
      </c>
      <c r="L26" s="88">
        <f t="shared" si="3"/>
        <v>6.9819999999999993</v>
      </c>
      <c r="M26" s="88">
        <f t="shared" si="3"/>
        <v>1.5</v>
      </c>
      <c r="N26" s="88">
        <f t="shared" si="3"/>
        <v>2.8359999999999999</v>
      </c>
      <c r="O26" s="88">
        <f t="shared" si="3"/>
        <v>4.476</v>
      </c>
      <c r="P26" s="88">
        <f t="shared" si="3"/>
        <v>0</v>
      </c>
      <c r="Q26" s="88">
        <f t="shared" si="3"/>
        <v>8.5710000000000015</v>
      </c>
      <c r="R26" s="88">
        <f t="shared" si="3"/>
        <v>6.4859999999999998</v>
      </c>
      <c r="S26" s="88">
        <f t="shared" si="3"/>
        <v>6.718</v>
      </c>
      <c r="T26" s="88">
        <f t="shared" si="3"/>
        <v>2.7370000000000001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0.73</v>
      </c>
      <c r="Y26" s="88">
        <f t="shared" si="3"/>
        <v>0.97</v>
      </c>
      <c r="Z26" s="89" t="str">
        <f t="shared" si="3"/>
        <v/>
      </c>
      <c r="AA26" s="90">
        <f>SUM(AA19:AA25)</f>
        <v>101.14699999999999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39.317999999999998</v>
      </c>
      <c r="C30" s="77">
        <v>51.182000000000002</v>
      </c>
      <c r="D30" s="77">
        <v>60.121000000000002</v>
      </c>
      <c r="E30" s="77">
        <v>69.649000000000001</v>
      </c>
      <c r="F30" s="77">
        <v>57.213000000000001</v>
      </c>
      <c r="G30" s="77">
        <v>69.38</v>
      </c>
      <c r="H30" s="77">
        <v>173.446</v>
      </c>
      <c r="I30" s="77">
        <v>72.269000000000005</v>
      </c>
      <c r="J30" s="77">
        <v>71.766000000000005</v>
      </c>
      <c r="K30" s="77">
        <v>66.516000000000005</v>
      </c>
      <c r="L30" s="77">
        <v>10.426</v>
      </c>
      <c r="M30" s="77">
        <v>14.359</v>
      </c>
      <c r="N30" s="77">
        <v>6.7919999999999998</v>
      </c>
      <c r="O30" s="77">
        <v>23.501999999999999</v>
      </c>
      <c r="P30" s="77">
        <v>9.2870000000000008</v>
      </c>
      <c r="Q30" s="77">
        <v>13.532999999999999</v>
      </c>
      <c r="R30" s="77">
        <v>126.736</v>
      </c>
      <c r="S30" s="77">
        <v>126.92400000000001</v>
      </c>
      <c r="T30" s="77">
        <v>130.58199999999999</v>
      </c>
      <c r="U30" s="77">
        <v>138.97200000000001</v>
      </c>
      <c r="V30" s="77">
        <v>97.733000000000004</v>
      </c>
      <c r="W30" s="77">
        <v>0.27</v>
      </c>
      <c r="X30" s="77">
        <v>138.16900000000001</v>
      </c>
      <c r="Y30" s="77">
        <v>234.48699999999999</v>
      </c>
      <c r="Z30" s="78"/>
      <c r="AA30" s="79">
        <f>SUM(B30:Z30)</f>
        <v>1802.6320000000003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39.317999999999998</v>
      </c>
      <c r="C32" s="62">
        <f t="shared" ref="C32:Z32" si="4">IF(LEN(C$2)&gt;0,SUM(C29:C31),"")</f>
        <v>51.182000000000002</v>
      </c>
      <c r="D32" s="62">
        <f t="shared" si="4"/>
        <v>60.121000000000002</v>
      </c>
      <c r="E32" s="62">
        <f t="shared" si="4"/>
        <v>69.649000000000001</v>
      </c>
      <c r="F32" s="62">
        <f t="shared" si="4"/>
        <v>57.213000000000001</v>
      </c>
      <c r="G32" s="62">
        <f t="shared" si="4"/>
        <v>69.38</v>
      </c>
      <c r="H32" s="62">
        <f t="shared" si="4"/>
        <v>173.446</v>
      </c>
      <c r="I32" s="62">
        <f t="shared" si="4"/>
        <v>72.269000000000005</v>
      </c>
      <c r="J32" s="62">
        <f t="shared" si="4"/>
        <v>71.766000000000005</v>
      </c>
      <c r="K32" s="62">
        <f t="shared" si="4"/>
        <v>66.516000000000005</v>
      </c>
      <c r="L32" s="62">
        <f t="shared" si="4"/>
        <v>10.426</v>
      </c>
      <c r="M32" s="62">
        <f t="shared" si="4"/>
        <v>14.359</v>
      </c>
      <c r="N32" s="62">
        <f t="shared" si="4"/>
        <v>6.7919999999999998</v>
      </c>
      <c r="O32" s="62">
        <f t="shared" si="4"/>
        <v>23.501999999999999</v>
      </c>
      <c r="P32" s="62">
        <f t="shared" si="4"/>
        <v>9.2870000000000008</v>
      </c>
      <c r="Q32" s="62">
        <f t="shared" si="4"/>
        <v>13.532999999999999</v>
      </c>
      <c r="R32" s="62">
        <f t="shared" si="4"/>
        <v>126.736</v>
      </c>
      <c r="S32" s="62">
        <f t="shared" si="4"/>
        <v>126.92400000000001</v>
      </c>
      <c r="T32" s="62">
        <f t="shared" si="4"/>
        <v>130.58199999999999</v>
      </c>
      <c r="U32" s="62">
        <f t="shared" si="4"/>
        <v>138.97200000000001</v>
      </c>
      <c r="V32" s="62">
        <f t="shared" si="4"/>
        <v>97.733000000000004</v>
      </c>
      <c r="W32" s="62">
        <f t="shared" si="4"/>
        <v>0.27</v>
      </c>
      <c r="X32" s="62">
        <f t="shared" si="4"/>
        <v>138.16900000000001</v>
      </c>
      <c r="Y32" s="62">
        <f t="shared" si="4"/>
        <v>234.48699999999999</v>
      </c>
      <c r="Z32" s="63" t="str">
        <f t="shared" si="4"/>
        <v/>
      </c>
      <c r="AA32" s="64">
        <f>SUM(AA29:AA31)</f>
        <v>1802.6320000000003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59.4</v>
      </c>
      <c r="Q39" s="99">
        <v>8.8000000000000007</v>
      </c>
      <c r="R39" s="99"/>
      <c r="S39" s="99"/>
      <c r="T39" s="99"/>
      <c r="U39" s="99"/>
      <c r="V39" s="99">
        <v>45.5</v>
      </c>
      <c r="W39" s="99">
        <v>122.4</v>
      </c>
      <c r="X39" s="99"/>
      <c r="Y39" s="99"/>
      <c r="Z39" s="100"/>
      <c r="AA39" s="79">
        <f t="shared" si="5"/>
        <v>236.10000000000002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59.4</v>
      </c>
      <c r="Q40" s="88">
        <f t="shared" si="6"/>
        <v>8.8000000000000007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45.5</v>
      </c>
      <c r="W40" s="88">
        <f t="shared" si="6"/>
        <v>122.4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236.10000000000002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59.4</v>
      </c>
      <c r="Q47" s="99">
        <v>8.8000000000000007</v>
      </c>
      <c r="R47" s="99"/>
      <c r="S47" s="99"/>
      <c r="T47" s="99"/>
      <c r="U47" s="99"/>
      <c r="V47" s="99">
        <v>45.5</v>
      </c>
      <c r="W47" s="99">
        <v>122.4</v>
      </c>
      <c r="X47" s="99"/>
      <c r="Y47" s="99"/>
      <c r="Z47" s="100"/>
      <c r="AA47" s="79">
        <f t="shared" si="7"/>
        <v>236.10000000000002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59.4</v>
      </c>
      <c r="Q49" s="88">
        <f t="shared" si="8"/>
        <v>8.8000000000000007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45.5</v>
      </c>
      <c r="W49" s="88">
        <f t="shared" si="8"/>
        <v>122.4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236.10000000000002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39.317999999999998</v>
      </c>
      <c r="C52" s="88">
        <f t="shared" si="10"/>
        <v>51.181999999999995</v>
      </c>
      <c r="D52" s="88">
        <f t="shared" si="10"/>
        <v>60.120999999999995</v>
      </c>
      <c r="E52" s="88">
        <f t="shared" si="10"/>
        <v>69.649000000000001</v>
      </c>
      <c r="F52" s="88">
        <f t="shared" si="10"/>
        <v>57.213000000000001</v>
      </c>
      <c r="G52" s="88">
        <f t="shared" si="10"/>
        <v>69.38</v>
      </c>
      <c r="H52" s="88">
        <f t="shared" si="10"/>
        <v>173.446</v>
      </c>
      <c r="I52" s="88">
        <f t="shared" si="10"/>
        <v>72.269000000000005</v>
      </c>
      <c r="J52" s="88">
        <f t="shared" si="10"/>
        <v>71.766000000000005</v>
      </c>
      <c r="K52" s="88">
        <f t="shared" si="10"/>
        <v>66.516000000000005</v>
      </c>
      <c r="L52" s="88">
        <f t="shared" si="10"/>
        <v>10.425999999999998</v>
      </c>
      <c r="M52" s="88">
        <f t="shared" si="10"/>
        <v>14.359000000000002</v>
      </c>
      <c r="N52" s="88">
        <f t="shared" si="10"/>
        <v>6.7919999999999998</v>
      </c>
      <c r="O52" s="88">
        <f t="shared" si="10"/>
        <v>23.501999999999999</v>
      </c>
      <c r="P52" s="88">
        <f t="shared" si="10"/>
        <v>68.686999999999998</v>
      </c>
      <c r="Q52" s="88">
        <f t="shared" si="10"/>
        <v>22.333000000000002</v>
      </c>
      <c r="R52" s="88">
        <f t="shared" si="10"/>
        <v>126.736</v>
      </c>
      <c r="S52" s="88">
        <f t="shared" si="10"/>
        <v>126.92400000000001</v>
      </c>
      <c r="T52" s="88">
        <f t="shared" si="10"/>
        <v>130.58199999999999</v>
      </c>
      <c r="U52" s="88">
        <f t="shared" si="10"/>
        <v>138.97199999999998</v>
      </c>
      <c r="V52" s="88">
        <f t="shared" si="10"/>
        <v>143.233</v>
      </c>
      <c r="W52" s="88">
        <f t="shared" si="10"/>
        <v>122.67</v>
      </c>
      <c r="X52" s="88">
        <f t="shared" si="10"/>
        <v>138.16899999999998</v>
      </c>
      <c r="Y52" s="88">
        <f t="shared" si="10"/>
        <v>234.48699999999999</v>
      </c>
      <c r="Z52" s="89" t="str">
        <f t="shared" si="10"/>
        <v/>
      </c>
      <c r="AA52" s="104">
        <f>SUM(B52:Z52)</f>
        <v>2038.732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39.317999999999998</v>
      </c>
      <c r="C4" s="18">
        <v>51.182000000000002</v>
      </c>
      <c r="D4" s="18">
        <v>60.120999999999995</v>
      </c>
      <c r="E4" s="18">
        <v>69.649000000000001</v>
      </c>
      <c r="F4" s="18">
        <v>57.213000000000008</v>
      </c>
      <c r="G4" s="18">
        <v>69.38</v>
      </c>
      <c r="H4" s="18">
        <v>173.4</v>
      </c>
      <c r="I4" s="18">
        <v>72.268999999999991</v>
      </c>
      <c r="J4" s="18">
        <v>71.76600000000002</v>
      </c>
      <c r="K4" s="18">
        <v>66.515999999999991</v>
      </c>
      <c r="L4" s="18">
        <v>10.425999999999998</v>
      </c>
      <c r="M4" s="18">
        <v>14.359</v>
      </c>
      <c r="N4" s="18">
        <v>6.7920000000000007</v>
      </c>
      <c r="O4" s="18">
        <v>23.501999999999999</v>
      </c>
      <c r="P4" s="18">
        <v>68.649999999999991</v>
      </c>
      <c r="Q4" s="18">
        <v>22.329000000000001</v>
      </c>
      <c r="R4" s="18">
        <v>126.776</v>
      </c>
      <c r="S4" s="18">
        <v>126.92400000000001</v>
      </c>
      <c r="T4" s="18">
        <v>130.58199999999999</v>
      </c>
      <c r="U4" s="18">
        <v>138.97200000000001</v>
      </c>
      <c r="V4" s="18">
        <v>143.274</v>
      </c>
      <c r="W4" s="18">
        <v>122.645</v>
      </c>
      <c r="X4" s="18">
        <v>138.16900000000001</v>
      </c>
      <c r="Y4" s="18">
        <v>234.53200000000004</v>
      </c>
      <c r="Z4" s="19"/>
      <c r="AA4" s="20">
        <f>SUM(B4:Z4)</f>
        <v>2038.7460000000001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109.13</v>
      </c>
      <c r="C7" s="28">
        <v>108.6</v>
      </c>
      <c r="D7" s="28">
        <v>106</v>
      </c>
      <c r="E7" s="28">
        <v>98.81</v>
      </c>
      <c r="F7" s="28">
        <v>95.85</v>
      </c>
      <c r="G7" s="28">
        <v>111.34</v>
      </c>
      <c r="H7" s="28">
        <v>130</v>
      </c>
      <c r="I7" s="28">
        <v>116.61</v>
      </c>
      <c r="J7" s="28">
        <v>104.26</v>
      </c>
      <c r="K7" s="28">
        <v>97</v>
      </c>
      <c r="L7" s="28">
        <v>60.19</v>
      </c>
      <c r="M7" s="28">
        <v>55.5</v>
      </c>
      <c r="N7" s="28">
        <v>50.74</v>
      </c>
      <c r="O7" s="28">
        <v>92.42</v>
      </c>
      <c r="P7" s="28">
        <v>111.08</v>
      </c>
      <c r="Q7" s="28">
        <v>115.79</v>
      </c>
      <c r="R7" s="28">
        <v>118</v>
      </c>
      <c r="S7" s="28">
        <v>150.34</v>
      </c>
      <c r="T7" s="28">
        <v>180.91</v>
      </c>
      <c r="U7" s="28">
        <v>189.02</v>
      </c>
      <c r="V7" s="28">
        <v>227.41</v>
      </c>
      <c r="W7" s="28">
        <v>150.01</v>
      </c>
      <c r="X7" s="28">
        <v>130.07</v>
      </c>
      <c r="Y7" s="28">
        <v>123</v>
      </c>
      <c r="Z7" s="29"/>
      <c r="AA7" s="30">
        <f>IF(SUM(B7:Z7)&lt;&gt;0,AVERAGEIF(B7:Z7,"&lt;&gt;"""),"")</f>
        <v>118.00333333333334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76.745000000000005</v>
      </c>
      <c r="T10" s="42"/>
      <c r="U10" s="42"/>
      <c r="V10" s="42">
        <v>20</v>
      </c>
      <c r="W10" s="42"/>
      <c r="X10" s="42"/>
      <c r="Y10" s="42"/>
      <c r="Z10" s="43"/>
      <c r="AA10" s="44">
        <f t="shared" ref="AA10:AA15" si="0">SUM(B10:Z10)</f>
        <v>96.745000000000005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72</v>
      </c>
      <c r="U12" s="52">
        <v>72</v>
      </c>
      <c r="V12" s="52">
        <v>72</v>
      </c>
      <c r="W12" s="52">
        <v>73</v>
      </c>
      <c r="X12" s="52">
        <v>73</v>
      </c>
      <c r="Y12" s="52"/>
      <c r="Z12" s="53"/>
      <c r="AA12" s="54">
        <f t="shared" si="0"/>
        <v>362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2.419</v>
      </c>
      <c r="C14" s="57">
        <v>14.248000000000001</v>
      </c>
      <c r="D14" s="57">
        <v>13.638000000000002</v>
      </c>
      <c r="E14" s="57">
        <v>13.460999999999999</v>
      </c>
      <c r="F14" s="57">
        <v>13.402000000000001</v>
      </c>
      <c r="G14" s="57">
        <v>17.024999999999999</v>
      </c>
      <c r="H14" s="57"/>
      <c r="I14" s="57">
        <v>25.366</v>
      </c>
      <c r="J14" s="57">
        <v>23.138999999999996</v>
      </c>
      <c r="K14" s="57">
        <v>30.323</v>
      </c>
      <c r="L14" s="57">
        <v>2.1579999999999999</v>
      </c>
      <c r="M14" s="57">
        <v>2.4969999999999999</v>
      </c>
      <c r="N14" s="57">
        <v>2.68</v>
      </c>
      <c r="O14" s="57">
        <v>2.5030000000000001</v>
      </c>
      <c r="P14" s="57">
        <v>31.178000000000001</v>
      </c>
      <c r="Q14" s="57">
        <v>0.84599999999999997</v>
      </c>
      <c r="R14" s="57">
        <v>7.121999999999999</v>
      </c>
      <c r="S14" s="57">
        <v>13.46</v>
      </c>
      <c r="T14" s="57">
        <v>6.2220000000000004</v>
      </c>
      <c r="U14" s="57">
        <v>3.05</v>
      </c>
      <c r="V14" s="57">
        <v>3.3370000000000002</v>
      </c>
      <c r="W14" s="57">
        <v>8.2390000000000008</v>
      </c>
      <c r="X14" s="57">
        <v>3.8940000000000001</v>
      </c>
      <c r="Y14" s="57">
        <v>4.2450000000000001</v>
      </c>
      <c r="Z14" s="58"/>
      <c r="AA14" s="59">
        <f t="shared" si="0"/>
        <v>244.452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2.419</v>
      </c>
      <c r="C16" s="62">
        <f t="shared" ref="C16:Z16" si="1">IF(LEN(C$2)&gt;0,SUM(C10:C15),"")</f>
        <v>14.248000000000001</v>
      </c>
      <c r="D16" s="62">
        <f t="shared" si="1"/>
        <v>13.638000000000002</v>
      </c>
      <c r="E16" s="62">
        <f t="shared" si="1"/>
        <v>13.460999999999999</v>
      </c>
      <c r="F16" s="62">
        <f t="shared" si="1"/>
        <v>13.402000000000001</v>
      </c>
      <c r="G16" s="62">
        <f t="shared" si="1"/>
        <v>17.024999999999999</v>
      </c>
      <c r="H16" s="62">
        <f t="shared" si="1"/>
        <v>0</v>
      </c>
      <c r="I16" s="62">
        <f t="shared" si="1"/>
        <v>25.366</v>
      </c>
      <c r="J16" s="62">
        <f t="shared" si="1"/>
        <v>23.138999999999996</v>
      </c>
      <c r="K16" s="62">
        <f t="shared" si="1"/>
        <v>30.323</v>
      </c>
      <c r="L16" s="62">
        <f t="shared" si="1"/>
        <v>2.1579999999999999</v>
      </c>
      <c r="M16" s="62">
        <f t="shared" si="1"/>
        <v>2.4969999999999999</v>
      </c>
      <c r="N16" s="62">
        <f t="shared" si="1"/>
        <v>2.68</v>
      </c>
      <c r="O16" s="62">
        <f t="shared" si="1"/>
        <v>2.5030000000000001</v>
      </c>
      <c r="P16" s="62">
        <f t="shared" si="1"/>
        <v>31.178000000000001</v>
      </c>
      <c r="Q16" s="62">
        <f t="shared" si="1"/>
        <v>0.84599999999999997</v>
      </c>
      <c r="R16" s="62">
        <f t="shared" si="1"/>
        <v>7.121999999999999</v>
      </c>
      <c r="S16" s="62">
        <f t="shared" si="1"/>
        <v>90.205000000000013</v>
      </c>
      <c r="T16" s="62">
        <f t="shared" si="1"/>
        <v>78.221999999999994</v>
      </c>
      <c r="U16" s="62">
        <f t="shared" si="1"/>
        <v>75.05</v>
      </c>
      <c r="V16" s="62">
        <f t="shared" si="1"/>
        <v>95.337000000000003</v>
      </c>
      <c r="W16" s="62">
        <f t="shared" si="1"/>
        <v>81.239000000000004</v>
      </c>
      <c r="X16" s="62">
        <f t="shared" si="1"/>
        <v>76.894000000000005</v>
      </c>
      <c r="Y16" s="62">
        <f t="shared" si="1"/>
        <v>4.2450000000000001</v>
      </c>
      <c r="Z16" s="63" t="str">
        <f t="shared" si="1"/>
        <v/>
      </c>
      <c r="AA16" s="64">
        <f>SUM(AA10:AA15)</f>
        <v>703.197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10.244999999999999</v>
      </c>
      <c r="C20" s="77">
        <v>10.209</v>
      </c>
      <c r="D20" s="77">
        <v>20.036000000000001</v>
      </c>
      <c r="E20" s="77">
        <v>30.056999999999999</v>
      </c>
      <c r="F20" s="77">
        <v>17.963000000000001</v>
      </c>
      <c r="G20" s="77">
        <v>22.317</v>
      </c>
      <c r="H20" s="77"/>
      <c r="I20" s="77">
        <v>20.615000000000002</v>
      </c>
      <c r="J20" s="77">
        <v>19.513999999999999</v>
      </c>
      <c r="K20" s="77">
        <v>14.655000000000001</v>
      </c>
      <c r="L20" s="77">
        <v>1.921</v>
      </c>
      <c r="M20" s="77">
        <v>1.91</v>
      </c>
      <c r="N20" s="77">
        <v>1.788</v>
      </c>
      <c r="O20" s="77">
        <v>11.899999999999999</v>
      </c>
      <c r="P20" s="77">
        <v>15.744999999999999</v>
      </c>
      <c r="Q20" s="77">
        <v>13.417000000000002</v>
      </c>
      <c r="R20" s="77">
        <v>13.416</v>
      </c>
      <c r="S20" s="77">
        <v>18.718000000000004</v>
      </c>
      <c r="T20" s="77">
        <v>20.882999999999999</v>
      </c>
      <c r="U20" s="77">
        <v>13.962</v>
      </c>
      <c r="V20" s="77">
        <v>11.950000000000001</v>
      </c>
      <c r="W20" s="77">
        <v>13.598999999999998</v>
      </c>
      <c r="X20" s="77">
        <v>30.079000000000001</v>
      </c>
      <c r="Y20" s="77">
        <v>14.472</v>
      </c>
      <c r="Z20" s="78"/>
      <c r="AA20" s="79">
        <f t="shared" si="2"/>
        <v>349.37099999999998</v>
      </c>
    </row>
    <row r="21" spans="1:27" ht="24.95" customHeight="1" x14ac:dyDescent="0.2">
      <c r="A21" s="75" t="s">
        <v>16</v>
      </c>
      <c r="B21" s="80">
        <v>26.654000000000003</v>
      </c>
      <c r="C21" s="81">
        <v>26.725000000000001</v>
      </c>
      <c r="D21" s="81">
        <v>26.446999999999999</v>
      </c>
      <c r="E21" s="81">
        <v>26.131</v>
      </c>
      <c r="F21" s="81">
        <v>25.847999999999999</v>
      </c>
      <c r="G21" s="81">
        <v>30.038000000000004</v>
      </c>
      <c r="H21" s="81"/>
      <c r="I21" s="81">
        <v>26.288</v>
      </c>
      <c r="J21" s="81">
        <v>29.113</v>
      </c>
      <c r="K21" s="81">
        <v>21.537999999999997</v>
      </c>
      <c r="L21" s="81">
        <v>6.3469999999999995</v>
      </c>
      <c r="M21" s="81">
        <v>9.952</v>
      </c>
      <c r="N21" s="81">
        <v>2.3239999999999998</v>
      </c>
      <c r="O21" s="81">
        <v>9.0990000000000002</v>
      </c>
      <c r="P21" s="81">
        <v>21.726999999999997</v>
      </c>
      <c r="Q21" s="81">
        <v>8.0660000000000007</v>
      </c>
      <c r="R21" s="81">
        <v>7.8380000000000001</v>
      </c>
      <c r="S21" s="81">
        <v>18.000999999999998</v>
      </c>
      <c r="T21" s="81">
        <v>31.477</v>
      </c>
      <c r="U21" s="81">
        <v>49.959999999999994</v>
      </c>
      <c r="V21" s="81">
        <v>35.987000000000002</v>
      </c>
      <c r="W21" s="81">
        <v>27.806999999999999</v>
      </c>
      <c r="X21" s="81">
        <v>31.196000000000002</v>
      </c>
      <c r="Y21" s="81">
        <v>16.315000000000001</v>
      </c>
      <c r="Z21" s="78"/>
      <c r="AA21" s="79">
        <f t="shared" si="2"/>
        <v>514.87800000000004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36.899000000000001</v>
      </c>
      <c r="C26" s="88">
        <f t="shared" ref="C26:Z26" si="3">IF(LEN(C$2)&gt;0,SUM(C19:C25),"")</f>
        <v>36.933999999999997</v>
      </c>
      <c r="D26" s="88">
        <f t="shared" si="3"/>
        <v>46.483000000000004</v>
      </c>
      <c r="E26" s="88">
        <f t="shared" si="3"/>
        <v>56.188000000000002</v>
      </c>
      <c r="F26" s="88">
        <f t="shared" si="3"/>
        <v>43.811</v>
      </c>
      <c r="G26" s="88">
        <f t="shared" si="3"/>
        <v>52.355000000000004</v>
      </c>
      <c r="H26" s="88">
        <f t="shared" si="3"/>
        <v>0</v>
      </c>
      <c r="I26" s="88">
        <f t="shared" si="3"/>
        <v>46.903000000000006</v>
      </c>
      <c r="J26" s="88">
        <f t="shared" si="3"/>
        <v>48.626999999999995</v>
      </c>
      <c r="K26" s="88">
        <f t="shared" si="3"/>
        <v>36.192999999999998</v>
      </c>
      <c r="L26" s="88">
        <f t="shared" si="3"/>
        <v>8.2679999999999989</v>
      </c>
      <c r="M26" s="88">
        <f t="shared" si="3"/>
        <v>11.862</v>
      </c>
      <c r="N26" s="88">
        <f t="shared" si="3"/>
        <v>4.1120000000000001</v>
      </c>
      <c r="O26" s="88">
        <f t="shared" si="3"/>
        <v>20.998999999999999</v>
      </c>
      <c r="P26" s="88">
        <f t="shared" si="3"/>
        <v>37.471999999999994</v>
      </c>
      <c r="Q26" s="88">
        <f t="shared" si="3"/>
        <v>21.483000000000004</v>
      </c>
      <c r="R26" s="88">
        <f t="shared" si="3"/>
        <v>21.254000000000001</v>
      </c>
      <c r="S26" s="88">
        <f t="shared" si="3"/>
        <v>36.719000000000001</v>
      </c>
      <c r="T26" s="88">
        <f t="shared" si="3"/>
        <v>52.36</v>
      </c>
      <c r="U26" s="88">
        <f t="shared" si="3"/>
        <v>63.921999999999997</v>
      </c>
      <c r="V26" s="88">
        <f t="shared" si="3"/>
        <v>47.937000000000005</v>
      </c>
      <c r="W26" s="88">
        <f t="shared" si="3"/>
        <v>41.405999999999999</v>
      </c>
      <c r="X26" s="88">
        <f t="shared" si="3"/>
        <v>61.275000000000006</v>
      </c>
      <c r="Y26" s="88">
        <f t="shared" si="3"/>
        <v>30.786999999999999</v>
      </c>
      <c r="Z26" s="89" t="str">
        <f t="shared" si="3"/>
        <v/>
      </c>
      <c r="AA26" s="90">
        <f>SUM(AA19:AA25)</f>
        <v>864.24900000000002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39.317999999999998</v>
      </c>
      <c r="C30" s="77">
        <v>51.182000000000002</v>
      </c>
      <c r="D30" s="77">
        <v>60.121000000000002</v>
      </c>
      <c r="E30" s="77">
        <v>69.649000000000001</v>
      </c>
      <c r="F30" s="77">
        <v>57.213000000000001</v>
      </c>
      <c r="G30" s="77">
        <v>69.38</v>
      </c>
      <c r="H30" s="77"/>
      <c r="I30" s="77">
        <v>72.269000000000005</v>
      </c>
      <c r="J30" s="77">
        <v>71.766000000000005</v>
      </c>
      <c r="K30" s="77">
        <v>66.516000000000005</v>
      </c>
      <c r="L30" s="77">
        <v>10.426</v>
      </c>
      <c r="M30" s="77">
        <v>14.359</v>
      </c>
      <c r="N30" s="77">
        <v>6.7919999999999998</v>
      </c>
      <c r="O30" s="77">
        <v>23.501999999999999</v>
      </c>
      <c r="P30" s="77">
        <v>68.650000000000006</v>
      </c>
      <c r="Q30" s="77">
        <v>22.329000000000001</v>
      </c>
      <c r="R30" s="77">
        <v>28.376000000000001</v>
      </c>
      <c r="S30" s="77">
        <v>126.92400000000001</v>
      </c>
      <c r="T30" s="77">
        <v>130.58199999999999</v>
      </c>
      <c r="U30" s="77">
        <v>138.97200000000001</v>
      </c>
      <c r="V30" s="77">
        <v>143.274</v>
      </c>
      <c r="W30" s="77">
        <v>122.645</v>
      </c>
      <c r="X30" s="77">
        <v>138.16900000000001</v>
      </c>
      <c r="Y30" s="77">
        <v>35.031999999999996</v>
      </c>
      <c r="Z30" s="78"/>
      <c r="AA30" s="79">
        <f>SUM(B30:Z30)</f>
        <v>1567.4459999999999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39.317999999999998</v>
      </c>
      <c r="C32" s="62">
        <f t="shared" ref="C32:Z32" si="4">IF(LEN(C$2)&gt;0,SUM(C29:C31),"")</f>
        <v>51.182000000000002</v>
      </c>
      <c r="D32" s="62">
        <f t="shared" si="4"/>
        <v>60.121000000000002</v>
      </c>
      <c r="E32" s="62">
        <f t="shared" si="4"/>
        <v>69.649000000000001</v>
      </c>
      <c r="F32" s="62">
        <f t="shared" si="4"/>
        <v>57.213000000000001</v>
      </c>
      <c r="G32" s="62">
        <f t="shared" si="4"/>
        <v>69.38</v>
      </c>
      <c r="H32" s="62">
        <f t="shared" si="4"/>
        <v>0</v>
      </c>
      <c r="I32" s="62">
        <f t="shared" si="4"/>
        <v>72.269000000000005</v>
      </c>
      <c r="J32" s="62">
        <f t="shared" si="4"/>
        <v>71.766000000000005</v>
      </c>
      <c r="K32" s="62">
        <f t="shared" si="4"/>
        <v>66.516000000000005</v>
      </c>
      <c r="L32" s="62">
        <f t="shared" si="4"/>
        <v>10.426</v>
      </c>
      <c r="M32" s="62">
        <f t="shared" si="4"/>
        <v>14.359</v>
      </c>
      <c r="N32" s="62">
        <f t="shared" si="4"/>
        <v>6.7919999999999998</v>
      </c>
      <c r="O32" s="62">
        <f t="shared" si="4"/>
        <v>23.501999999999999</v>
      </c>
      <c r="P32" s="62">
        <f t="shared" si="4"/>
        <v>68.650000000000006</v>
      </c>
      <c r="Q32" s="62">
        <f t="shared" si="4"/>
        <v>22.329000000000001</v>
      </c>
      <c r="R32" s="62">
        <f t="shared" si="4"/>
        <v>28.376000000000001</v>
      </c>
      <c r="S32" s="62">
        <f t="shared" si="4"/>
        <v>126.92400000000001</v>
      </c>
      <c r="T32" s="62">
        <f t="shared" si="4"/>
        <v>130.58199999999999</v>
      </c>
      <c r="U32" s="62">
        <f t="shared" si="4"/>
        <v>138.97200000000001</v>
      </c>
      <c r="V32" s="62">
        <f t="shared" si="4"/>
        <v>143.274</v>
      </c>
      <c r="W32" s="62">
        <f t="shared" si="4"/>
        <v>122.645</v>
      </c>
      <c r="X32" s="62">
        <f t="shared" si="4"/>
        <v>138.16900000000001</v>
      </c>
      <c r="Y32" s="62">
        <f t="shared" si="4"/>
        <v>35.031999999999996</v>
      </c>
      <c r="Z32" s="63" t="str">
        <f t="shared" si="4"/>
        <v/>
      </c>
      <c r="AA32" s="64">
        <f>SUM(AA29:AA31)</f>
        <v>1567.4459999999999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173.4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98.4</v>
      </c>
      <c r="S39" s="99"/>
      <c r="T39" s="99"/>
      <c r="U39" s="99"/>
      <c r="V39" s="99"/>
      <c r="W39" s="99"/>
      <c r="X39" s="99"/>
      <c r="Y39" s="99">
        <v>199.5</v>
      </c>
      <c r="Z39" s="100"/>
      <c r="AA39" s="79">
        <f t="shared" si="5"/>
        <v>471.3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173.4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98.4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199.5</v>
      </c>
      <c r="Z40" s="89" t="str">
        <f t="shared" si="6"/>
        <v/>
      </c>
      <c r="AA40" s="90">
        <f t="shared" si="5"/>
        <v>471.3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173.4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98.4</v>
      </c>
      <c r="S47" s="99"/>
      <c r="T47" s="99"/>
      <c r="U47" s="99"/>
      <c r="V47" s="99"/>
      <c r="W47" s="99"/>
      <c r="X47" s="99"/>
      <c r="Y47" s="99">
        <v>199.5</v>
      </c>
      <c r="Z47" s="100"/>
      <c r="AA47" s="79">
        <f t="shared" si="7"/>
        <v>471.3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173.4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98.4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199.5</v>
      </c>
      <c r="Z49" s="89" t="str">
        <f t="shared" si="8"/>
        <v/>
      </c>
      <c r="AA49" s="90">
        <f t="shared" si="7"/>
        <v>471.3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39.317999999999998</v>
      </c>
      <c r="C52" s="88">
        <f t="shared" ref="C52:Z52" si="10">IF(LEN(C$2)&gt;0,SUM(C10:C15)+C26+C40,"")</f>
        <v>51.182000000000002</v>
      </c>
      <c r="D52" s="88">
        <f t="shared" si="10"/>
        <v>60.121000000000009</v>
      </c>
      <c r="E52" s="88">
        <f t="shared" si="10"/>
        <v>69.649000000000001</v>
      </c>
      <c r="F52" s="88">
        <f t="shared" si="10"/>
        <v>57.213000000000001</v>
      </c>
      <c r="G52" s="88">
        <f t="shared" si="10"/>
        <v>69.38</v>
      </c>
      <c r="H52" s="88">
        <f t="shared" si="10"/>
        <v>173.4</v>
      </c>
      <c r="I52" s="88">
        <f t="shared" si="10"/>
        <v>72.269000000000005</v>
      </c>
      <c r="J52" s="88">
        <f t="shared" si="10"/>
        <v>71.765999999999991</v>
      </c>
      <c r="K52" s="88">
        <f t="shared" si="10"/>
        <v>66.515999999999991</v>
      </c>
      <c r="L52" s="88">
        <f t="shared" si="10"/>
        <v>10.425999999999998</v>
      </c>
      <c r="M52" s="88">
        <f t="shared" si="10"/>
        <v>14.359</v>
      </c>
      <c r="N52" s="88">
        <f t="shared" si="10"/>
        <v>6.7919999999999998</v>
      </c>
      <c r="O52" s="88">
        <f t="shared" si="10"/>
        <v>23.501999999999999</v>
      </c>
      <c r="P52" s="88">
        <f t="shared" si="10"/>
        <v>68.649999999999991</v>
      </c>
      <c r="Q52" s="88">
        <f t="shared" si="10"/>
        <v>22.329000000000004</v>
      </c>
      <c r="R52" s="88">
        <f t="shared" si="10"/>
        <v>126.77600000000001</v>
      </c>
      <c r="S52" s="88">
        <f t="shared" si="10"/>
        <v>126.92400000000001</v>
      </c>
      <c r="T52" s="88">
        <f t="shared" si="10"/>
        <v>130.58199999999999</v>
      </c>
      <c r="U52" s="88">
        <f t="shared" si="10"/>
        <v>138.97199999999998</v>
      </c>
      <c r="V52" s="88">
        <f t="shared" si="10"/>
        <v>143.274</v>
      </c>
      <c r="W52" s="88">
        <f t="shared" si="10"/>
        <v>122.64500000000001</v>
      </c>
      <c r="X52" s="88">
        <f t="shared" si="10"/>
        <v>138.16900000000001</v>
      </c>
      <c r="Y52" s="88">
        <f t="shared" si="10"/>
        <v>234.53199999999998</v>
      </c>
      <c r="Z52" s="89" t="str">
        <f t="shared" si="10"/>
        <v/>
      </c>
      <c r="AA52" s="104">
        <f>SUM(B52:Z52)</f>
        <v>2038.7460000000001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173.4</v>
      </c>
      <c r="I4" s="18"/>
      <c r="J4" s="18"/>
      <c r="K4" s="18"/>
      <c r="L4" s="18"/>
      <c r="M4" s="18"/>
      <c r="N4" s="18"/>
      <c r="O4" s="18"/>
      <c r="P4" s="18">
        <v>-59.4</v>
      </c>
      <c r="Q4" s="18">
        <v>-8.8000000000000007</v>
      </c>
      <c r="R4" s="18">
        <v>98.4</v>
      </c>
      <c r="S4" s="18"/>
      <c r="T4" s="18"/>
      <c r="U4" s="18"/>
      <c r="V4" s="18">
        <v>-45.5</v>
      </c>
      <c r="W4" s="18">
        <v>-122.4</v>
      </c>
      <c r="X4" s="18"/>
      <c r="Y4" s="18">
        <v>199.5</v>
      </c>
      <c r="Z4" s="19"/>
      <c r="AA4" s="111">
        <f>SUM(B4:Z4)</f>
        <v>235.20000000000002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109.13</v>
      </c>
      <c r="C7" s="117">
        <v>108.6</v>
      </c>
      <c r="D7" s="117">
        <v>106</v>
      </c>
      <c r="E7" s="117">
        <v>98.81</v>
      </c>
      <c r="F7" s="117">
        <v>95.85</v>
      </c>
      <c r="G7" s="117">
        <v>111.34</v>
      </c>
      <c r="H7" s="117">
        <v>130</v>
      </c>
      <c r="I7" s="117">
        <v>116.61</v>
      </c>
      <c r="J7" s="117">
        <v>104.26</v>
      </c>
      <c r="K7" s="117">
        <v>97</v>
      </c>
      <c r="L7" s="117">
        <v>60.19</v>
      </c>
      <c r="M7" s="117">
        <v>55.5</v>
      </c>
      <c r="N7" s="117">
        <v>50.74</v>
      </c>
      <c r="O7" s="117">
        <v>92.42</v>
      </c>
      <c r="P7" s="117">
        <v>111.08</v>
      </c>
      <c r="Q7" s="117">
        <v>115.79</v>
      </c>
      <c r="R7" s="117">
        <v>118</v>
      </c>
      <c r="S7" s="117">
        <v>150.34</v>
      </c>
      <c r="T7" s="117">
        <v>180.91</v>
      </c>
      <c r="U7" s="117">
        <v>189.02</v>
      </c>
      <c r="V7" s="117">
        <v>227.41</v>
      </c>
      <c r="W7" s="117">
        <v>150.01</v>
      </c>
      <c r="X7" s="117">
        <v>130.07</v>
      </c>
      <c r="Y7" s="117">
        <v>123</v>
      </c>
      <c r="Z7" s="118"/>
      <c r="AA7" s="119">
        <f>IF(SUM(B7:Z7)&lt;&gt;0,AVERAGEIF(B7:Z7,"&lt;&gt;"""),"")</f>
        <v>118.00333333333334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59.4</v>
      </c>
      <c r="Q15" s="133">
        <v>8.8000000000000007</v>
      </c>
      <c r="R15" s="133"/>
      <c r="S15" s="133"/>
      <c r="T15" s="133"/>
      <c r="U15" s="133"/>
      <c r="V15" s="133">
        <v>45.5</v>
      </c>
      <c r="W15" s="133">
        <v>122.4</v>
      </c>
      <c r="X15" s="133"/>
      <c r="Y15" s="133"/>
      <c r="Z15" s="131"/>
      <c r="AA15" s="132">
        <f t="shared" si="0"/>
        <v>236.10000000000002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59.4</v>
      </c>
      <c r="Q16" s="135">
        <f t="shared" si="1"/>
        <v>8.8000000000000007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45.5</v>
      </c>
      <c r="W16" s="135">
        <f t="shared" si="1"/>
        <v>122.4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236.10000000000002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173.4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98.4</v>
      </c>
      <c r="S23" s="133"/>
      <c r="T23" s="133"/>
      <c r="U23" s="133"/>
      <c r="V23" s="133"/>
      <c r="W23" s="133"/>
      <c r="X23" s="133"/>
      <c r="Y23" s="133">
        <v>199.5</v>
      </c>
      <c r="Z23" s="131"/>
      <c r="AA23" s="132">
        <f t="shared" si="2"/>
        <v>471.3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173.4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98.4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199.5</v>
      </c>
      <c r="Z24" s="136" t="str">
        <f t="shared" si="3"/>
        <v/>
      </c>
      <c r="AA24" s="90">
        <f t="shared" si="2"/>
        <v>471.3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2024-08-08T13:30:51Z</dcterms:created>
  <dcterms:modified xsi:type="dcterms:W3CDTF">2024-08-08T13:30:52Z</dcterms:modified>
</cp:coreProperties>
</file>