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<sst xmlns="http://schemas.openxmlformats.org/spreadsheetml/2006/main" count="119" uniqueCount="54">
  <si>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07/08/2024 16:34:57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</si>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</sst>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8C-4EB8-ACBF-BE88961EE6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8C-4EB8-ACBF-BE88961EE6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3.11</c:v>
                </c:pt>
                <c:pt idx="7">
                  <c:v>3.6739999999999999</c:v>
                </c:pt>
                <c:pt idx="8">
                  <c:v>2.2549999999999999</c:v>
                </c:pt>
                <c:pt idx="15">
                  <c:v>1.9890000000000001</c:v>
                </c:pt>
                <c:pt idx="18">
                  <c:v>2.0699999999999998</c:v>
                </c:pt>
                <c:pt idx="19">
                  <c:v>2.0699999999999998</c:v>
                </c:pt>
                <c:pt idx="20">
                  <c:v>3.11</c:v>
                </c:pt>
                <c:pt idx="21">
                  <c:v>2.0699999999999998</c:v>
                </c:pt>
                <c:pt idx="22">
                  <c:v>4.1500000000000004</c:v>
                </c:pt>
                <c:pt idx="23">
                  <c:v>2.2690000000000001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8C-4EB8-ACBF-BE88961EE6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9.0879999999999992</c:v>
                </c:pt>
                <c:pt idx="18">
                  <c:v>6.1109999999999998</c:v>
                </c:pt>
                <c:pt idx="19">
                  <c:v>6.2140000000000004</c:v>
                </c:pt>
                <c:pt idx="20">
                  <c:v>11.436</c:v>
                </c:pt>
                <c:pt idx="22">
                  <c:v>0.60499999999999998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8C-4EB8-ACBF-BE88961EE6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8C-4EB8-ACBF-BE88961EE6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8C-4EB8-ACBF-BE88961EE6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8C-4EB8-ACBF-BE88961EE6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60</c:v>
                </c:pt>
                <c:pt idx="1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8C-4EB8-ACBF-BE88961EE6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8C-4EB8-ACBF-BE88961EE6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76.906999999999996</c:v>
                </c:pt>
                <c:pt idx="1">
                  <c:v>72.664000000000001</c:v>
                </c:pt>
                <c:pt idx="2">
                  <c:v>83.65</c:v>
                </c:pt>
                <c:pt idx="3">
                  <c:v>82.760999999999996</c:v>
                </c:pt>
                <c:pt idx="4">
                  <c:v>76.938999999999993</c:v>
                </c:pt>
                <c:pt idx="5">
                  <c:v>165.75399999999999</c:v>
                </c:pt>
                <c:pt idx="6">
                  <c:v>118</c:v>
                </c:pt>
                <c:pt idx="7">
                  <c:v>75.275000000000006</c:v>
                </c:pt>
                <c:pt idx="8">
                  <c:v>83.412999999999997</c:v>
                </c:pt>
                <c:pt idx="9">
                  <c:v>52.375999999999998</c:v>
                </c:pt>
                <c:pt idx="15">
                  <c:v>58.96</c:v>
                </c:pt>
                <c:pt idx="16">
                  <c:v>0.1</c:v>
                </c:pt>
                <c:pt idx="18">
                  <c:v>10</c:v>
                </c:pt>
                <c:pt idx="19">
                  <c:v>15</c:v>
                </c:pt>
                <c:pt idx="20">
                  <c:v>9</c:v>
                </c:pt>
                <c:pt idx="21">
                  <c:v>43.334000000000003</c:v>
                </c:pt>
                <c:pt idx="22">
                  <c:v>53</c:v>
                </c:pt>
                <c:pt idx="23">
                  <c:v>31.51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8C-4EB8-ACBF-BE88961EE6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107</c:v>
                </c:pt>
                <c:pt idx="17">
                  <c:v>65.7</c:v>
                </c:pt>
                <c:pt idx="18">
                  <c:v>5.5</c:v>
                </c:pt>
                <c:pt idx="19">
                  <c:v>0</c:v>
                </c:pt>
                <c:pt idx="20">
                  <c:v>0</c:v>
                </c:pt>
                <c:pt idx="21">
                  <c:v>70.400000000000006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8C-4EB8-ACBF-BE88961EE6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</c:v>
                </c:pt>
                <c:pt idx="5">
                  <c:v>6.5</c:v>
                </c:pt>
                <c:pt idx="6">
                  <c:v>6.4140000000000006</c:v>
                </c:pt>
                <c:pt idx="9">
                  <c:v>8.6410000000000018</c:v>
                </c:pt>
                <c:pt idx="10">
                  <c:v>33.146999999999998</c:v>
                </c:pt>
                <c:pt idx="11">
                  <c:v>37.420999999999999</c:v>
                </c:pt>
                <c:pt idx="12">
                  <c:v>35.356999999999992</c:v>
                </c:pt>
                <c:pt idx="13">
                  <c:v>39.695999999999998</c:v>
                </c:pt>
                <c:pt idx="14">
                  <c:v>39.067999999999998</c:v>
                </c:pt>
                <c:pt idx="15">
                  <c:v>2.5259999999999998</c:v>
                </c:pt>
                <c:pt idx="16">
                  <c:v>0.32700000000000001</c:v>
                </c:pt>
                <c:pt idx="17">
                  <c:v>0.371</c:v>
                </c:pt>
                <c:pt idx="18">
                  <c:v>10.221</c:v>
                </c:pt>
                <c:pt idx="19">
                  <c:v>4.9830000000000005</c:v>
                </c:pt>
                <c:pt idx="20">
                  <c:v>5.2039999999999997</c:v>
                </c:pt>
                <c:pt idx="21">
                  <c:v>2.129</c:v>
                </c:pt>
                <c:pt idx="22">
                  <c:v>12.252000000000002</c:v>
                </c:pt>
                <c:pt idx="23">
                  <c:v>8.548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8C-4EB8-ACBF-BE88961EE6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8C-4EB8-ACBF-BE88961EE6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8C-4EB8-ACBF-BE88961EE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126.64</c:v>
                </c:pt>
                <c:pt idx="1">
                  <c:v>116.38</c:v>
                </c:pt>
                <c:pt idx="2">
                  <c:v>111</c:v>
                </c:pt>
                <c:pt idx="3">
                  <c:v>110</c:v>
                </c:pt>
                <c:pt idx="4">
                  <c:v>104.78</c:v>
                </c:pt>
                <c:pt idx="5">
                  <c:v>114.3</c:v>
                </c:pt>
                <c:pt idx="6">
                  <c:v>141.9</c:v>
                </c:pt>
                <c:pt idx="7">
                  <c:v>122.03</c:v>
                </c:pt>
                <c:pt idx="8">
                  <c:v>112.92</c:v>
                </c:pt>
                <c:pt idx="9">
                  <c:v>107.31</c:v>
                </c:pt>
                <c:pt idx="10">
                  <c:v>91.07</c:v>
                </c:pt>
                <c:pt idx="11">
                  <c:v>74.569999999999993</c:v>
                </c:pt>
                <c:pt idx="12">
                  <c:v>57.47</c:v>
                </c:pt>
                <c:pt idx="13">
                  <c:v>63.28</c:v>
                </c:pt>
                <c:pt idx="14">
                  <c:v>67.349999999999994</c:v>
                </c:pt>
                <c:pt idx="15">
                  <c:v>96.56</c:v>
                </c:pt>
                <c:pt idx="16">
                  <c:v>117.01</c:v>
                </c:pt>
                <c:pt idx="17">
                  <c:v>129</c:v>
                </c:pt>
                <c:pt idx="18">
                  <c:v>235.8</c:v>
                </c:pt>
                <c:pt idx="19">
                  <c:v>282.39999999999998</c:v>
                </c:pt>
                <c:pt idx="20">
                  <c:v>354.86</c:v>
                </c:pt>
                <c:pt idx="21">
                  <c:v>238.5</c:v>
                </c:pt>
                <c:pt idx="22">
                  <c:v>163.63999999999999</c:v>
                </c:pt>
                <c:pt idx="23">
                  <c:v>111.55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8C-4EB8-ACBF-BE88961EE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97-4DF7-8E7F-A8DED24068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97-4DF7-8E7F-A8DED24068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15.696</c:v>
                </c:pt>
                <c:pt idx="1">
                  <c:v>13.288999999999998</c:v>
                </c:pt>
                <c:pt idx="2">
                  <c:v>22.555999999999997</c:v>
                </c:pt>
                <c:pt idx="3">
                  <c:v>23.463000000000001</c:v>
                </c:pt>
                <c:pt idx="4">
                  <c:v>22.191000000000003</c:v>
                </c:pt>
                <c:pt idx="5">
                  <c:v>18.369999999999997</c:v>
                </c:pt>
                <c:pt idx="7">
                  <c:v>21.800999999999998</c:v>
                </c:pt>
                <c:pt idx="8">
                  <c:v>19.986000000000001</c:v>
                </c:pt>
                <c:pt idx="9">
                  <c:v>17.151999999999997</c:v>
                </c:pt>
                <c:pt idx="10">
                  <c:v>2.91</c:v>
                </c:pt>
                <c:pt idx="11">
                  <c:v>2.4669999999999996</c:v>
                </c:pt>
                <c:pt idx="12">
                  <c:v>3.8959999999999999</c:v>
                </c:pt>
                <c:pt idx="13">
                  <c:v>1.9590000000000001</c:v>
                </c:pt>
                <c:pt idx="15">
                  <c:v>15.237000000000002</c:v>
                </c:pt>
                <c:pt idx="16">
                  <c:v>22.358000000000001</c:v>
                </c:pt>
                <c:pt idx="17">
                  <c:v>24.194000000000003</c:v>
                </c:pt>
                <c:pt idx="21">
                  <c:v>11.167999999999999</c:v>
                </c:pt>
                <c:pt idx="23">
                  <c:v>12.940999999999999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97-4DF7-8E7F-A8DED24068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51.789000000000001</c:v>
                </c:pt>
                <c:pt idx="1">
                  <c:v>50.956999999999994</c:v>
                </c:pt>
                <c:pt idx="2">
                  <c:v>49.230000000000004</c:v>
                </c:pt>
                <c:pt idx="3">
                  <c:v>47.22</c:v>
                </c:pt>
                <c:pt idx="4">
                  <c:v>42.834999999999994</c:v>
                </c:pt>
                <c:pt idx="5">
                  <c:v>31.665000000000003</c:v>
                </c:pt>
                <c:pt idx="6">
                  <c:v>11.959</c:v>
                </c:pt>
                <c:pt idx="7">
                  <c:v>37.789000000000001</c:v>
                </c:pt>
                <c:pt idx="8">
                  <c:v>38.646000000000001</c:v>
                </c:pt>
                <c:pt idx="9">
                  <c:v>34.344999999999999</c:v>
                </c:pt>
                <c:pt idx="10">
                  <c:v>22.839000000000002</c:v>
                </c:pt>
                <c:pt idx="11">
                  <c:v>30.705999999999996</c:v>
                </c:pt>
                <c:pt idx="12">
                  <c:v>27.460999999999999</c:v>
                </c:pt>
                <c:pt idx="13">
                  <c:v>33.737000000000002</c:v>
                </c:pt>
                <c:pt idx="14">
                  <c:v>35.067999999999998</c:v>
                </c:pt>
                <c:pt idx="15">
                  <c:v>44.037999999999997</c:v>
                </c:pt>
                <c:pt idx="16">
                  <c:v>61.299000000000007</c:v>
                </c:pt>
                <c:pt idx="17">
                  <c:v>66.435000000000002</c:v>
                </c:pt>
                <c:pt idx="18">
                  <c:v>33.936999999999998</c:v>
                </c:pt>
                <c:pt idx="19">
                  <c:v>26.172000000000001</c:v>
                </c:pt>
                <c:pt idx="20">
                  <c:v>25.548000000000002</c:v>
                </c:pt>
                <c:pt idx="21">
                  <c:v>32.097999999999999</c:v>
                </c:pt>
                <c:pt idx="22">
                  <c:v>18.972999999999999</c:v>
                </c:pt>
                <c:pt idx="23">
                  <c:v>26.680000000000003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97-4DF7-8E7F-A8DED24068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97-4DF7-8E7F-A8DED24068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97-4DF7-8E7F-A8DED24068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97-4DF7-8E7F-A8DED24068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97-4DF7-8E7F-A8DED24068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97-4DF7-8E7F-A8DED24068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2.0949999999999998</c:v>
                </c:pt>
                <c:pt idx="20">
                  <c:v>2.8810000000000002</c:v>
                </c:pt>
                <c:pt idx="21">
                  <c:v>70.634</c:v>
                </c:pt>
                <c:pt idx="22">
                  <c:v>51.033999999999999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97-4DF7-8E7F-A8DED24068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119.4</c:v>
                </c:pt>
                <c:pt idx="6">
                  <c:v>186.4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97-4DF7-8E7F-A8DED24068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9.4220000000000006</c:v>
                </c:pt>
                <c:pt idx="1">
                  <c:v>4.3179999999999996</c:v>
                </c:pt>
                <c:pt idx="2">
                  <c:v>11.863999999999999</c:v>
                </c:pt>
                <c:pt idx="3">
                  <c:v>12.077999999999999</c:v>
                </c:pt>
                <c:pt idx="4">
                  <c:v>11.912999999999998</c:v>
                </c:pt>
                <c:pt idx="5">
                  <c:v>2.819</c:v>
                </c:pt>
                <c:pt idx="7">
                  <c:v>19.359000000000002</c:v>
                </c:pt>
                <c:pt idx="8">
                  <c:v>27.035999999999994</c:v>
                </c:pt>
                <c:pt idx="9">
                  <c:v>9.52</c:v>
                </c:pt>
                <c:pt idx="10">
                  <c:v>7.3979999999999997</c:v>
                </c:pt>
                <c:pt idx="11">
                  <c:v>4.2480000000000002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4.2</c:v>
                </c:pt>
                <c:pt idx="16">
                  <c:v>23.776000000000003</c:v>
                </c:pt>
                <c:pt idx="17">
                  <c:v>15.471</c:v>
                </c:pt>
                <c:pt idx="20">
                  <c:v>0.32100000000000001</c:v>
                </c:pt>
                <c:pt idx="21">
                  <c:v>4</c:v>
                </c:pt>
                <c:pt idx="23">
                  <c:v>2.706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97-4DF7-8E7F-A8DED24068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97-4DF7-8E7F-A8DED24068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97-4DF7-8E7F-A8DED2406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126.64</c:v>
                </c:pt>
                <c:pt idx="1">
                  <c:v>116.38</c:v>
                </c:pt>
                <c:pt idx="2">
                  <c:v>111</c:v>
                </c:pt>
                <c:pt idx="3">
                  <c:v>110</c:v>
                </c:pt>
                <c:pt idx="4">
                  <c:v>104.78</c:v>
                </c:pt>
                <c:pt idx="5">
                  <c:v>114.3</c:v>
                </c:pt>
                <c:pt idx="6">
                  <c:v>141.9</c:v>
                </c:pt>
                <c:pt idx="7">
                  <c:v>122.03</c:v>
                </c:pt>
                <c:pt idx="8">
                  <c:v>112.92</c:v>
                </c:pt>
                <c:pt idx="9">
                  <c:v>107.31</c:v>
                </c:pt>
                <c:pt idx="10">
                  <c:v>91.07</c:v>
                </c:pt>
                <c:pt idx="11">
                  <c:v>74.569999999999993</c:v>
                </c:pt>
                <c:pt idx="12">
                  <c:v>57.47</c:v>
                </c:pt>
                <c:pt idx="13">
                  <c:v>63.28</c:v>
                </c:pt>
                <c:pt idx="14">
                  <c:v>67.349999999999994</c:v>
                </c:pt>
                <c:pt idx="15">
                  <c:v>96.56</c:v>
                </c:pt>
                <c:pt idx="16">
                  <c:v>117.01</c:v>
                </c:pt>
                <c:pt idx="17">
                  <c:v>129</c:v>
                </c:pt>
                <c:pt idx="18">
                  <c:v>235.8</c:v>
                </c:pt>
                <c:pt idx="19">
                  <c:v>282.39999999999998</c:v>
                </c:pt>
                <c:pt idx="20">
                  <c:v>354.86</c:v>
                </c:pt>
                <c:pt idx="21">
                  <c:v>238.5</c:v>
                </c:pt>
                <c:pt idx="22">
                  <c:v>163.63999999999999</c:v>
                </c:pt>
                <c:pt idx="23">
                  <c:v>111.55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97-4DF7-8E7F-A8DED2406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76.906999999999996</v>
      </c>
      <c r="C4" s="18">
        <v>75.664000000000001</v>
      </c>
      <c r="D4" s="18">
        <v>83.65</v>
      </c>
      <c r="E4" s="18">
        <v>82.760999999999996</v>
      </c>
      <c r="F4" s="18">
        <v>76.938999999999993</v>
      </c>
      <c r="G4" s="18">
        <v>172.25399999999999</v>
      </c>
      <c r="H4" s="18">
        <v>198.31199999999998</v>
      </c>
      <c r="I4" s="18">
        <v>78.949000000000012</v>
      </c>
      <c r="J4" s="18">
        <v>85.668000000000006</v>
      </c>
      <c r="K4" s="18">
        <v>61.016999999999996</v>
      </c>
      <c r="L4" s="18">
        <v>33.146999999999998</v>
      </c>
      <c r="M4" s="18">
        <v>37.420999999999999</v>
      </c>
      <c r="N4" s="18">
        <v>35.356999999999992</v>
      </c>
      <c r="O4" s="18">
        <v>39.695999999999998</v>
      </c>
      <c r="P4" s="18">
        <v>39.067999999999998</v>
      </c>
      <c r="Q4" s="18">
        <v>63.475000000000001</v>
      </c>
      <c r="R4" s="18">
        <v>107.42699999999999</v>
      </c>
      <c r="S4" s="18">
        <v>106.07100000000001</v>
      </c>
      <c r="T4" s="18">
        <v>33.901999999999994</v>
      </c>
      <c r="U4" s="18">
        <v>28.266999999999999</v>
      </c>
      <c r="V4" s="18">
        <v>28.75</v>
      </c>
      <c r="W4" s="18">
        <v>117.93299999999999</v>
      </c>
      <c r="X4" s="18">
        <v>70.007000000000005</v>
      </c>
      <c r="Y4" s="18">
        <v>42.326999999999998</v>
      </c>
      <c r="Z4" s="19"/>
      <c r="AA4" s="20">
        <f>SUM(B4:Z4)</f>
        <v>1774.9689999999996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126.64</v>
      </c>
      <c r="C7" s="28">
        <v>116.38</v>
      </c>
      <c r="D7" s="28">
        <v>111</v>
      </c>
      <c r="E7" s="28">
        <v>110</v>
      </c>
      <c r="F7" s="28">
        <v>104.78</v>
      </c>
      <c r="G7" s="28">
        <v>114.3</v>
      </c>
      <c r="H7" s="28">
        <v>141.9</v>
      </c>
      <c r="I7" s="28">
        <v>122.03</v>
      </c>
      <c r="J7" s="28">
        <v>112.92</v>
      </c>
      <c r="K7" s="28">
        <v>107.31</v>
      </c>
      <c r="L7" s="28">
        <v>91.07</v>
      </c>
      <c r="M7" s="28">
        <v>74.569999999999993</v>
      </c>
      <c r="N7" s="28">
        <v>57.47</v>
      </c>
      <c r="O7" s="28">
        <v>63.28</v>
      </c>
      <c r="P7" s="28">
        <v>67.349999999999994</v>
      </c>
      <c r="Q7" s="28">
        <v>96.56</v>
      </c>
      <c r="R7" s="28">
        <v>117.01</v>
      </c>
      <c r="S7" s="28">
        <v>129</v>
      </c>
      <c r="T7" s="28">
        <v>235.8</v>
      </c>
      <c r="U7" s="28">
        <v>282.39999999999998</v>
      </c>
      <c r="V7" s="28">
        <v>354.86</v>
      </c>
      <c r="W7" s="28">
        <v>238.5</v>
      </c>
      <c r="X7" s="28">
        <v>163.63999999999999</v>
      </c>
      <c r="Y7" s="28">
        <v>111.55</v>
      </c>
      <c r="Z7" s="29"/>
      <c r="AA7" s="30">
        <f>IF(SUM(B7:Z7)&lt;&gt;0,AVERAGEIF(B7:Z7,"&lt;&gt;"""),"")</f>
        <v>135.42999999999998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60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40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76.906999999999996</v>
      </c>
      <c r="C12" s="52">
        <v>72.664000000000001</v>
      </c>
      <c r="D12" s="52">
        <v>83.65</v>
      </c>
      <c r="E12" s="52">
        <v>82.760999999999996</v>
      </c>
      <c r="F12" s="52">
        <v>76.938999999999993</v>
      </c>
      <c r="G12" s="52">
        <v>165.75399999999999</v>
      </c>
      <c r="H12" s="52">
        <v>118</v>
      </c>
      <c r="I12" s="52">
        <v>75.275000000000006</v>
      </c>
      <c r="J12" s="52">
        <v>83.412999999999997</v>
      </c>
      <c r="K12" s="52">
        <v>52.375999999999998</v>
      </c>
      <c r="L12" s="52"/>
      <c r="M12" s="52"/>
      <c r="N12" s="52"/>
      <c r="O12" s="52"/>
      <c r="P12" s="52"/>
      <c r="Q12" s="52">
        <v>58.96</v>
      </c>
      <c r="R12" s="52">
        <v>0.1</v>
      </c>
      <c r="S12" s="52"/>
      <c r="T12" s="52">
        <v>10</v>
      </c>
      <c r="U12" s="52">
        <v>15</v>
      </c>
      <c r="V12" s="52">
        <v>9</v>
      </c>
      <c r="W12" s="52">
        <v>43.334000000000003</v>
      </c>
      <c r="X12" s="52">
        <v>53</v>
      </c>
      <c r="Y12" s="52">
        <v>31.51</v>
      </c>
      <c r="Z12" s="53"/>
      <c r="AA12" s="54">
        <f t="shared" si="0"/>
        <v>1108.643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</v>
      </c>
      <c r="D14" s="57"/>
      <c r="E14" s="57"/>
      <c r="F14" s="57"/>
      <c r="G14" s="57">
        <v>6.5</v>
      </c>
      <c r="H14" s="57">
        <v>6.4140000000000006</v>
      </c>
      <c r="I14" s="57"/>
      <c r="J14" s="57"/>
      <c r="K14" s="57">
        <v>8.6410000000000018</v>
      </c>
      <c r="L14" s="57">
        <v>33.146999999999998</v>
      </c>
      <c r="M14" s="57">
        <v>37.420999999999999</v>
      </c>
      <c r="N14" s="57">
        <v>35.356999999999992</v>
      </c>
      <c r="O14" s="57">
        <v>39.695999999999998</v>
      </c>
      <c r="P14" s="57">
        <v>39.067999999999998</v>
      </c>
      <c r="Q14" s="57">
        <v>2.5259999999999998</v>
      </c>
      <c r="R14" s="57">
        <v>0.32700000000000001</v>
      </c>
      <c r="S14" s="57">
        <v>0.371</v>
      </c>
      <c r="T14" s="57">
        <v>10.221</v>
      </c>
      <c r="U14" s="57">
        <v>4.9830000000000005</v>
      </c>
      <c r="V14" s="57">
        <v>5.2039999999999997</v>
      </c>
      <c r="W14" s="57">
        <v>2.129</v>
      </c>
      <c r="X14" s="57">
        <v>12.252000000000002</v>
      </c>
      <c r="Y14" s="57">
        <v>8.548</v>
      </c>
      <c r="Z14" s="58"/>
      <c r="AA14" s="59">
        <f t="shared" si="0"/>
        <v>255.80500000000001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76.906999999999996</v>
      </c>
      <c r="C16" s="62">
        <f t="shared" si="1"/>
        <v>75.664000000000001</v>
      </c>
      <c r="D16" s="62">
        <f t="shared" si="1"/>
        <v>83.65</v>
      </c>
      <c r="E16" s="62">
        <f t="shared" si="1"/>
        <v>82.760999999999996</v>
      </c>
      <c r="F16" s="62">
        <f t="shared" si="1"/>
        <v>76.938999999999993</v>
      </c>
      <c r="G16" s="62">
        <f t="shared" si="1"/>
        <v>172.25399999999999</v>
      </c>
      <c r="H16" s="62">
        <f t="shared" si="1"/>
        <v>184.41399999999999</v>
      </c>
      <c r="I16" s="62">
        <f t="shared" si="1"/>
        <v>75.275000000000006</v>
      </c>
      <c r="J16" s="62">
        <f t="shared" si="1"/>
        <v>83.412999999999997</v>
      </c>
      <c r="K16" s="62">
        <f t="shared" si="1"/>
        <v>61.016999999999996</v>
      </c>
      <c r="L16" s="62">
        <f t="shared" si="1"/>
        <v>33.146999999999998</v>
      </c>
      <c r="M16" s="62">
        <f t="shared" si="1"/>
        <v>37.420999999999999</v>
      </c>
      <c r="N16" s="62">
        <f t="shared" si="1"/>
        <v>35.356999999999992</v>
      </c>
      <c r="O16" s="62">
        <f t="shared" si="1"/>
        <v>39.695999999999998</v>
      </c>
      <c r="P16" s="62">
        <f t="shared" si="1"/>
        <v>39.067999999999998</v>
      </c>
      <c r="Q16" s="62">
        <f t="shared" si="1"/>
        <v>61.486000000000004</v>
      </c>
      <c r="R16" s="62">
        <f t="shared" si="1"/>
        <v>0.42700000000000005</v>
      </c>
      <c r="S16" s="62">
        <f t="shared" si="1"/>
        <v>40.371000000000002</v>
      </c>
      <c r="T16" s="62">
        <f t="shared" si="1"/>
        <v>20.221</v>
      </c>
      <c r="U16" s="62">
        <f t="shared" si="1"/>
        <v>19.983000000000001</v>
      </c>
      <c r="V16" s="62">
        <f t="shared" si="1"/>
        <v>14.204000000000001</v>
      </c>
      <c r="W16" s="62">
        <f t="shared" si="1"/>
        <v>45.463000000000001</v>
      </c>
      <c r="X16" s="62">
        <f t="shared" si="1"/>
        <v>65.25200000000001</v>
      </c>
      <c r="Y16" s="62">
        <f t="shared" si="1"/>
        <v>40.058</v>
      </c>
      <c r="Z16" s="63" t="str">
        <f t="shared" si="1"/>
        <v/>
      </c>
      <c r="AA16" s="64">
        <f>SUM(AA10:AA15)</f>
        <v>1464.4480000000001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1.7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3.11</v>
      </c>
      <c r="I20" s="77">
        <v>3.6739999999999999</v>
      </c>
      <c r="J20" s="77">
        <v>2.2549999999999999</v>
      </c>
      <c r="K20" s="77"/>
      <c r="L20" s="77"/>
      <c r="M20" s="77"/>
      <c r="N20" s="77"/>
      <c r="O20" s="77"/>
      <c r="P20" s="77"/>
      <c r="Q20" s="77">
        <v>1.9890000000000001</v>
      </c>
      <c r="R20" s="77"/>
      <c r="S20" s="77"/>
      <c r="T20" s="77">
        <v>2.0699999999999998</v>
      </c>
      <c r="U20" s="77">
        <v>2.0699999999999998</v>
      </c>
      <c r="V20" s="77">
        <v>3.11</v>
      </c>
      <c r="W20" s="77">
        <v>2.0699999999999998</v>
      </c>
      <c r="X20" s="77">
        <v>4.1500000000000004</v>
      </c>
      <c r="Y20" s="77">
        <v>2.2690000000000001</v>
      </c>
      <c r="Z20" s="78"/>
      <c r="AA20" s="79">
        <f t="shared" si="2"/>
        <v>26.767000000000003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9.0879999999999992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6.1109999999999998</v>
      </c>
      <c r="U21" s="81">
        <v>6.2140000000000004</v>
      </c>
      <c r="V21" s="81">
        <v>11.436</v>
      </c>
      <c r="W21" s="81"/>
      <c r="X21" s="81">
        <v>0.60499999999999998</v>
      </c>
      <c r="Y21" s="81"/>
      <c r="Z21" s="78"/>
      <c r="AA21" s="79">
        <f t="shared" si="2"/>
        <v>33.453999999999994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13.898</v>
      </c>
      <c r="I26" s="88">
        <f t="shared" si="3"/>
        <v>3.6739999999999999</v>
      </c>
      <c r="J26" s="88">
        <f t="shared" si="3"/>
        <v>2.2549999999999999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1.9890000000000001</v>
      </c>
      <c r="R26" s="88">
        <f t="shared" si="3"/>
        <v>0</v>
      </c>
      <c r="S26" s="88">
        <f t="shared" si="3"/>
        <v>0</v>
      </c>
      <c r="T26" s="88">
        <f t="shared" si="3"/>
        <v>8.1809999999999992</v>
      </c>
      <c r="U26" s="88">
        <f t="shared" si="3"/>
        <v>8.2840000000000007</v>
      </c>
      <c r="V26" s="88">
        <f t="shared" si="3"/>
        <v>14.545999999999999</v>
      </c>
      <c r="W26" s="88">
        <f t="shared" si="3"/>
        <v>2.0699999999999998</v>
      </c>
      <c r="X26" s="88">
        <f t="shared" si="3"/>
        <v>4.7550000000000008</v>
      </c>
      <c r="Y26" s="88">
        <f t="shared" si="3"/>
        <v>2.2690000000000001</v>
      </c>
      <c r="Z26" s="89" t="str">
        <f t="shared" si="3"/>
        <v/>
      </c>
      <c r="AA26" s="90">
        <f>SUM(AA19:AA25)</f>
        <v>61.920999999999992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76.906999999999996</v>
      </c>
      <c r="C30" s="77">
        <v>75.664000000000001</v>
      </c>
      <c r="D30" s="77">
        <v>83.65</v>
      </c>
      <c r="E30" s="77">
        <v>82.760999999999996</v>
      </c>
      <c r="F30" s="77">
        <v>76.938999999999993</v>
      </c>
      <c r="G30" s="77">
        <v>172.25399999999999</v>
      </c>
      <c r="H30" s="77">
        <v>198.31200000000001</v>
      </c>
      <c r="I30" s="77">
        <v>78.948999999999998</v>
      </c>
      <c r="J30" s="77">
        <v>85.668000000000006</v>
      </c>
      <c r="K30" s="77">
        <v>61.017000000000003</v>
      </c>
      <c r="L30" s="77">
        <v>33.146999999999998</v>
      </c>
      <c r="M30" s="77">
        <v>37.420999999999999</v>
      </c>
      <c r="N30" s="77">
        <v>35.356999999999999</v>
      </c>
      <c r="O30" s="77">
        <v>39.695999999999998</v>
      </c>
      <c r="P30" s="77">
        <v>39.067999999999998</v>
      </c>
      <c r="Q30" s="77">
        <v>63.475000000000001</v>
      </c>
      <c r="R30" s="77">
        <v>0.42699999999999999</v>
      </c>
      <c r="S30" s="77">
        <v>40.371000000000002</v>
      </c>
      <c r="T30" s="77">
        <v>28.402000000000001</v>
      </c>
      <c r="U30" s="77">
        <v>28.266999999999999</v>
      </c>
      <c r="V30" s="77">
        <v>28.75</v>
      </c>
      <c r="W30" s="77">
        <v>47.533000000000001</v>
      </c>
      <c r="X30" s="77">
        <v>70.007000000000005</v>
      </c>
      <c r="Y30" s="77">
        <v>42.326999999999998</v>
      </c>
      <c r="Z30" s="78"/>
      <c r="AA30" s="79">
        <f>SUM(B30:Z30)</f>
        <v>1526.3689999999999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76.906999999999996</v>
      </c>
      <c r="C32" s="62">
        <f t="shared" ref="C32:Z32" si="4">IF(LEN(C$2)&gt;0,SUM(C29:C31),"")</f>
        <v>75.664000000000001</v>
      </c>
      <c r="D32" s="62">
        <f t="shared" si="4"/>
        <v>83.65</v>
      </c>
      <c r="E32" s="62">
        <f t="shared" si="4"/>
        <v>82.760999999999996</v>
      </c>
      <c r="F32" s="62">
        <f t="shared" si="4"/>
        <v>76.938999999999993</v>
      </c>
      <c r="G32" s="62">
        <f t="shared" si="4"/>
        <v>172.25399999999999</v>
      </c>
      <c r="H32" s="62">
        <f t="shared" si="4"/>
        <v>198.31200000000001</v>
      </c>
      <c r="I32" s="62">
        <f t="shared" si="4"/>
        <v>78.948999999999998</v>
      </c>
      <c r="J32" s="62">
        <f t="shared" si="4"/>
        <v>85.668000000000006</v>
      </c>
      <c r="K32" s="62">
        <f t="shared" si="4"/>
        <v>61.017000000000003</v>
      </c>
      <c r="L32" s="62">
        <f t="shared" si="4"/>
        <v>33.146999999999998</v>
      </c>
      <c r="M32" s="62">
        <f t="shared" si="4"/>
        <v>37.420999999999999</v>
      </c>
      <c r="N32" s="62">
        <f t="shared" si="4"/>
        <v>35.356999999999999</v>
      </c>
      <c r="O32" s="62">
        <f t="shared" si="4"/>
        <v>39.695999999999998</v>
      </c>
      <c r="P32" s="62">
        <f t="shared" si="4"/>
        <v>39.067999999999998</v>
      </c>
      <c r="Q32" s="62">
        <f t="shared" si="4"/>
        <v>63.475000000000001</v>
      </c>
      <c r="R32" s="62">
        <f t="shared" si="4"/>
        <v>0.42699999999999999</v>
      </c>
      <c r="S32" s="62">
        <f t="shared" si="4"/>
        <v>40.371000000000002</v>
      </c>
      <c r="T32" s="62">
        <f t="shared" si="4"/>
        <v>28.402000000000001</v>
      </c>
      <c r="U32" s="62">
        <f t="shared" si="4"/>
        <v>28.266999999999999</v>
      </c>
      <c r="V32" s="62">
        <f t="shared" si="4"/>
        <v>28.75</v>
      </c>
      <c r="W32" s="62">
        <f t="shared" si="4"/>
        <v>47.533000000000001</v>
      </c>
      <c r="X32" s="62">
        <f t="shared" si="4"/>
        <v>70.007000000000005</v>
      </c>
      <c r="Y32" s="62">
        <f t="shared" si="4"/>
        <v>42.326999999999998</v>
      </c>
      <c r="Z32" s="63" t="str">
        <f t="shared" si="4"/>
        <v/>
      </c>
      <c r="AA32" s="64">
        <f>SUM(AA29:AA31)</f>
        <v>1526.3689999999999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107</v>
      </c>
      <c r="S39" s="99">
        <v>65.7</v>
      </c>
      <c r="T39" s="99">
        <v>5.5</v>
      </c>
      <c r="U39" s="99"/>
      <c r="V39" s="99"/>
      <c r="W39" s="99">
        <v>70.400000000000006</v>
      </c>
      <c r="X39" s="99"/>
      <c r="Y39" s="99"/>
      <c r="Z39" s="100"/>
      <c r="AA39" s="79">
        <f t="shared" si="5"/>
        <v>248.6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107</v>
      </c>
      <c r="S40" s="88">
        <f t="shared" si="6"/>
        <v>65.7</v>
      </c>
      <c r="T40" s="88">
        <f t="shared" si="6"/>
        <v>5.5</v>
      </c>
      <c r="U40" s="88">
        <f t="shared" si="6"/>
        <v>0</v>
      </c>
      <c r="V40" s="88">
        <f t="shared" si="6"/>
        <v>0</v>
      </c>
      <c r="W40" s="88">
        <f t="shared" si="6"/>
        <v>70.400000000000006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107</v>
      </c>
      <c r="S47" s="99">
        <v>65.7</v>
      </c>
      <c r="T47" s="99">
        <v>5.5</v>
      </c>
      <c r="U47" s="99"/>
      <c r="V47" s="99"/>
      <c r="W47" s="99">
        <v>70.400000000000006</v>
      </c>
      <c r="X47" s="99"/>
      <c r="Y47" s="99"/>
      <c r="Z47" s="100"/>
      <c r="AA47" s="79">
        <f t="shared" si="7"/>
        <v>248.6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107</v>
      </c>
      <c r="S49" s="88">
        <f t="shared" si="8"/>
        <v>65.7</v>
      </c>
      <c r="T49" s="88">
        <f t="shared" si="8"/>
        <v>5.5</v>
      </c>
      <c r="U49" s="88">
        <f t="shared" si="8"/>
        <v>0</v>
      </c>
      <c r="V49" s="88">
        <f t="shared" si="8"/>
        <v>0</v>
      </c>
      <c r="W49" s="88">
        <f t="shared" si="8"/>
        <v>70.400000000000006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76.906999999999996</v>
      </c>
      <c r="C52" s="88">
        <f t="shared" si="10"/>
        <v>75.664000000000001</v>
      </c>
      <c r="D52" s="88">
        <f t="shared" si="10"/>
        <v>83.65</v>
      </c>
      <c r="E52" s="88">
        <f t="shared" si="10"/>
        <v>82.760999999999996</v>
      </c>
      <c r="F52" s="88">
        <f t="shared" si="10"/>
        <v>76.938999999999993</v>
      </c>
      <c r="G52" s="88">
        <f t="shared" si="10"/>
        <v>172.25399999999999</v>
      </c>
      <c r="H52" s="88">
        <f t="shared" si="10"/>
        <v>198.31199999999998</v>
      </c>
      <c r="I52" s="88">
        <f t="shared" si="10"/>
        <v>78.949000000000012</v>
      </c>
      <c r="J52" s="88">
        <f t="shared" si="10"/>
        <v>85.667999999999992</v>
      </c>
      <c r="K52" s="88">
        <f t="shared" si="10"/>
        <v>61.016999999999996</v>
      </c>
      <c r="L52" s="88">
        <f t="shared" si="10"/>
        <v>33.146999999999998</v>
      </c>
      <c r="M52" s="88">
        <f t="shared" si="10"/>
        <v>37.420999999999999</v>
      </c>
      <c r="N52" s="88">
        <f t="shared" si="10"/>
        <v>35.356999999999992</v>
      </c>
      <c r="O52" s="88">
        <f t="shared" si="10"/>
        <v>39.695999999999998</v>
      </c>
      <c r="P52" s="88">
        <f t="shared" si="10"/>
        <v>39.067999999999998</v>
      </c>
      <c r="Q52" s="88">
        <f t="shared" si="10"/>
        <v>63.475000000000001</v>
      </c>
      <c r="R52" s="88">
        <f t="shared" si="10"/>
        <v>107.42700000000001</v>
      </c>
      <c r="S52" s="88">
        <f t="shared" si="10"/>
        <v>106.071</v>
      </c>
      <c r="T52" s="88">
        <f t="shared" si="10"/>
        <v>33.902000000000001</v>
      </c>
      <c r="U52" s="88">
        <f t="shared" si="10"/>
        <v>28.267000000000003</v>
      </c>
      <c r="V52" s="88">
        <f t="shared" si="10"/>
        <v>28.75</v>
      </c>
      <c r="W52" s="88">
        <f t="shared" si="10"/>
        <v>117.93300000000001</v>
      </c>
      <c r="X52" s="88">
        <f t="shared" si="10"/>
        <v>70.007000000000005</v>
      </c>
      <c r="Y52" s="88">
        <f t="shared" si="10"/>
        <v>42.326999999999998</v>
      </c>
      <c r="Z52" s="89" t="str">
        <f t="shared" si="10"/>
        <v/>
      </c>
      <c r="AA52" s="104">
        <f>SUM(B52:Z52)</f>
        <v>1774.9689999999996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76.906999999999982</v>
      </c>
      <c r="C4" s="18">
        <v>75.664000000000001</v>
      </c>
      <c r="D4" s="18">
        <v>83.65</v>
      </c>
      <c r="E4" s="18">
        <v>82.760999999999996</v>
      </c>
      <c r="F4" s="18">
        <v>76.938999999999993</v>
      </c>
      <c r="G4" s="18">
        <v>172.25400000000005</v>
      </c>
      <c r="H4" s="18">
        <v>198.35900000000001</v>
      </c>
      <c r="I4" s="18">
        <v>78.948999999999998</v>
      </c>
      <c r="J4" s="18">
        <v>85.668000000000006</v>
      </c>
      <c r="K4" s="18">
        <v>61.017000000000003</v>
      </c>
      <c r="L4" s="18">
        <v>33.147000000000006</v>
      </c>
      <c r="M4" s="18">
        <v>37.420999999999992</v>
      </c>
      <c r="N4" s="18">
        <v>35.356999999999999</v>
      </c>
      <c r="O4" s="18">
        <v>39.696000000000005</v>
      </c>
      <c r="P4" s="18">
        <v>39.067999999999998</v>
      </c>
      <c r="Q4" s="18">
        <v>63.475000000000001</v>
      </c>
      <c r="R4" s="18">
        <v>107.43300000000002</v>
      </c>
      <c r="S4" s="18">
        <v>106.10000000000002</v>
      </c>
      <c r="T4" s="18">
        <v>33.936999999999998</v>
      </c>
      <c r="U4" s="18">
        <v>28.267000000000003</v>
      </c>
      <c r="V4" s="18">
        <v>28.750000000000004</v>
      </c>
      <c r="W4" s="18">
        <v>117.9</v>
      </c>
      <c r="X4" s="18">
        <v>70.007000000000005</v>
      </c>
      <c r="Y4" s="18">
        <v>42.326999999999998</v>
      </c>
      <c r="Z4" s="19"/>
      <c r="AA4" s="20">
        <f>SUM(B4:Z4)</f>
        <v>1775.0529999999999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126.64</v>
      </c>
      <c r="C7" s="28">
        <v>116.38</v>
      </c>
      <c r="D7" s="28">
        <v>111</v>
      </c>
      <c r="E7" s="28">
        <v>110</v>
      </c>
      <c r="F7" s="28">
        <v>104.78</v>
      </c>
      <c r="G7" s="28">
        <v>114.3</v>
      </c>
      <c r="H7" s="28">
        <v>141.9</v>
      </c>
      <c r="I7" s="28">
        <v>122.03</v>
      </c>
      <c r="J7" s="28">
        <v>112.92</v>
      </c>
      <c r="K7" s="28">
        <v>107.31</v>
      </c>
      <c r="L7" s="28">
        <v>91.07</v>
      </c>
      <c r="M7" s="28">
        <v>74.569999999999993</v>
      </c>
      <c r="N7" s="28">
        <v>57.47</v>
      </c>
      <c r="O7" s="28">
        <v>63.28</v>
      </c>
      <c r="P7" s="28">
        <v>67.349999999999994</v>
      </c>
      <c r="Q7" s="28">
        <v>96.56</v>
      </c>
      <c r="R7" s="28">
        <v>117.01</v>
      </c>
      <c r="S7" s="28">
        <v>129</v>
      </c>
      <c r="T7" s="28">
        <v>235.8</v>
      </c>
      <c r="U7" s="28">
        <v>282.39999999999998</v>
      </c>
      <c r="V7" s="28">
        <v>354.86</v>
      </c>
      <c r="W7" s="28">
        <v>238.5</v>
      </c>
      <c r="X7" s="28">
        <v>163.63999999999999</v>
      </c>
      <c r="Y7" s="28">
        <v>111.55</v>
      </c>
      <c r="Z7" s="29"/>
      <c r="AA7" s="30">
        <f>IF(SUM(B7:Z7)&lt;&gt;0,AVERAGEIF(B7:Z7,"&lt;&gt;"""),"")</f>
        <v>135.42999999999998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2.0949999999999998</v>
      </c>
      <c r="V12" s="52">
        <v>2.8810000000000002</v>
      </c>
      <c r="W12" s="52">
        <v>70.634</v>
      </c>
      <c r="X12" s="52">
        <v>51.033999999999999</v>
      </c>
      <c r="Y12" s="52"/>
      <c r="Z12" s="53"/>
      <c r="AA12" s="54">
        <f t="shared" si="0"/>
        <v>126.64400000000001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9.4220000000000006</v>
      </c>
      <c r="C14" s="57">
        <v>4.3179999999999996</v>
      </c>
      <c r="D14" s="57">
        <v>11.863999999999999</v>
      </c>
      <c r="E14" s="57">
        <v>12.077999999999999</v>
      </c>
      <c r="F14" s="57">
        <v>11.912999999999998</v>
      </c>
      <c r="G14" s="57">
        <v>2.819</v>
      </c>
      <c r="H14" s="57"/>
      <c r="I14" s="57">
        <v>19.359000000000002</v>
      </c>
      <c r="J14" s="57">
        <v>27.035999999999994</v>
      </c>
      <c r="K14" s="57">
        <v>9.52</v>
      </c>
      <c r="L14" s="57">
        <v>7.3979999999999997</v>
      </c>
      <c r="M14" s="57">
        <v>4.2480000000000002</v>
      </c>
      <c r="N14" s="57">
        <v>4</v>
      </c>
      <c r="O14" s="57">
        <v>4</v>
      </c>
      <c r="P14" s="57">
        <v>4</v>
      </c>
      <c r="Q14" s="57">
        <v>4.2</v>
      </c>
      <c r="R14" s="57">
        <v>23.776000000000003</v>
      </c>
      <c r="S14" s="57">
        <v>15.471</v>
      </c>
      <c r="T14" s="57"/>
      <c r="U14" s="57"/>
      <c r="V14" s="57">
        <v>0.32100000000000001</v>
      </c>
      <c r="W14" s="57">
        <v>4</v>
      </c>
      <c r="X14" s="57"/>
      <c r="Y14" s="57">
        <v>2.706</v>
      </c>
      <c r="Z14" s="58"/>
      <c r="AA14" s="59">
        <f t="shared" si="0"/>
        <v>182.44899999999998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9.4220000000000006</v>
      </c>
      <c r="C16" s="62">
        <f t="shared" ref="C16:Z16" si="1">IF(LEN(C$2)&gt;0,SUM(C10:C15),"")</f>
        <v>4.3179999999999996</v>
      </c>
      <c r="D16" s="62">
        <f t="shared" si="1"/>
        <v>11.863999999999999</v>
      </c>
      <c r="E16" s="62">
        <f t="shared" si="1"/>
        <v>12.077999999999999</v>
      </c>
      <c r="F16" s="62">
        <f t="shared" si="1"/>
        <v>11.912999999999998</v>
      </c>
      <c r="G16" s="62">
        <f t="shared" si="1"/>
        <v>2.819</v>
      </c>
      <c r="H16" s="62">
        <f t="shared" si="1"/>
        <v>0</v>
      </c>
      <c r="I16" s="62">
        <f t="shared" si="1"/>
        <v>19.359000000000002</v>
      </c>
      <c r="J16" s="62">
        <f t="shared" si="1"/>
        <v>27.035999999999994</v>
      </c>
      <c r="K16" s="62">
        <f t="shared" si="1"/>
        <v>9.52</v>
      </c>
      <c r="L16" s="62">
        <f t="shared" si="1"/>
        <v>7.3979999999999997</v>
      </c>
      <c r="M16" s="62">
        <f t="shared" si="1"/>
        <v>4.2480000000000002</v>
      </c>
      <c r="N16" s="62">
        <f t="shared" si="1"/>
        <v>4</v>
      </c>
      <c r="O16" s="62">
        <f t="shared" si="1"/>
        <v>4</v>
      </c>
      <c r="P16" s="62">
        <f t="shared" si="1"/>
        <v>4</v>
      </c>
      <c r="Q16" s="62">
        <f t="shared" si="1"/>
        <v>4.2</v>
      </c>
      <c r="R16" s="62">
        <f t="shared" si="1"/>
        <v>23.776000000000003</v>
      </c>
      <c r="S16" s="62">
        <f t="shared" si="1"/>
        <v>15.471</v>
      </c>
      <c r="T16" s="62">
        <f t="shared" si="1"/>
        <v>0</v>
      </c>
      <c r="U16" s="62">
        <f t="shared" si="1"/>
        <v>2.0949999999999998</v>
      </c>
      <c r="V16" s="62">
        <f t="shared" si="1"/>
        <v>3.2020000000000004</v>
      </c>
      <c r="W16" s="62">
        <f t="shared" si="1"/>
        <v>74.634</v>
      </c>
      <c r="X16" s="62">
        <f t="shared" si="1"/>
        <v>51.033999999999999</v>
      </c>
      <c r="Y16" s="62">
        <f t="shared" si="1"/>
        <v>2.706</v>
      </c>
      <c r="Z16" s="63" t="str">
        <f t="shared" si="1"/>
        <v/>
      </c>
      <c r="AA16" s="64">
        <f>SUM(AA10:AA15)</f>
        <v>309.09299999999996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15.696</v>
      </c>
      <c r="C20" s="77">
        <v>13.288999999999998</v>
      </c>
      <c r="D20" s="77">
        <v>22.555999999999997</v>
      </c>
      <c r="E20" s="77">
        <v>23.463000000000001</v>
      </c>
      <c r="F20" s="77">
        <v>22.191000000000003</v>
      </c>
      <c r="G20" s="77">
        <v>18.369999999999997</v>
      </c>
      <c r="H20" s="77"/>
      <c r="I20" s="77">
        <v>21.800999999999998</v>
      </c>
      <c r="J20" s="77">
        <v>19.986000000000001</v>
      </c>
      <c r="K20" s="77">
        <v>17.151999999999997</v>
      </c>
      <c r="L20" s="77">
        <v>2.91</v>
      </c>
      <c r="M20" s="77">
        <v>2.4669999999999996</v>
      </c>
      <c r="N20" s="77">
        <v>3.8959999999999999</v>
      </c>
      <c r="O20" s="77">
        <v>1.9590000000000001</v>
      </c>
      <c r="P20" s="77"/>
      <c r="Q20" s="77">
        <v>15.237000000000002</v>
      </c>
      <c r="R20" s="77">
        <v>22.358000000000001</v>
      </c>
      <c r="S20" s="77">
        <v>24.194000000000003</v>
      </c>
      <c r="T20" s="77"/>
      <c r="U20" s="77"/>
      <c r="V20" s="77"/>
      <c r="W20" s="77">
        <v>11.167999999999999</v>
      </c>
      <c r="X20" s="77"/>
      <c r="Y20" s="77">
        <v>12.940999999999999</v>
      </c>
      <c r="Z20" s="78"/>
      <c r="AA20" s="79">
        <f t="shared" si="2"/>
        <v>271.63399999999996</v>
      </c>
    </row>
    <row r="21" spans="1:27" ht="24.95" customHeight="1" x14ac:dyDescent="0.2">
      <c r="A21" s="75" t="s">
        <v>16</v>
      </c>
      <c r="B21" s="80">
        <v>51.789000000000001</v>
      </c>
      <c r="C21" s="81">
        <v>50.956999999999994</v>
      </c>
      <c r="D21" s="81">
        <v>49.230000000000004</v>
      </c>
      <c r="E21" s="81">
        <v>47.22</v>
      </c>
      <c r="F21" s="81">
        <v>42.834999999999994</v>
      </c>
      <c r="G21" s="81">
        <v>31.665000000000003</v>
      </c>
      <c r="H21" s="81">
        <v>11.959</v>
      </c>
      <c r="I21" s="81">
        <v>37.789000000000001</v>
      </c>
      <c r="J21" s="81">
        <v>38.646000000000001</v>
      </c>
      <c r="K21" s="81">
        <v>34.344999999999999</v>
      </c>
      <c r="L21" s="81">
        <v>22.839000000000002</v>
      </c>
      <c r="M21" s="81">
        <v>30.705999999999996</v>
      </c>
      <c r="N21" s="81">
        <v>27.460999999999999</v>
      </c>
      <c r="O21" s="81">
        <v>33.737000000000002</v>
      </c>
      <c r="P21" s="81">
        <v>35.067999999999998</v>
      </c>
      <c r="Q21" s="81">
        <v>44.037999999999997</v>
      </c>
      <c r="R21" s="81">
        <v>61.299000000000007</v>
      </c>
      <c r="S21" s="81">
        <v>66.435000000000002</v>
      </c>
      <c r="T21" s="81">
        <v>33.936999999999998</v>
      </c>
      <c r="U21" s="81">
        <v>26.172000000000001</v>
      </c>
      <c r="V21" s="81">
        <v>25.548000000000002</v>
      </c>
      <c r="W21" s="81">
        <v>32.097999999999999</v>
      </c>
      <c r="X21" s="81">
        <v>18.972999999999999</v>
      </c>
      <c r="Y21" s="81">
        <v>26.680000000000003</v>
      </c>
      <c r="Z21" s="78"/>
      <c r="AA21" s="79">
        <f t="shared" si="2"/>
        <v>881.42599999999993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67.484999999999999</v>
      </c>
      <c r="C26" s="88">
        <f t="shared" ref="C26:Z26" si="3">IF(LEN(C$2)&gt;0,SUM(C19:C25),"")</f>
        <v>64.245999999999995</v>
      </c>
      <c r="D26" s="88">
        <f t="shared" si="3"/>
        <v>71.786000000000001</v>
      </c>
      <c r="E26" s="88">
        <f t="shared" si="3"/>
        <v>70.682999999999993</v>
      </c>
      <c r="F26" s="88">
        <f t="shared" si="3"/>
        <v>65.025999999999996</v>
      </c>
      <c r="G26" s="88">
        <f t="shared" si="3"/>
        <v>50.034999999999997</v>
      </c>
      <c r="H26" s="88">
        <f t="shared" si="3"/>
        <v>11.959</v>
      </c>
      <c r="I26" s="88">
        <f t="shared" si="3"/>
        <v>59.59</v>
      </c>
      <c r="J26" s="88">
        <f t="shared" si="3"/>
        <v>58.632000000000005</v>
      </c>
      <c r="K26" s="88">
        <f t="shared" si="3"/>
        <v>51.497</v>
      </c>
      <c r="L26" s="88">
        <f t="shared" si="3"/>
        <v>25.749000000000002</v>
      </c>
      <c r="M26" s="88">
        <f t="shared" si="3"/>
        <v>33.172999999999995</v>
      </c>
      <c r="N26" s="88">
        <f t="shared" si="3"/>
        <v>31.356999999999999</v>
      </c>
      <c r="O26" s="88">
        <f t="shared" si="3"/>
        <v>35.696000000000005</v>
      </c>
      <c r="P26" s="88">
        <f t="shared" si="3"/>
        <v>35.067999999999998</v>
      </c>
      <c r="Q26" s="88">
        <f t="shared" si="3"/>
        <v>59.274999999999999</v>
      </c>
      <c r="R26" s="88">
        <f t="shared" si="3"/>
        <v>83.657000000000011</v>
      </c>
      <c r="S26" s="88">
        <f t="shared" si="3"/>
        <v>90.629000000000005</v>
      </c>
      <c r="T26" s="88">
        <f t="shared" si="3"/>
        <v>33.936999999999998</v>
      </c>
      <c r="U26" s="88">
        <f t="shared" si="3"/>
        <v>26.172000000000001</v>
      </c>
      <c r="V26" s="88">
        <f t="shared" si="3"/>
        <v>25.548000000000002</v>
      </c>
      <c r="W26" s="88">
        <f t="shared" si="3"/>
        <v>43.265999999999998</v>
      </c>
      <c r="X26" s="88">
        <f t="shared" si="3"/>
        <v>18.972999999999999</v>
      </c>
      <c r="Y26" s="88">
        <f t="shared" si="3"/>
        <v>39.621000000000002</v>
      </c>
      <c r="Z26" s="89" t="str">
        <f t="shared" si="3"/>
        <v/>
      </c>
      <c r="AA26" s="90">
        <f>SUM(AA19:AA25)</f>
        <v>1153.06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76.906999999999996</v>
      </c>
      <c r="C30" s="77">
        <v>68.563999999999993</v>
      </c>
      <c r="D30" s="77">
        <v>83.65</v>
      </c>
      <c r="E30" s="77">
        <v>82.760999999999996</v>
      </c>
      <c r="F30" s="77">
        <v>76.938999999999993</v>
      </c>
      <c r="G30" s="77">
        <v>52.853999999999999</v>
      </c>
      <c r="H30" s="77">
        <v>11.959</v>
      </c>
      <c r="I30" s="77">
        <v>78.948999999999998</v>
      </c>
      <c r="J30" s="77">
        <v>85.668000000000006</v>
      </c>
      <c r="K30" s="77">
        <v>61.017000000000003</v>
      </c>
      <c r="L30" s="77">
        <v>33.146999999999998</v>
      </c>
      <c r="M30" s="77">
        <v>37.420999999999999</v>
      </c>
      <c r="N30" s="77">
        <v>35.356999999999999</v>
      </c>
      <c r="O30" s="77">
        <v>39.695999999999998</v>
      </c>
      <c r="P30" s="77">
        <v>39.067999999999998</v>
      </c>
      <c r="Q30" s="77">
        <v>63.475000000000001</v>
      </c>
      <c r="R30" s="77">
        <v>107.43300000000001</v>
      </c>
      <c r="S30" s="77">
        <v>106.1</v>
      </c>
      <c r="T30" s="77">
        <v>33.936999999999998</v>
      </c>
      <c r="U30" s="77">
        <v>28.266999999999999</v>
      </c>
      <c r="V30" s="77">
        <v>28.75</v>
      </c>
      <c r="W30" s="77">
        <v>117.9</v>
      </c>
      <c r="X30" s="77">
        <v>70.007000000000005</v>
      </c>
      <c r="Y30" s="77">
        <v>42.326999999999998</v>
      </c>
      <c r="Z30" s="78"/>
      <c r="AA30" s="79">
        <f>SUM(B30:Z30)</f>
        <v>1462.1530000000002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76.906999999999996</v>
      </c>
      <c r="C32" s="62">
        <f t="shared" ref="C32:Z32" si="4">IF(LEN(C$2)&gt;0,SUM(C29:C31),"")</f>
        <v>68.563999999999993</v>
      </c>
      <c r="D32" s="62">
        <f t="shared" si="4"/>
        <v>83.65</v>
      </c>
      <c r="E32" s="62">
        <f t="shared" si="4"/>
        <v>82.760999999999996</v>
      </c>
      <c r="F32" s="62">
        <f t="shared" si="4"/>
        <v>76.938999999999993</v>
      </c>
      <c r="G32" s="62">
        <f t="shared" si="4"/>
        <v>52.853999999999999</v>
      </c>
      <c r="H32" s="62">
        <f t="shared" si="4"/>
        <v>11.959</v>
      </c>
      <c r="I32" s="62">
        <f t="shared" si="4"/>
        <v>78.948999999999998</v>
      </c>
      <c r="J32" s="62">
        <f t="shared" si="4"/>
        <v>85.668000000000006</v>
      </c>
      <c r="K32" s="62">
        <f t="shared" si="4"/>
        <v>61.017000000000003</v>
      </c>
      <c r="L32" s="62">
        <f t="shared" si="4"/>
        <v>33.146999999999998</v>
      </c>
      <c r="M32" s="62">
        <f t="shared" si="4"/>
        <v>37.420999999999999</v>
      </c>
      <c r="N32" s="62">
        <f t="shared" si="4"/>
        <v>35.356999999999999</v>
      </c>
      <c r="O32" s="62">
        <f t="shared" si="4"/>
        <v>39.695999999999998</v>
      </c>
      <c r="P32" s="62">
        <f t="shared" si="4"/>
        <v>39.067999999999998</v>
      </c>
      <c r="Q32" s="62">
        <f t="shared" si="4"/>
        <v>63.475000000000001</v>
      </c>
      <c r="R32" s="62">
        <f t="shared" si="4"/>
        <v>107.43300000000001</v>
      </c>
      <c r="S32" s="62">
        <f t="shared" si="4"/>
        <v>106.1</v>
      </c>
      <c r="T32" s="62">
        <f t="shared" si="4"/>
        <v>33.936999999999998</v>
      </c>
      <c r="U32" s="62">
        <f t="shared" si="4"/>
        <v>28.266999999999999</v>
      </c>
      <c r="V32" s="62">
        <f t="shared" si="4"/>
        <v>28.75</v>
      </c>
      <c r="W32" s="62">
        <f t="shared" si="4"/>
        <v>117.9</v>
      </c>
      <c r="X32" s="62">
        <f t="shared" si="4"/>
        <v>70.007000000000005</v>
      </c>
      <c r="Y32" s="62">
        <f t="shared" si="4"/>
        <v>42.326999999999998</v>
      </c>
      <c r="Z32" s="63" t="str">
        <f t="shared" si="4"/>
        <v/>
      </c>
      <c r="AA32" s="64">
        <f>SUM(AA29:AA31)</f>
        <v>1462.1530000000002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7.1</v>
      </c>
      <c r="D39" s="99"/>
      <c r="E39" s="99"/>
      <c r="F39" s="99"/>
      <c r="G39" s="99">
        <v>119.4</v>
      </c>
      <c r="H39" s="99">
        <v>186.4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312.89999999999998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7.1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119.4</v>
      </c>
      <c r="H40" s="88">
        <f t="shared" si="6"/>
        <v>186.4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312.89999999999998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7.1</v>
      </c>
      <c r="D47" s="99"/>
      <c r="E47" s="99"/>
      <c r="F47" s="99"/>
      <c r="G47" s="99">
        <v>119.4</v>
      </c>
      <c r="H47" s="99">
        <v>186.4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312.89999999999998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7.1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119.4</v>
      </c>
      <c r="H49" s="88">
        <f t="shared" si="8"/>
        <v>186.4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312.89999999999998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76.906999999999996</v>
      </c>
      <c r="C52" s="88">
        <f t="shared" ref="C52:Z52" si="10">IF(LEN(C$2)&gt;0,SUM(C10:C15)+C26+C40,"")</f>
        <v>75.663999999999987</v>
      </c>
      <c r="D52" s="88">
        <f t="shared" si="10"/>
        <v>83.65</v>
      </c>
      <c r="E52" s="88">
        <f t="shared" si="10"/>
        <v>82.760999999999996</v>
      </c>
      <c r="F52" s="88">
        <f t="shared" si="10"/>
        <v>76.938999999999993</v>
      </c>
      <c r="G52" s="88">
        <f t="shared" si="10"/>
        <v>172.25400000000002</v>
      </c>
      <c r="H52" s="88">
        <f t="shared" si="10"/>
        <v>198.35900000000001</v>
      </c>
      <c r="I52" s="88">
        <f t="shared" si="10"/>
        <v>78.949000000000012</v>
      </c>
      <c r="J52" s="88">
        <f t="shared" si="10"/>
        <v>85.668000000000006</v>
      </c>
      <c r="K52" s="88">
        <f t="shared" si="10"/>
        <v>61.016999999999996</v>
      </c>
      <c r="L52" s="88">
        <f t="shared" si="10"/>
        <v>33.147000000000006</v>
      </c>
      <c r="M52" s="88">
        <f t="shared" si="10"/>
        <v>37.420999999999992</v>
      </c>
      <c r="N52" s="88">
        <f t="shared" si="10"/>
        <v>35.356999999999999</v>
      </c>
      <c r="O52" s="88">
        <f t="shared" si="10"/>
        <v>39.696000000000005</v>
      </c>
      <c r="P52" s="88">
        <f t="shared" si="10"/>
        <v>39.067999999999998</v>
      </c>
      <c r="Q52" s="88">
        <f t="shared" si="10"/>
        <v>63.475000000000001</v>
      </c>
      <c r="R52" s="88">
        <f t="shared" si="10"/>
        <v>107.43300000000002</v>
      </c>
      <c r="S52" s="88">
        <f t="shared" si="10"/>
        <v>106.10000000000001</v>
      </c>
      <c r="T52" s="88">
        <f t="shared" si="10"/>
        <v>33.936999999999998</v>
      </c>
      <c r="U52" s="88">
        <f t="shared" si="10"/>
        <v>28.266999999999999</v>
      </c>
      <c r="V52" s="88">
        <f t="shared" si="10"/>
        <v>28.750000000000004</v>
      </c>
      <c r="W52" s="88">
        <f t="shared" si="10"/>
        <v>117.9</v>
      </c>
      <c r="X52" s="88">
        <f t="shared" si="10"/>
        <v>70.007000000000005</v>
      </c>
      <c r="Y52" s="88">
        <f t="shared" si="10"/>
        <v>42.327000000000005</v>
      </c>
      <c r="Z52" s="89" t="str">
        <f t="shared" si="10"/>
        <v/>
      </c>
      <c r="AA52" s="104">
        <f>SUM(B52:Z52)</f>
        <v>1775.0529999999997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7.1</v>
      </c>
      <c r="D4" s="18"/>
      <c r="E4" s="18"/>
      <c r="F4" s="18"/>
      <c r="G4" s="18">
        <v>119.4</v>
      </c>
      <c r="H4" s="18">
        <v>186.4</v>
      </c>
      <c r="I4" s="18"/>
      <c r="J4" s="18"/>
      <c r="K4" s="18"/>
      <c r="L4" s="18"/>
      <c r="M4" s="18"/>
      <c r="N4" s="18"/>
      <c r="O4" s="18"/>
      <c r="P4" s="18"/>
      <c r="Q4" s="18"/>
      <c r="R4" s="18">
        <v>-107</v>
      </c>
      <c r="S4" s="18">
        <v>-65.7</v>
      </c>
      <c r="T4" s="18">
        <v>-5.5</v>
      </c>
      <c r="U4" s="18"/>
      <c r="V4" s="18"/>
      <c r="W4" s="18">
        <v>-70.400000000000006</v>
      </c>
      <c r="X4" s="18"/>
      <c r="Y4" s="18"/>
      <c r="Z4" s="19"/>
      <c r="AA4" s="111">
        <f>SUM(B4:Z4)</f>
        <v>64.299999999999983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126.64</v>
      </c>
      <c r="C7" s="117">
        <v>116.38</v>
      </c>
      <c r="D7" s="117">
        <v>111</v>
      </c>
      <c r="E7" s="117">
        <v>110</v>
      </c>
      <c r="F7" s="117">
        <v>104.78</v>
      </c>
      <c r="G7" s="117">
        <v>114.3</v>
      </c>
      <c r="H7" s="117">
        <v>141.9</v>
      </c>
      <c r="I7" s="117">
        <v>122.03</v>
      </c>
      <c r="J7" s="117">
        <v>112.92</v>
      </c>
      <c r="K7" s="117">
        <v>107.31</v>
      </c>
      <c r="L7" s="117">
        <v>91.07</v>
      </c>
      <c r="M7" s="117">
        <v>74.569999999999993</v>
      </c>
      <c r="N7" s="117">
        <v>57.47</v>
      </c>
      <c r="O7" s="117">
        <v>63.28</v>
      </c>
      <c r="P7" s="117">
        <v>67.349999999999994</v>
      </c>
      <c r="Q7" s="117">
        <v>96.56</v>
      </c>
      <c r="R7" s="117">
        <v>117.01</v>
      </c>
      <c r="S7" s="117">
        <v>129</v>
      </c>
      <c r="T7" s="117">
        <v>235.8</v>
      </c>
      <c r="U7" s="117">
        <v>282.39999999999998</v>
      </c>
      <c r="V7" s="117">
        <v>354.86</v>
      </c>
      <c r="W7" s="117">
        <v>238.5</v>
      </c>
      <c r="X7" s="117">
        <v>163.63999999999999</v>
      </c>
      <c r="Y7" s="117">
        <v>111.55</v>
      </c>
      <c r="Z7" s="118"/>
      <c r="AA7" s="119">
        <f>IF(SUM(B7:Z7)&lt;&gt;0,AVERAGEIF(B7:Z7,"&lt;&gt;"""),"")</f>
        <v>135.42999999999998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107</v>
      </c>
      <c r="S15" s="133">
        <v>65.7</v>
      </c>
      <c r="T15" s="133">
        <v>5.5</v>
      </c>
      <c r="U15" s="133"/>
      <c r="V15" s="133"/>
      <c r="W15" s="133">
        <v>70.400000000000006</v>
      </c>
      <c r="X15" s="133"/>
      <c r="Y15" s="133"/>
      <c r="Z15" s="131"/>
      <c r="AA15" s="132">
        <f t="shared" si="0"/>
        <v>248.6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107</v>
      </c>
      <c r="S16" s="135">
        <f t="shared" si="1"/>
        <v>65.7</v>
      </c>
      <c r="T16" s="135">
        <f t="shared" si="1"/>
        <v>5.5</v>
      </c>
      <c r="U16" s="135">
        <f t="shared" si="1"/>
        <v>0</v>
      </c>
      <c r="V16" s="135">
        <f t="shared" si="1"/>
        <v>0</v>
      </c>
      <c r="W16" s="135">
        <f t="shared" si="1"/>
        <v>70.400000000000006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7.1</v>
      </c>
      <c r="D23" s="133"/>
      <c r="E23" s="133"/>
      <c r="F23" s="133"/>
      <c r="G23" s="133">
        <v>119.4</v>
      </c>
      <c r="H23" s="133">
        <v>186.4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312.89999999999998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7.1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119.4</v>
      </c>
      <c r="H24" s="135">
        <f t="shared" si="3"/>
        <v>186.4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312.89999999999998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2024-08-07T13:34:57Z</dcterms:created>
  <dcterms:modified xsi:type="dcterms:W3CDTF">2024-08-07T13:34:59Z</dcterms:modified>
</cp:coreProperties>
</file>