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<sst xmlns="http://schemas.openxmlformats.org/spreadsheetml/2006/main" count="119" uniqueCount="54">
  <si>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06/08/2024 16:32:11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</si>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</sst>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0AE-4479-99DA-91F1A276BBF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7">
                  <c:v>75</c:v>
                </c:pt>
                <c:pt idx="9">
                  <c:v>28</c:v>
                </c:pt>
                <c:pt idx="11">
                  <c:v>75</c:v>
                </c:pt>
                <c:pt idx="1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AE-4479-99DA-91F1A276BBF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1.5509999999999999</c:v>
                </c:pt>
                <c:pt idx="1">
                  <c:v>1.6259999999999999</c:v>
                </c:pt>
                <c:pt idx="2">
                  <c:v>0.77300000000000002</c:v>
                </c:pt>
                <c:pt idx="3">
                  <c:v>2.282</c:v>
                </c:pt>
                <c:pt idx="4">
                  <c:v>2.3740000000000001</c:v>
                </c:pt>
                <c:pt idx="5">
                  <c:v>1.548</c:v>
                </c:pt>
                <c:pt idx="6">
                  <c:v>2.6320000000000001</c:v>
                </c:pt>
                <c:pt idx="7">
                  <c:v>12.06</c:v>
                </c:pt>
                <c:pt idx="8">
                  <c:v>10.090999999999999</c:v>
                </c:pt>
                <c:pt idx="9">
                  <c:v>9.34</c:v>
                </c:pt>
                <c:pt idx="10">
                  <c:v>7.4279999999999999</c:v>
                </c:pt>
                <c:pt idx="11">
                  <c:v>3.2090000000000001</c:v>
                </c:pt>
                <c:pt idx="12">
                  <c:v>2.7330000000000001</c:v>
                </c:pt>
                <c:pt idx="13">
                  <c:v>2.7669999999999999</c:v>
                </c:pt>
                <c:pt idx="14">
                  <c:v>6.0009999999999994</c:v>
                </c:pt>
                <c:pt idx="15">
                  <c:v>1.748</c:v>
                </c:pt>
                <c:pt idx="16">
                  <c:v>2.5680000000000001</c:v>
                </c:pt>
                <c:pt idx="17">
                  <c:v>1.157</c:v>
                </c:pt>
                <c:pt idx="18">
                  <c:v>1.5309999999999999</c:v>
                </c:pt>
                <c:pt idx="21">
                  <c:v>1.04</c:v>
                </c:pt>
                <c:pt idx="22">
                  <c:v>0.34100000000000003</c:v>
                </c:pt>
                <c:pt idx="23">
                  <c:v>2.0699999999999998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AE-4479-99DA-91F1A276BBF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3.6539999999999999</c:v>
                </c:pt>
                <c:pt idx="1">
                  <c:v>3.2</c:v>
                </c:pt>
                <c:pt idx="2">
                  <c:v>1.492</c:v>
                </c:pt>
                <c:pt idx="3">
                  <c:v>1.22</c:v>
                </c:pt>
                <c:pt idx="4">
                  <c:v>1.508</c:v>
                </c:pt>
                <c:pt idx="5">
                  <c:v>0.48</c:v>
                </c:pt>
                <c:pt idx="6">
                  <c:v>0.91999999999999993</c:v>
                </c:pt>
                <c:pt idx="7">
                  <c:v>5.1440000000000001</c:v>
                </c:pt>
                <c:pt idx="8">
                  <c:v>8.9510000000000005</c:v>
                </c:pt>
                <c:pt idx="9">
                  <c:v>9.7439999999999998</c:v>
                </c:pt>
                <c:pt idx="10">
                  <c:v>10.116999999999999</c:v>
                </c:pt>
                <c:pt idx="11">
                  <c:v>8.07</c:v>
                </c:pt>
                <c:pt idx="12">
                  <c:v>10.073</c:v>
                </c:pt>
                <c:pt idx="13">
                  <c:v>7.65</c:v>
                </c:pt>
                <c:pt idx="14">
                  <c:v>5.4429999999999996</c:v>
                </c:pt>
                <c:pt idx="15">
                  <c:v>8.1529999999999987</c:v>
                </c:pt>
                <c:pt idx="16">
                  <c:v>6.4059999999999988</c:v>
                </c:pt>
                <c:pt idx="17">
                  <c:v>3.3029999999999999</c:v>
                </c:pt>
                <c:pt idx="18">
                  <c:v>1.7</c:v>
                </c:pt>
                <c:pt idx="19">
                  <c:v>1.21</c:v>
                </c:pt>
                <c:pt idx="20">
                  <c:v>1.23</c:v>
                </c:pt>
                <c:pt idx="21">
                  <c:v>3.2890000000000001</c:v>
                </c:pt>
                <c:pt idx="22">
                  <c:v>3.0629999999999997</c:v>
                </c:pt>
                <c:pt idx="23">
                  <c:v>9.3650000000000002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AE-4479-99DA-91F1A276BBF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0AE-4479-99DA-91F1A276BBF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0AE-4479-99DA-91F1A276BBF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0AE-4479-99DA-91F1A276BBF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0AE-4479-99DA-91F1A276BBF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0AE-4479-99DA-91F1A276BBF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29.895</c:v>
                </c:pt>
                <c:pt idx="1">
                  <c:v>63.39</c:v>
                </c:pt>
                <c:pt idx="2">
                  <c:v>43.587000000000003</c:v>
                </c:pt>
                <c:pt idx="3">
                  <c:v>57.498999999999995</c:v>
                </c:pt>
                <c:pt idx="4">
                  <c:v>43.912999999999997</c:v>
                </c:pt>
                <c:pt idx="5">
                  <c:v>43.344999999999999</c:v>
                </c:pt>
                <c:pt idx="6">
                  <c:v>34.325000000000003</c:v>
                </c:pt>
                <c:pt idx="7">
                  <c:v>28.038</c:v>
                </c:pt>
                <c:pt idx="8">
                  <c:v>37.283999999999999</c:v>
                </c:pt>
                <c:pt idx="9">
                  <c:v>13.804</c:v>
                </c:pt>
                <c:pt idx="15">
                  <c:v>30.681999999999999</c:v>
                </c:pt>
                <c:pt idx="16">
                  <c:v>7.3860000000000001</c:v>
                </c:pt>
                <c:pt idx="17">
                  <c:v>4</c:v>
                </c:pt>
                <c:pt idx="19">
                  <c:v>22.667000000000002</c:v>
                </c:pt>
                <c:pt idx="20">
                  <c:v>20</c:v>
                </c:pt>
                <c:pt idx="21">
                  <c:v>71.400000000000006</c:v>
                </c:pt>
                <c:pt idx="23">
                  <c:v>100.242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0AE-4479-99DA-91F1A276BBF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3.3</c:v>
                </c:pt>
                <c:pt idx="17">
                  <c:v>54.7</c:v>
                </c:pt>
                <c:pt idx="18">
                  <c:v>46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56.4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0AE-4479-99DA-91F1A276BBF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1.107</c:v>
                </c:pt>
                <c:pt idx="10">
                  <c:v>8.3330000000000002</c:v>
                </c:pt>
                <c:pt idx="11">
                  <c:v>4.5650000000000004</c:v>
                </c:pt>
                <c:pt idx="12">
                  <c:v>8.3330000000000002</c:v>
                </c:pt>
                <c:pt idx="13">
                  <c:v>8.3339999999999996</c:v>
                </c:pt>
                <c:pt idx="14">
                  <c:v>8.5079999999999991</c:v>
                </c:pt>
                <c:pt idx="15">
                  <c:v>8.0889999999999986</c:v>
                </c:pt>
                <c:pt idx="17">
                  <c:v>3.0000000000000001E-3</c:v>
                </c:pt>
                <c:pt idx="21">
                  <c:v>2.4870000000000001</c:v>
                </c:pt>
                <c:pt idx="23">
                  <c:v>5.5390000000000006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0AE-4479-99DA-91F1A276BBF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0AE-4479-99DA-91F1A276BBF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0AE-4479-99DA-91F1A276BB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117.91</c:v>
                </c:pt>
                <c:pt idx="1">
                  <c:v>117.37</c:v>
                </c:pt>
                <c:pt idx="2">
                  <c:v>114.78</c:v>
                </c:pt>
                <c:pt idx="3">
                  <c:v>113.47</c:v>
                </c:pt>
                <c:pt idx="4">
                  <c:v>109.87</c:v>
                </c:pt>
                <c:pt idx="5">
                  <c:v>112.06</c:v>
                </c:pt>
                <c:pt idx="6">
                  <c:v>126.82</c:v>
                </c:pt>
                <c:pt idx="7">
                  <c:v>127.14</c:v>
                </c:pt>
                <c:pt idx="8">
                  <c:v>108.49</c:v>
                </c:pt>
                <c:pt idx="9">
                  <c:v>94.91</c:v>
                </c:pt>
                <c:pt idx="10">
                  <c:v>73.319999999999993</c:v>
                </c:pt>
                <c:pt idx="11">
                  <c:v>59.8</c:v>
                </c:pt>
                <c:pt idx="12">
                  <c:v>53.05</c:v>
                </c:pt>
                <c:pt idx="13">
                  <c:v>64.94</c:v>
                </c:pt>
                <c:pt idx="14">
                  <c:v>70.010000000000005</c:v>
                </c:pt>
                <c:pt idx="15">
                  <c:v>97.68</c:v>
                </c:pt>
                <c:pt idx="16">
                  <c:v>119.79</c:v>
                </c:pt>
                <c:pt idx="17">
                  <c:v>119</c:v>
                </c:pt>
                <c:pt idx="18">
                  <c:v>179.27</c:v>
                </c:pt>
                <c:pt idx="19">
                  <c:v>238.3</c:v>
                </c:pt>
                <c:pt idx="20">
                  <c:v>328.5</c:v>
                </c:pt>
                <c:pt idx="21">
                  <c:v>213.8</c:v>
                </c:pt>
                <c:pt idx="22">
                  <c:v>151.59</c:v>
                </c:pt>
                <c:pt idx="23">
                  <c:v>130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0AE-4479-99DA-91F1A276BB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B56-45E1-9101-05A22FB21B7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B56-45E1-9101-05A22FB21B7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10.541</c:v>
                </c:pt>
                <c:pt idx="1">
                  <c:v>10.304</c:v>
                </c:pt>
                <c:pt idx="2">
                  <c:v>20.332999999999998</c:v>
                </c:pt>
                <c:pt idx="3">
                  <c:v>20.16</c:v>
                </c:pt>
                <c:pt idx="4">
                  <c:v>20.062999999999999</c:v>
                </c:pt>
                <c:pt idx="5">
                  <c:v>20.208999999999996</c:v>
                </c:pt>
                <c:pt idx="6">
                  <c:v>20.93</c:v>
                </c:pt>
                <c:pt idx="7">
                  <c:v>21.374000000000002</c:v>
                </c:pt>
                <c:pt idx="8">
                  <c:v>11.213000000000001</c:v>
                </c:pt>
                <c:pt idx="9">
                  <c:v>11.027000000000001</c:v>
                </c:pt>
                <c:pt idx="10">
                  <c:v>2.11</c:v>
                </c:pt>
                <c:pt idx="11">
                  <c:v>9.0949999999999989</c:v>
                </c:pt>
                <c:pt idx="12">
                  <c:v>2.161</c:v>
                </c:pt>
                <c:pt idx="13">
                  <c:v>10.842000000000001</c:v>
                </c:pt>
                <c:pt idx="14">
                  <c:v>11.295</c:v>
                </c:pt>
                <c:pt idx="15">
                  <c:v>11.078999999999999</c:v>
                </c:pt>
                <c:pt idx="16">
                  <c:v>11.012</c:v>
                </c:pt>
                <c:pt idx="17">
                  <c:v>13.921999999999999</c:v>
                </c:pt>
                <c:pt idx="18">
                  <c:v>11.298999999999999</c:v>
                </c:pt>
                <c:pt idx="19">
                  <c:v>11.064</c:v>
                </c:pt>
                <c:pt idx="20">
                  <c:v>11.157999999999999</c:v>
                </c:pt>
                <c:pt idx="22">
                  <c:v>22.544999999999998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56-45E1-9101-05A22FB21B7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24.288</c:v>
                </c:pt>
                <c:pt idx="1">
                  <c:v>15.965</c:v>
                </c:pt>
                <c:pt idx="2">
                  <c:v>15.871</c:v>
                </c:pt>
                <c:pt idx="3">
                  <c:v>26.596</c:v>
                </c:pt>
                <c:pt idx="4">
                  <c:v>26.205000000000002</c:v>
                </c:pt>
                <c:pt idx="5">
                  <c:v>23.868000000000002</c:v>
                </c:pt>
                <c:pt idx="6">
                  <c:v>15.76</c:v>
                </c:pt>
                <c:pt idx="7">
                  <c:v>24.817</c:v>
                </c:pt>
                <c:pt idx="8">
                  <c:v>24.835000000000001</c:v>
                </c:pt>
                <c:pt idx="9">
                  <c:v>16.233000000000001</c:v>
                </c:pt>
                <c:pt idx="10">
                  <c:v>10.478</c:v>
                </c:pt>
                <c:pt idx="11">
                  <c:v>25.323999999999998</c:v>
                </c:pt>
                <c:pt idx="12">
                  <c:v>1.619</c:v>
                </c:pt>
                <c:pt idx="13">
                  <c:v>8.3119999999999994</c:v>
                </c:pt>
                <c:pt idx="14">
                  <c:v>8.0050000000000008</c:v>
                </c:pt>
                <c:pt idx="15">
                  <c:v>7.7349999999999994</c:v>
                </c:pt>
                <c:pt idx="16">
                  <c:v>7.52</c:v>
                </c:pt>
                <c:pt idx="17">
                  <c:v>29.797999999999998</c:v>
                </c:pt>
                <c:pt idx="18">
                  <c:v>30.898</c:v>
                </c:pt>
                <c:pt idx="19">
                  <c:v>7.7669999999999995</c:v>
                </c:pt>
                <c:pt idx="20">
                  <c:v>8.3390000000000004</c:v>
                </c:pt>
                <c:pt idx="21">
                  <c:v>6.0999999999999999E-2</c:v>
                </c:pt>
                <c:pt idx="22">
                  <c:v>32.033000000000001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56-45E1-9101-05A22FB21B7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B56-45E1-9101-05A22FB21B7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B56-45E1-9101-05A22FB21B7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28.748999999999999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B56-45E1-9101-05A22FB21B7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B56-45E1-9101-05A22FB21B7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B56-45E1-9101-05A22FB21B7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B56-45E1-9101-05A22FB21B7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43</c:v>
                </c:pt>
                <c:pt idx="2">
                  <c:v>9.4</c:v>
                </c:pt>
                <c:pt idx="3">
                  <c:v>13.7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61.6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3.8</c:v>
                </c:pt>
                <c:pt idx="20">
                  <c:v>0</c:v>
                </c:pt>
                <c:pt idx="21">
                  <c:v>78.2</c:v>
                </c:pt>
                <c:pt idx="22">
                  <c:v>0</c:v>
                </c:pt>
                <c:pt idx="23">
                  <c:v>117.2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B56-45E1-9101-05A22FB21B7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0.27100000000000002</c:v>
                </c:pt>
                <c:pt idx="1">
                  <c:v>7.0000000000000001E-3</c:v>
                </c:pt>
                <c:pt idx="2">
                  <c:v>0.249</c:v>
                </c:pt>
                <c:pt idx="3">
                  <c:v>0.57600000000000007</c:v>
                </c:pt>
                <c:pt idx="4">
                  <c:v>1.5269999999999999</c:v>
                </c:pt>
                <c:pt idx="5">
                  <c:v>1.2959999999999998</c:v>
                </c:pt>
                <c:pt idx="6">
                  <c:v>1.1870000000000001</c:v>
                </c:pt>
                <c:pt idx="7">
                  <c:v>12.496</c:v>
                </c:pt>
                <c:pt idx="8">
                  <c:v>20.278000000000006</c:v>
                </c:pt>
                <c:pt idx="9">
                  <c:v>4.8789999999999996</c:v>
                </c:pt>
                <c:pt idx="10">
                  <c:v>13.29</c:v>
                </c:pt>
                <c:pt idx="11">
                  <c:v>56.42499999999999</c:v>
                </c:pt>
                <c:pt idx="12">
                  <c:v>17.358999999999998</c:v>
                </c:pt>
                <c:pt idx="13">
                  <c:v>27.596999999999998</c:v>
                </c:pt>
                <c:pt idx="14">
                  <c:v>0.65200000000000002</c:v>
                </c:pt>
                <c:pt idx="15">
                  <c:v>29.858000000000001</c:v>
                </c:pt>
                <c:pt idx="16">
                  <c:v>1.105</c:v>
                </c:pt>
                <c:pt idx="17">
                  <c:v>19.483999999999998</c:v>
                </c:pt>
                <c:pt idx="18">
                  <c:v>7.0659999999999998</c:v>
                </c:pt>
                <c:pt idx="19">
                  <c:v>1.2050000000000001</c:v>
                </c:pt>
                <c:pt idx="20">
                  <c:v>1.7330000000000001</c:v>
                </c:pt>
                <c:pt idx="22">
                  <c:v>5.2679999999999998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B56-45E1-9101-05A22FB21B7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B56-45E1-9101-05A22FB21B7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B56-45E1-9101-05A22FB21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117.91</c:v>
                </c:pt>
                <c:pt idx="1">
                  <c:v>117.37</c:v>
                </c:pt>
                <c:pt idx="2">
                  <c:v>114.78</c:v>
                </c:pt>
                <c:pt idx="3">
                  <c:v>113.47</c:v>
                </c:pt>
                <c:pt idx="4">
                  <c:v>109.87</c:v>
                </c:pt>
                <c:pt idx="5">
                  <c:v>112.06</c:v>
                </c:pt>
                <c:pt idx="6">
                  <c:v>126.82</c:v>
                </c:pt>
                <c:pt idx="7">
                  <c:v>127.14</c:v>
                </c:pt>
                <c:pt idx="8">
                  <c:v>108.49</c:v>
                </c:pt>
                <c:pt idx="9">
                  <c:v>94.91</c:v>
                </c:pt>
                <c:pt idx="10">
                  <c:v>73.319999999999993</c:v>
                </c:pt>
                <c:pt idx="11">
                  <c:v>59.8</c:v>
                </c:pt>
                <c:pt idx="12">
                  <c:v>53.05</c:v>
                </c:pt>
                <c:pt idx="13">
                  <c:v>64.94</c:v>
                </c:pt>
                <c:pt idx="14">
                  <c:v>70.010000000000005</c:v>
                </c:pt>
                <c:pt idx="15">
                  <c:v>97.68</c:v>
                </c:pt>
                <c:pt idx="16">
                  <c:v>119.79</c:v>
                </c:pt>
                <c:pt idx="17">
                  <c:v>119</c:v>
                </c:pt>
                <c:pt idx="18">
                  <c:v>179.27</c:v>
                </c:pt>
                <c:pt idx="19">
                  <c:v>238.3</c:v>
                </c:pt>
                <c:pt idx="20">
                  <c:v>328.5</c:v>
                </c:pt>
                <c:pt idx="21">
                  <c:v>213.8</c:v>
                </c:pt>
                <c:pt idx="22">
                  <c:v>151.59</c:v>
                </c:pt>
                <c:pt idx="23">
                  <c:v>130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B56-45E1-9101-05A22FB21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35.1</v>
      </c>
      <c r="C4" s="18">
        <v>69.323000000000008</v>
      </c>
      <c r="D4" s="18">
        <v>45.852000000000004</v>
      </c>
      <c r="E4" s="18">
        <v>61.000999999999991</v>
      </c>
      <c r="F4" s="18">
        <v>47.795000000000002</v>
      </c>
      <c r="G4" s="18">
        <v>45.373000000000005</v>
      </c>
      <c r="H4" s="18">
        <v>37.876999999999995</v>
      </c>
      <c r="I4" s="18">
        <v>120.242</v>
      </c>
      <c r="J4" s="18">
        <v>56.326000000000001</v>
      </c>
      <c r="K4" s="18">
        <v>60.888000000000012</v>
      </c>
      <c r="L4" s="18">
        <v>25.878</v>
      </c>
      <c r="M4" s="18">
        <v>90.843999999999994</v>
      </c>
      <c r="N4" s="18">
        <v>21.138999999999999</v>
      </c>
      <c r="O4" s="18">
        <v>46.751000000000012</v>
      </c>
      <c r="P4" s="18">
        <v>19.952000000000002</v>
      </c>
      <c r="Q4" s="18">
        <v>48.67199999999999</v>
      </c>
      <c r="R4" s="18">
        <v>19.66</v>
      </c>
      <c r="S4" s="18">
        <v>63.162999999999997</v>
      </c>
      <c r="T4" s="18">
        <v>49.231000000000002</v>
      </c>
      <c r="U4" s="18">
        <v>23.877000000000002</v>
      </c>
      <c r="V4" s="18">
        <v>21.23</v>
      </c>
      <c r="W4" s="18">
        <v>78.216000000000008</v>
      </c>
      <c r="X4" s="18">
        <v>59.804000000000002</v>
      </c>
      <c r="Y4" s="18">
        <v>117.21599999999998</v>
      </c>
      <c r="Z4" s="19"/>
      <c r="AA4" s="20">
        <f>SUM(B4:Z4)</f>
        <v>1265.4099999999999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117.91</v>
      </c>
      <c r="C7" s="28">
        <v>117.37</v>
      </c>
      <c r="D7" s="28">
        <v>114.78</v>
      </c>
      <c r="E7" s="28">
        <v>113.47</v>
      </c>
      <c r="F7" s="28">
        <v>109.87</v>
      </c>
      <c r="G7" s="28">
        <v>112.06</v>
      </c>
      <c r="H7" s="28">
        <v>126.82</v>
      </c>
      <c r="I7" s="28">
        <v>127.14</v>
      </c>
      <c r="J7" s="28">
        <v>108.49</v>
      </c>
      <c r="K7" s="28">
        <v>94.91</v>
      </c>
      <c r="L7" s="28">
        <v>73.319999999999993</v>
      </c>
      <c r="M7" s="28">
        <v>59.8</v>
      </c>
      <c r="N7" s="28">
        <v>53.05</v>
      </c>
      <c r="O7" s="28">
        <v>64.94</v>
      </c>
      <c r="P7" s="28">
        <v>70.010000000000005</v>
      </c>
      <c r="Q7" s="28">
        <v>97.68</v>
      </c>
      <c r="R7" s="28">
        <v>119.79</v>
      </c>
      <c r="S7" s="28">
        <v>119</v>
      </c>
      <c r="T7" s="28">
        <v>179.27</v>
      </c>
      <c r="U7" s="28">
        <v>238.3</v>
      </c>
      <c r="V7" s="28">
        <v>328.5</v>
      </c>
      <c r="W7" s="28">
        <v>213.8</v>
      </c>
      <c r="X7" s="28">
        <v>151.59</v>
      </c>
      <c r="Y7" s="28">
        <v>130</v>
      </c>
      <c r="Z7" s="29"/>
      <c r="AA7" s="30">
        <f>IF(SUM(B7:Z7)&lt;&gt;0,AVERAGEIF(B7:Z7,"&lt;&gt;"""),"")</f>
        <v>126.74458333333335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29.895</v>
      </c>
      <c r="C12" s="52">
        <v>63.39</v>
      </c>
      <c r="D12" s="52">
        <v>43.587000000000003</v>
      </c>
      <c r="E12" s="52">
        <v>57.498999999999995</v>
      </c>
      <c r="F12" s="52">
        <v>43.912999999999997</v>
      </c>
      <c r="G12" s="52">
        <v>43.344999999999999</v>
      </c>
      <c r="H12" s="52">
        <v>34.325000000000003</v>
      </c>
      <c r="I12" s="52">
        <v>28.038</v>
      </c>
      <c r="J12" s="52">
        <v>37.283999999999999</v>
      </c>
      <c r="K12" s="52">
        <v>13.804</v>
      </c>
      <c r="L12" s="52"/>
      <c r="M12" s="52"/>
      <c r="N12" s="52"/>
      <c r="O12" s="52"/>
      <c r="P12" s="52"/>
      <c r="Q12" s="52">
        <v>30.681999999999999</v>
      </c>
      <c r="R12" s="52">
        <v>7.3860000000000001</v>
      </c>
      <c r="S12" s="52">
        <v>4</v>
      </c>
      <c r="T12" s="52"/>
      <c r="U12" s="52">
        <v>22.667000000000002</v>
      </c>
      <c r="V12" s="52">
        <v>20</v>
      </c>
      <c r="W12" s="52">
        <v>71.400000000000006</v>
      </c>
      <c r="X12" s="52"/>
      <c r="Y12" s="52">
        <v>100.242</v>
      </c>
      <c r="Z12" s="53"/>
      <c r="AA12" s="54">
        <f t="shared" si="0"/>
        <v>651.45699999999999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1.107</v>
      </c>
      <c r="D14" s="57"/>
      <c r="E14" s="57"/>
      <c r="F14" s="57"/>
      <c r="G14" s="57"/>
      <c r="H14" s="57"/>
      <c r="I14" s="57"/>
      <c r="J14" s="57"/>
      <c r="K14" s="57"/>
      <c r="L14" s="57">
        <v>8.3330000000000002</v>
      </c>
      <c r="M14" s="57">
        <v>4.5650000000000004</v>
      </c>
      <c r="N14" s="57">
        <v>8.3330000000000002</v>
      </c>
      <c r="O14" s="57">
        <v>8.3339999999999996</v>
      </c>
      <c r="P14" s="57">
        <v>8.5079999999999991</v>
      </c>
      <c r="Q14" s="57">
        <v>8.0889999999999986</v>
      </c>
      <c r="R14" s="57"/>
      <c r="S14" s="57">
        <v>3.0000000000000001E-3</v>
      </c>
      <c r="T14" s="57"/>
      <c r="U14" s="57"/>
      <c r="V14" s="57"/>
      <c r="W14" s="57">
        <v>2.4870000000000001</v>
      </c>
      <c r="X14" s="57"/>
      <c r="Y14" s="57">
        <v>5.5390000000000006</v>
      </c>
      <c r="Z14" s="58"/>
      <c r="AA14" s="59">
        <f t="shared" si="0"/>
        <v>55.298000000000002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29.895</v>
      </c>
      <c r="C16" s="62">
        <f t="shared" si="1"/>
        <v>64.497</v>
      </c>
      <c r="D16" s="62">
        <f t="shared" si="1"/>
        <v>43.587000000000003</v>
      </c>
      <c r="E16" s="62">
        <f t="shared" si="1"/>
        <v>57.498999999999995</v>
      </c>
      <c r="F16" s="62">
        <f t="shared" si="1"/>
        <v>43.912999999999997</v>
      </c>
      <c r="G16" s="62">
        <f t="shared" si="1"/>
        <v>43.344999999999999</v>
      </c>
      <c r="H16" s="62">
        <f t="shared" si="1"/>
        <v>34.325000000000003</v>
      </c>
      <c r="I16" s="62">
        <f t="shared" si="1"/>
        <v>28.038</v>
      </c>
      <c r="J16" s="62">
        <f t="shared" si="1"/>
        <v>37.283999999999999</v>
      </c>
      <c r="K16" s="62">
        <f t="shared" si="1"/>
        <v>13.804</v>
      </c>
      <c r="L16" s="62">
        <f t="shared" si="1"/>
        <v>8.3330000000000002</v>
      </c>
      <c r="M16" s="62">
        <f t="shared" si="1"/>
        <v>4.5650000000000004</v>
      </c>
      <c r="N16" s="62">
        <f t="shared" si="1"/>
        <v>8.3330000000000002</v>
      </c>
      <c r="O16" s="62">
        <f t="shared" si="1"/>
        <v>8.3339999999999996</v>
      </c>
      <c r="P16" s="62">
        <f t="shared" si="1"/>
        <v>8.5079999999999991</v>
      </c>
      <c r="Q16" s="62">
        <f t="shared" si="1"/>
        <v>38.771000000000001</v>
      </c>
      <c r="R16" s="62">
        <f t="shared" si="1"/>
        <v>7.3860000000000001</v>
      </c>
      <c r="S16" s="62">
        <f t="shared" si="1"/>
        <v>4.0030000000000001</v>
      </c>
      <c r="T16" s="62">
        <f t="shared" si="1"/>
        <v>0</v>
      </c>
      <c r="U16" s="62">
        <f t="shared" si="1"/>
        <v>22.667000000000002</v>
      </c>
      <c r="V16" s="62">
        <f t="shared" si="1"/>
        <v>20</v>
      </c>
      <c r="W16" s="62">
        <f t="shared" si="1"/>
        <v>73.887</v>
      </c>
      <c r="X16" s="62">
        <f t="shared" si="1"/>
        <v>0</v>
      </c>
      <c r="Y16" s="62">
        <f t="shared" si="1"/>
        <v>105.78100000000001</v>
      </c>
      <c r="Z16" s="63" t="str">
        <f t="shared" si="1"/>
        <v/>
      </c>
      <c r="AA16" s="64">
        <f>SUM(AA10:AA15)</f>
        <v>706.755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75</v>
      </c>
      <c r="J19" s="72"/>
      <c r="K19" s="72">
        <v>28</v>
      </c>
      <c r="L19" s="72"/>
      <c r="M19" s="72">
        <v>75</v>
      </c>
      <c r="N19" s="72"/>
      <c r="O19" s="72">
        <v>28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206</v>
      </c>
    </row>
    <row r="20" spans="1:27" ht="24.95" customHeight="1" x14ac:dyDescent="0.2">
      <c r="A20" s="75" t="s">
        <v>15</v>
      </c>
      <c r="B20" s="76">
        <v>1.5509999999999999</v>
      </c>
      <c r="C20" s="77">
        <v>1.6259999999999999</v>
      </c>
      <c r="D20" s="77">
        <v>0.77300000000000002</v>
      </c>
      <c r="E20" s="77">
        <v>2.282</v>
      </c>
      <c r="F20" s="77">
        <v>2.3740000000000001</v>
      </c>
      <c r="G20" s="77">
        <v>1.548</v>
      </c>
      <c r="H20" s="77">
        <v>2.6320000000000001</v>
      </c>
      <c r="I20" s="77">
        <v>12.06</v>
      </c>
      <c r="J20" s="77">
        <v>10.090999999999999</v>
      </c>
      <c r="K20" s="77">
        <v>9.34</v>
      </c>
      <c r="L20" s="77">
        <v>7.4279999999999999</v>
      </c>
      <c r="M20" s="77">
        <v>3.2090000000000001</v>
      </c>
      <c r="N20" s="77">
        <v>2.7330000000000001</v>
      </c>
      <c r="O20" s="77">
        <v>2.7669999999999999</v>
      </c>
      <c r="P20" s="77">
        <v>6.0009999999999994</v>
      </c>
      <c r="Q20" s="77">
        <v>1.748</v>
      </c>
      <c r="R20" s="77">
        <v>2.5680000000000001</v>
      </c>
      <c r="S20" s="77">
        <v>1.157</v>
      </c>
      <c r="T20" s="77">
        <v>1.5309999999999999</v>
      </c>
      <c r="U20" s="77"/>
      <c r="V20" s="77"/>
      <c r="W20" s="77">
        <v>1.04</v>
      </c>
      <c r="X20" s="77">
        <v>0.34100000000000003</v>
      </c>
      <c r="Y20" s="77">
        <v>2.0699999999999998</v>
      </c>
      <c r="Z20" s="78"/>
      <c r="AA20" s="79">
        <f t="shared" si="2"/>
        <v>76.87</v>
      </c>
    </row>
    <row r="21" spans="1:27" ht="24.95" customHeight="1" x14ac:dyDescent="0.2">
      <c r="A21" s="75" t="s">
        <v>16</v>
      </c>
      <c r="B21" s="80">
        <v>3.6539999999999999</v>
      </c>
      <c r="C21" s="81">
        <v>3.2</v>
      </c>
      <c r="D21" s="81">
        <v>1.492</v>
      </c>
      <c r="E21" s="81">
        <v>1.22</v>
      </c>
      <c r="F21" s="81">
        <v>1.508</v>
      </c>
      <c r="G21" s="81">
        <v>0.48</v>
      </c>
      <c r="H21" s="81">
        <v>0.91999999999999993</v>
      </c>
      <c r="I21" s="81">
        <v>5.1440000000000001</v>
      </c>
      <c r="J21" s="81">
        <v>8.9510000000000005</v>
      </c>
      <c r="K21" s="81">
        <v>9.7439999999999998</v>
      </c>
      <c r="L21" s="81">
        <v>10.116999999999999</v>
      </c>
      <c r="M21" s="81">
        <v>8.07</v>
      </c>
      <c r="N21" s="81">
        <v>10.073</v>
      </c>
      <c r="O21" s="81">
        <v>7.65</v>
      </c>
      <c r="P21" s="81">
        <v>5.4429999999999996</v>
      </c>
      <c r="Q21" s="81">
        <v>8.1529999999999987</v>
      </c>
      <c r="R21" s="81">
        <v>6.4059999999999988</v>
      </c>
      <c r="S21" s="81">
        <v>3.3029999999999999</v>
      </c>
      <c r="T21" s="81">
        <v>1.7</v>
      </c>
      <c r="U21" s="81">
        <v>1.21</v>
      </c>
      <c r="V21" s="81">
        <v>1.23</v>
      </c>
      <c r="W21" s="81">
        <v>3.2890000000000001</v>
      </c>
      <c r="X21" s="81">
        <v>3.0629999999999997</v>
      </c>
      <c r="Y21" s="81">
        <v>9.3650000000000002</v>
      </c>
      <c r="Z21" s="78"/>
      <c r="AA21" s="79">
        <f t="shared" si="2"/>
        <v>115.38500000000002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5.2050000000000001</v>
      </c>
      <c r="C26" s="88">
        <f t="shared" si="3"/>
        <v>4.8260000000000005</v>
      </c>
      <c r="D26" s="88">
        <f t="shared" si="3"/>
        <v>2.2650000000000001</v>
      </c>
      <c r="E26" s="88">
        <f t="shared" si="3"/>
        <v>3.5019999999999998</v>
      </c>
      <c r="F26" s="88">
        <f t="shared" si="3"/>
        <v>3.8820000000000001</v>
      </c>
      <c r="G26" s="88">
        <f t="shared" si="3"/>
        <v>2.028</v>
      </c>
      <c r="H26" s="88">
        <f t="shared" si="3"/>
        <v>3.552</v>
      </c>
      <c r="I26" s="88">
        <f t="shared" si="3"/>
        <v>92.204000000000008</v>
      </c>
      <c r="J26" s="88">
        <f t="shared" si="3"/>
        <v>19.042000000000002</v>
      </c>
      <c r="K26" s="88">
        <f t="shared" si="3"/>
        <v>47.084000000000003</v>
      </c>
      <c r="L26" s="88">
        <f t="shared" si="3"/>
        <v>17.544999999999998</v>
      </c>
      <c r="M26" s="88">
        <f t="shared" si="3"/>
        <v>86.278999999999996</v>
      </c>
      <c r="N26" s="88">
        <f t="shared" si="3"/>
        <v>12.806000000000001</v>
      </c>
      <c r="O26" s="88">
        <f t="shared" si="3"/>
        <v>38.417000000000002</v>
      </c>
      <c r="P26" s="88">
        <f t="shared" si="3"/>
        <v>11.443999999999999</v>
      </c>
      <c r="Q26" s="88">
        <f t="shared" si="3"/>
        <v>9.900999999999998</v>
      </c>
      <c r="R26" s="88">
        <f t="shared" si="3"/>
        <v>8.9739999999999984</v>
      </c>
      <c r="S26" s="88">
        <f t="shared" si="3"/>
        <v>4.46</v>
      </c>
      <c r="T26" s="88">
        <f t="shared" si="3"/>
        <v>3.2309999999999999</v>
      </c>
      <c r="U26" s="88">
        <f t="shared" si="3"/>
        <v>1.21</v>
      </c>
      <c r="V26" s="88">
        <f t="shared" si="3"/>
        <v>1.23</v>
      </c>
      <c r="W26" s="88">
        <f t="shared" si="3"/>
        <v>4.3290000000000006</v>
      </c>
      <c r="X26" s="88">
        <f t="shared" si="3"/>
        <v>3.4039999999999999</v>
      </c>
      <c r="Y26" s="88">
        <f t="shared" si="3"/>
        <v>11.435</v>
      </c>
      <c r="Z26" s="89" t="str">
        <f t="shared" si="3"/>
        <v/>
      </c>
      <c r="AA26" s="90">
        <f>SUM(AA19:AA25)</f>
        <v>398.255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35.1</v>
      </c>
      <c r="C30" s="77">
        <v>69.322999999999993</v>
      </c>
      <c r="D30" s="77">
        <v>45.851999999999997</v>
      </c>
      <c r="E30" s="77">
        <v>61.000999999999998</v>
      </c>
      <c r="F30" s="77">
        <v>47.795000000000002</v>
      </c>
      <c r="G30" s="77">
        <v>45.372999999999998</v>
      </c>
      <c r="H30" s="77">
        <v>37.877000000000002</v>
      </c>
      <c r="I30" s="77">
        <v>120.242</v>
      </c>
      <c r="J30" s="77">
        <v>56.326000000000001</v>
      </c>
      <c r="K30" s="77">
        <v>60.887999999999998</v>
      </c>
      <c r="L30" s="77">
        <v>25.878</v>
      </c>
      <c r="M30" s="77">
        <v>90.843999999999994</v>
      </c>
      <c r="N30" s="77">
        <v>21.138999999999999</v>
      </c>
      <c r="O30" s="77">
        <v>46.750999999999998</v>
      </c>
      <c r="P30" s="77">
        <v>19.952000000000002</v>
      </c>
      <c r="Q30" s="77">
        <v>48.671999999999997</v>
      </c>
      <c r="R30" s="77">
        <v>16.36</v>
      </c>
      <c r="S30" s="77">
        <v>8.4629999999999992</v>
      </c>
      <c r="T30" s="77">
        <v>3.2309999999999999</v>
      </c>
      <c r="U30" s="77">
        <v>23.876999999999999</v>
      </c>
      <c r="V30" s="77">
        <v>21.23</v>
      </c>
      <c r="W30" s="77">
        <v>78.215999999999994</v>
      </c>
      <c r="X30" s="77">
        <v>3.4039999999999999</v>
      </c>
      <c r="Y30" s="77">
        <v>117.21599999999999</v>
      </c>
      <c r="Z30" s="78"/>
      <c r="AA30" s="79">
        <f>SUM(B30:Z30)</f>
        <v>1105.01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35.1</v>
      </c>
      <c r="C32" s="62">
        <f t="shared" ref="C32:Z32" si="4">IF(LEN(C$2)&gt;0,SUM(C29:C31),"")</f>
        <v>69.322999999999993</v>
      </c>
      <c r="D32" s="62">
        <f t="shared" si="4"/>
        <v>45.851999999999997</v>
      </c>
      <c r="E32" s="62">
        <f t="shared" si="4"/>
        <v>61.000999999999998</v>
      </c>
      <c r="F32" s="62">
        <f t="shared" si="4"/>
        <v>47.795000000000002</v>
      </c>
      <c r="G32" s="62">
        <f t="shared" si="4"/>
        <v>45.372999999999998</v>
      </c>
      <c r="H32" s="62">
        <f t="shared" si="4"/>
        <v>37.877000000000002</v>
      </c>
      <c r="I32" s="62">
        <f t="shared" si="4"/>
        <v>120.242</v>
      </c>
      <c r="J32" s="62">
        <f t="shared" si="4"/>
        <v>56.326000000000001</v>
      </c>
      <c r="K32" s="62">
        <f t="shared" si="4"/>
        <v>60.887999999999998</v>
      </c>
      <c r="L32" s="62">
        <f t="shared" si="4"/>
        <v>25.878</v>
      </c>
      <c r="M32" s="62">
        <f t="shared" si="4"/>
        <v>90.843999999999994</v>
      </c>
      <c r="N32" s="62">
        <f t="shared" si="4"/>
        <v>21.138999999999999</v>
      </c>
      <c r="O32" s="62">
        <f t="shared" si="4"/>
        <v>46.750999999999998</v>
      </c>
      <c r="P32" s="62">
        <f t="shared" si="4"/>
        <v>19.952000000000002</v>
      </c>
      <c r="Q32" s="62">
        <f t="shared" si="4"/>
        <v>48.671999999999997</v>
      </c>
      <c r="R32" s="62">
        <f t="shared" si="4"/>
        <v>16.36</v>
      </c>
      <c r="S32" s="62">
        <f t="shared" si="4"/>
        <v>8.4629999999999992</v>
      </c>
      <c r="T32" s="62">
        <f t="shared" si="4"/>
        <v>3.2309999999999999</v>
      </c>
      <c r="U32" s="62">
        <f t="shared" si="4"/>
        <v>23.876999999999999</v>
      </c>
      <c r="V32" s="62">
        <f t="shared" si="4"/>
        <v>21.23</v>
      </c>
      <c r="W32" s="62">
        <f t="shared" si="4"/>
        <v>78.215999999999994</v>
      </c>
      <c r="X32" s="62">
        <f t="shared" si="4"/>
        <v>3.4039999999999999</v>
      </c>
      <c r="Y32" s="62">
        <f t="shared" si="4"/>
        <v>117.21599999999999</v>
      </c>
      <c r="Z32" s="63" t="str">
        <f t="shared" si="4"/>
        <v/>
      </c>
      <c r="AA32" s="64">
        <f>SUM(AA29:AA31)</f>
        <v>1105.01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3.3</v>
      </c>
      <c r="S39" s="99">
        <v>54.7</v>
      </c>
      <c r="T39" s="99">
        <v>46</v>
      </c>
      <c r="U39" s="99"/>
      <c r="V39" s="99"/>
      <c r="W39" s="99"/>
      <c r="X39" s="99">
        <v>56.4</v>
      </c>
      <c r="Y39" s="99"/>
      <c r="Z39" s="100"/>
      <c r="AA39" s="79">
        <f t="shared" si="5"/>
        <v>160.4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3.3</v>
      </c>
      <c r="S40" s="88">
        <f t="shared" si="6"/>
        <v>54.7</v>
      </c>
      <c r="T40" s="88">
        <f t="shared" si="6"/>
        <v>46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56.4</v>
      </c>
      <c r="Y40" s="88">
        <f t="shared" si="6"/>
        <v>0</v>
      </c>
      <c r="Z40" s="89" t="str">
        <f t="shared" si="6"/>
        <v/>
      </c>
      <c r="AA40" s="90">
        <f t="shared" si="5"/>
        <v>160.4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3.3</v>
      </c>
      <c r="S47" s="99">
        <v>54.7</v>
      </c>
      <c r="T47" s="99">
        <v>46</v>
      </c>
      <c r="U47" s="99"/>
      <c r="V47" s="99"/>
      <c r="W47" s="99"/>
      <c r="X47" s="99">
        <v>56.4</v>
      </c>
      <c r="Y47" s="99"/>
      <c r="Z47" s="100"/>
      <c r="AA47" s="79">
        <f t="shared" si="7"/>
        <v>160.4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3.3</v>
      </c>
      <c r="S49" s="88">
        <f t="shared" si="8"/>
        <v>54.7</v>
      </c>
      <c r="T49" s="88">
        <f t="shared" si="8"/>
        <v>46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56.4</v>
      </c>
      <c r="Y49" s="88">
        <f t="shared" si="8"/>
        <v>0</v>
      </c>
      <c r="Z49" s="89" t="str">
        <f t="shared" si="8"/>
        <v/>
      </c>
      <c r="AA49" s="90">
        <f t="shared" si="7"/>
        <v>160.4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35.1</v>
      </c>
      <c r="C52" s="88">
        <f t="shared" si="10"/>
        <v>69.323000000000008</v>
      </c>
      <c r="D52" s="88">
        <f t="shared" si="10"/>
        <v>45.852000000000004</v>
      </c>
      <c r="E52" s="88">
        <f t="shared" si="10"/>
        <v>61.000999999999998</v>
      </c>
      <c r="F52" s="88">
        <f t="shared" si="10"/>
        <v>47.794999999999995</v>
      </c>
      <c r="G52" s="88">
        <f t="shared" si="10"/>
        <v>45.372999999999998</v>
      </c>
      <c r="H52" s="88">
        <f t="shared" si="10"/>
        <v>37.877000000000002</v>
      </c>
      <c r="I52" s="88">
        <f t="shared" si="10"/>
        <v>120.242</v>
      </c>
      <c r="J52" s="88">
        <f t="shared" si="10"/>
        <v>56.326000000000001</v>
      </c>
      <c r="K52" s="88">
        <f t="shared" si="10"/>
        <v>60.888000000000005</v>
      </c>
      <c r="L52" s="88">
        <f t="shared" si="10"/>
        <v>25.878</v>
      </c>
      <c r="M52" s="88">
        <f t="shared" si="10"/>
        <v>90.843999999999994</v>
      </c>
      <c r="N52" s="88">
        <f t="shared" si="10"/>
        <v>21.139000000000003</v>
      </c>
      <c r="O52" s="88">
        <f t="shared" si="10"/>
        <v>46.751000000000005</v>
      </c>
      <c r="P52" s="88">
        <f t="shared" si="10"/>
        <v>19.951999999999998</v>
      </c>
      <c r="Q52" s="88">
        <f t="shared" si="10"/>
        <v>48.671999999999997</v>
      </c>
      <c r="R52" s="88">
        <f t="shared" si="10"/>
        <v>19.66</v>
      </c>
      <c r="S52" s="88">
        <f t="shared" si="10"/>
        <v>63.163000000000004</v>
      </c>
      <c r="T52" s="88">
        <f t="shared" si="10"/>
        <v>49.231000000000002</v>
      </c>
      <c r="U52" s="88">
        <f t="shared" si="10"/>
        <v>23.877000000000002</v>
      </c>
      <c r="V52" s="88">
        <f t="shared" si="10"/>
        <v>21.23</v>
      </c>
      <c r="W52" s="88">
        <f t="shared" si="10"/>
        <v>78.216000000000008</v>
      </c>
      <c r="X52" s="88">
        <f t="shared" si="10"/>
        <v>59.804000000000002</v>
      </c>
      <c r="Y52" s="88">
        <f t="shared" si="10"/>
        <v>117.21600000000001</v>
      </c>
      <c r="Z52" s="89" t="str">
        <f t="shared" si="10"/>
        <v/>
      </c>
      <c r="AA52" s="104">
        <f>SUM(B52:Z52)</f>
        <v>1265.4099999999999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35.099999999999994</v>
      </c>
      <c r="C4" s="18">
        <v>69.275999999999996</v>
      </c>
      <c r="D4" s="18">
        <v>45.853000000000002</v>
      </c>
      <c r="E4" s="18">
        <v>61.031999999999996</v>
      </c>
      <c r="F4" s="18">
        <v>47.795000000000002</v>
      </c>
      <c r="G4" s="18">
        <v>45.373000000000005</v>
      </c>
      <c r="H4" s="18">
        <v>37.876999999999995</v>
      </c>
      <c r="I4" s="18">
        <v>120.28700000000002</v>
      </c>
      <c r="J4" s="18">
        <v>56.326000000000008</v>
      </c>
      <c r="K4" s="18">
        <v>60.887999999999991</v>
      </c>
      <c r="L4" s="18">
        <v>25.878</v>
      </c>
      <c r="M4" s="18">
        <v>90.843999999999994</v>
      </c>
      <c r="N4" s="18">
        <v>21.138999999999999</v>
      </c>
      <c r="O4" s="18">
        <v>46.750999999999998</v>
      </c>
      <c r="P4" s="18">
        <v>19.951999999999998</v>
      </c>
      <c r="Q4" s="18">
        <v>48.67199999999999</v>
      </c>
      <c r="R4" s="18">
        <v>19.636999999999997</v>
      </c>
      <c r="S4" s="18">
        <v>63.204000000000015</v>
      </c>
      <c r="T4" s="18">
        <v>49.263000000000005</v>
      </c>
      <c r="U4" s="18">
        <v>23.836000000000006</v>
      </c>
      <c r="V4" s="18">
        <v>21.229999999999997</v>
      </c>
      <c r="W4" s="18">
        <v>78.26100000000001</v>
      </c>
      <c r="X4" s="18">
        <v>59.846000000000004</v>
      </c>
      <c r="Y4" s="18">
        <v>117.2</v>
      </c>
      <c r="Z4" s="19"/>
      <c r="AA4" s="20">
        <f>SUM(B4:Z4)</f>
        <v>1265.5200000000002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117.91</v>
      </c>
      <c r="C7" s="28">
        <v>117.37</v>
      </c>
      <c r="D7" s="28">
        <v>114.78</v>
      </c>
      <c r="E7" s="28">
        <v>113.47</v>
      </c>
      <c r="F7" s="28">
        <v>109.87</v>
      </c>
      <c r="G7" s="28">
        <v>112.06</v>
      </c>
      <c r="H7" s="28">
        <v>126.82</v>
      </c>
      <c r="I7" s="28">
        <v>127.14</v>
      </c>
      <c r="J7" s="28">
        <v>108.49</v>
      </c>
      <c r="K7" s="28">
        <v>94.91</v>
      </c>
      <c r="L7" s="28">
        <v>73.319999999999993</v>
      </c>
      <c r="M7" s="28">
        <v>59.8</v>
      </c>
      <c r="N7" s="28">
        <v>53.05</v>
      </c>
      <c r="O7" s="28">
        <v>64.94</v>
      </c>
      <c r="P7" s="28">
        <v>70.010000000000005</v>
      </c>
      <c r="Q7" s="28">
        <v>97.68</v>
      </c>
      <c r="R7" s="28">
        <v>119.79</v>
      </c>
      <c r="S7" s="28">
        <v>119</v>
      </c>
      <c r="T7" s="28">
        <v>179.27</v>
      </c>
      <c r="U7" s="28">
        <v>238.3</v>
      </c>
      <c r="V7" s="28">
        <v>328.5</v>
      </c>
      <c r="W7" s="28">
        <v>213.8</v>
      </c>
      <c r="X7" s="28">
        <v>151.59</v>
      </c>
      <c r="Y7" s="28">
        <v>130</v>
      </c>
      <c r="Z7" s="29"/>
      <c r="AA7" s="30">
        <f>IF(SUM(B7:Z7)&lt;&gt;0,AVERAGEIF(B7:Z7,"&lt;&gt;"""),"")</f>
        <v>126.74458333333335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0.27100000000000002</v>
      </c>
      <c r="C14" s="57">
        <v>7.0000000000000001E-3</v>
      </c>
      <c r="D14" s="57">
        <v>0.249</v>
      </c>
      <c r="E14" s="57">
        <v>0.57600000000000007</v>
      </c>
      <c r="F14" s="57">
        <v>1.5269999999999999</v>
      </c>
      <c r="G14" s="57">
        <v>1.2959999999999998</v>
      </c>
      <c r="H14" s="57">
        <v>1.1870000000000001</v>
      </c>
      <c r="I14" s="57">
        <v>12.496</v>
      </c>
      <c r="J14" s="57">
        <v>20.278000000000006</v>
      </c>
      <c r="K14" s="57">
        <v>4.8789999999999996</v>
      </c>
      <c r="L14" s="57">
        <v>13.29</v>
      </c>
      <c r="M14" s="57">
        <v>56.42499999999999</v>
      </c>
      <c r="N14" s="57">
        <v>17.358999999999998</v>
      </c>
      <c r="O14" s="57">
        <v>27.596999999999998</v>
      </c>
      <c r="P14" s="57">
        <v>0.65200000000000002</v>
      </c>
      <c r="Q14" s="57">
        <v>29.858000000000001</v>
      </c>
      <c r="R14" s="57">
        <v>1.105</v>
      </c>
      <c r="S14" s="57">
        <v>19.483999999999998</v>
      </c>
      <c r="T14" s="57">
        <v>7.0659999999999998</v>
      </c>
      <c r="U14" s="57">
        <v>1.2050000000000001</v>
      </c>
      <c r="V14" s="57">
        <v>1.7330000000000001</v>
      </c>
      <c r="W14" s="57"/>
      <c r="X14" s="57">
        <v>5.2679999999999998</v>
      </c>
      <c r="Y14" s="57"/>
      <c r="Z14" s="58"/>
      <c r="AA14" s="59">
        <f t="shared" si="0"/>
        <v>223.80800000000002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0.27100000000000002</v>
      </c>
      <c r="C16" s="62">
        <f t="shared" ref="C16:Z16" si="1">IF(LEN(C$2)&gt;0,SUM(C10:C15),"")</f>
        <v>7.0000000000000001E-3</v>
      </c>
      <c r="D16" s="62">
        <f t="shared" si="1"/>
        <v>0.249</v>
      </c>
      <c r="E16" s="62">
        <f t="shared" si="1"/>
        <v>0.57600000000000007</v>
      </c>
      <c r="F16" s="62">
        <f t="shared" si="1"/>
        <v>1.5269999999999999</v>
      </c>
      <c r="G16" s="62">
        <f t="shared" si="1"/>
        <v>1.2959999999999998</v>
      </c>
      <c r="H16" s="62">
        <f t="shared" si="1"/>
        <v>1.1870000000000001</v>
      </c>
      <c r="I16" s="62">
        <f t="shared" si="1"/>
        <v>12.496</v>
      </c>
      <c r="J16" s="62">
        <f t="shared" si="1"/>
        <v>20.278000000000006</v>
      </c>
      <c r="K16" s="62">
        <f t="shared" si="1"/>
        <v>4.8789999999999996</v>
      </c>
      <c r="L16" s="62">
        <f t="shared" si="1"/>
        <v>13.29</v>
      </c>
      <c r="M16" s="62">
        <f t="shared" si="1"/>
        <v>56.42499999999999</v>
      </c>
      <c r="N16" s="62">
        <f t="shared" si="1"/>
        <v>17.358999999999998</v>
      </c>
      <c r="O16" s="62">
        <f t="shared" si="1"/>
        <v>27.596999999999998</v>
      </c>
      <c r="P16" s="62">
        <f t="shared" si="1"/>
        <v>0.65200000000000002</v>
      </c>
      <c r="Q16" s="62">
        <f t="shared" si="1"/>
        <v>29.858000000000001</v>
      </c>
      <c r="R16" s="62">
        <f t="shared" si="1"/>
        <v>1.105</v>
      </c>
      <c r="S16" s="62">
        <f t="shared" si="1"/>
        <v>19.483999999999998</v>
      </c>
      <c r="T16" s="62">
        <f t="shared" si="1"/>
        <v>7.0659999999999998</v>
      </c>
      <c r="U16" s="62">
        <f t="shared" si="1"/>
        <v>1.2050000000000001</v>
      </c>
      <c r="V16" s="62">
        <f t="shared" si="1"/>
        <v>1.7330000000000001</v>
      </c>
      <c r="W16" s="62">
        <f t="shared" si="1"/>
        <v>0</v>
      </c>
      <c r="X16" s="62">
        <f t="shared" si="1"/>
        <v>5.2679999999999998</v>
      </c>
      <c r="Y16" s="62">
        <f t="shared" si="1"/>
        <v>0</v>
      </c>
      <c r="Z16" s="63" t="str">
        <f t="shared" si="1"/>
        <v/>
      </c>
      <c r="AA16" s="64">
        <f>SUM(AA10:AA15)</f>
        <v>223.80800000000002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10.541</v>
      </c>
      <c r="C20" s="77">
        <v>10.304</v>
      </c>
      <c r="D20" s="77">
        <v>20.332999999999998</v>
      </c>
      <c r="E20" s="77">
        <v>20.16</v>
      </c>
      <c r="F20" s="77">
        <v>20.062999999999999</v>
      </c>
      <c r="G20" s="77">
        <v>20.208999999999996</v>
      </c>
      <c r="H20" s="77">
        <v>20.93</v>
      </c>
      <c r="I20" s="77">
        <v>21.374000000000002</v>
      </c>
      <c r="J20" s="77">
        <v>11.213000000000001</v>
      </c>
      <c r="K20" s="77">
        <v>11.027000000000001</v>
      </c>
      <c r="L20" s="77">
        <v>2.11</v>
      </c>
      <c r="M20" s="77">
        <v>9.0949999999999989</v>
      </c>
      <c r="N20" s="77">
        <v>2.161</v>
      </c>
      <c r="O20" s="77">
        <v>10.842000000000001</v>
      </c>
      <c r="P20" s="77">
        <v>11.295</v>
      </c>
      <c r="Q20" s="77">
        <v>11.078999999999999</v>
      </c>
      <c r="R20" s="77">
        <v>11.012</v>
      </c>
      <c r="S20" s="77">
        <v>13.921999999999999</v>
      </c>
      <c r="T20" s="77">
        <v>11.298999999999999</v>
      </c>
      <c r="U20" s="77">
        <v>11.064</v>
      </c>
      <c r="V20" s="77">
        <v>11.157999999999999</v>
      </c>
      <c r="W20" s="77"/>
      <c r="X20" s="77">
        <v>22.544999999999998</v>
      </c>
      <c r="Y20" s="77"/>
      <c r="Z20" s="78"/>
      <c r="AA20" s="79">
        <f t="shared" si="2"/>
        <v>293.73600000000005</v>
      </c>
    </row>
    <row r="21" spans="1:27" ht="24.95" customHeight="1" x14ac:dyDescent="0.2">
      <c r="A21" s="75" t="s">
        <v>16</v>
      </c>
      <c r="B21" s="80">
        <v>24.288</v>
      </c>
      <c r="C21" s="81">
        <v>15.965</v>
      </c>
      <c r="D21" s="81">
        <v>15.871</v>
      </c>
      <c r="E21" s="81">
        <v>26.596</v>
      </c>
      <c r="F21" s="81">
        <v>26.205000000000002</v>
      </c>
      <c r="G21" s="81">
        <v>23.868000000000002</v>
      </c>
      <c r="H21" s="81">
        <v>15.76</v>
      </c>
      <c r="I21" s="81">
        <v>24.817</v>
      </c>
      <c r="J21" s="81">
        <v>24.835000000000001</v>
      </c>
      <c r="K21" s="81">
        <v>16.233000000000001</v>
      </c>
      <c r="L21" s="81">
        <v>10.478</v>
      </c>
      <c r="M21" s="81">
        <v>25.323999999999998</v>
      </c>
      <c r="N21" s="81">
        <v>1.619</v>
      </c>
      <c r="O21" s="81">
        <v>8.3119999999999994</v>
      </c>
      <c r="P21" s="81">
        <v>8.0050000000000008</v>
      </c>
      <c r="Q21" s="81">
        <v>7.7349999999999994</v>
      </c>
      <c r="R21" s="81">
        <v>7.52</v>
      </c>
      <c r="S21" s="81">
        <v>29.797999999999998</v>
      </c>
      <c r="T21" s="81">
        <v>30.898</v>
      </c>
      <c r="U21" s="81">
        <v>7.7669999999999995</v>
      </c>
      <c r="V21" s="81">
        <v>8.3390000000000004</v>
      </c>
      <c r="W21" s="81">
        <v>6.0999999999999999E-2</v>
      </c>
      <c r="X21" s="81">
        <v>32.033000000000001</v>
      </c>
      <c r="Y21" s="81"/>
      <c r="Z21" s="78"/>
      <c r="AA21" s="79">
        <f t="shared" si="2"/>
        <v>392.327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28.748999999999999</v>
      </c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28.748999999999999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34.829000000000001</v>
      </c>
      <c r="C26" s="88">
        <f t="shared" ref="C26:Z26" si="3">IF(LEN(C$2)&gt;0,SUM(C19:C25),"")</f>
        <v>26.268999999999998</v>
      </c>
      <c r="D26" s="88">
        <f t="shared" si="3"/>
        <v>36.204000000000001</v>
      </c>
      <c r="E26" s="88">
        <f t="shared" si="3"/>
        <v>46.756</v>
      </c>
      <c r="F26" s="88">
        <f t="shared" si="3"/>
        <v>46.268000000000001</v>
      </c>
      <c r="G26" s="88">
        <f t="shared" si="3"/>
        <v>44.076999999999998</v>
      </c>
      <c r="H26" s="88">
        <f t="shared" si="3"/>
        <v>36.69</v>
      </c>
      <c r="I26" s="88">
        <f t="shared" si="3"/>
        <v>46.191000000000003</v>
      </c>
      <c r="J26" s="88">
        <f t="shared" si="3"/>
        <v>36.048000000000002</v>
      </c>
      <c r="K26" s="88">
        <f t="shared" si="3"/>
        <v>56.009</v>
      </c>
      <c r="L26" s="88">
        <f t="shared" si="3"/>
        <v>12.587999999999999</v>
      </c>
      <c r="M26" s="88">
        <f t="shared" si="3"/>
        <v>34.418999999999997</v>
      </c>
      <c r="N26" s="88">
        <f t="shared" si="3"/>
        <v>3.7800000000000002</v>
      </c>
      <c r="O26" s="88">
        <f t="shared" si="3"/>
        <v>19.154</v>
      </c>
      <c r="P26" s="88">
        <f t="shared" si="3"/>
        <v>19.3</v>
      </c>
      <c r="Q26" s="88">
        <f t="shared" si="3"/>
        <v>18.814</v>
      </c>
      <c r="R26" s="88">
        <f t="shared" si="3"/>
        <v>18.532</v>
      </c>
      <c r="S26" s="88">
        <f t="shared" si="3"/>
        <v>43.72</v>
      </c>
      <c r="T26" s="88">
        <f t="shared" si="3"/>
        <v>42.197000000000003</v>
      </c>
      <c r="U26" s="88">
        <f t="shared" si="3"/>
        <v>18.831</v>
      </c>
      <c r="V26" s="88">
        <f t="shared" si="3"/>
        <v>19.497</v>
      </c>
      <c r="W26" s="88">
        <f t="shared" si="3"/>
        <v>6.0999999999999999E-2</v>
      </c>
      <c r="X26" s="88">
        <f t="shared" si="3"/>
        <v>54.578000000000003</v>
      </c>
      <c r="Y26" s="88">
        <f t="shared" si="3"/>
        <v>0</v>
      </c>
      <c r="Z26" s="89" t="str">
        <f t="shared" si="3"/>
        <v/>
      </c>
      <c r="AA26" s="90">
        <f>SUM(AA19:AA25)</f>
        <v>714.81200000000013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35.1</v>
      </c>
      <c r="C30" s="77">
        <v>26.276</v>
      </c>
      <c r="D30" s="77">
        <v>36.453000000000003</v>
      </c>
      <c r="E30" s="77">
        <v>47.332000000000001</v>
      </c>
      <c r="F30" s="77">
        <v>47.795000000000002</v>
      </c>
      <c r="G30" s="77">
        <v>45.372999999999998</v>
      </c>
      <c r="H30" s="77">
        <v>37.877000000000002</v>
      </c>
      <c r="I30" s="77">
        <v>58.686999999999998</v>
      </c>
      <c r="J30" s="77">
        <v>56.326000000000001</v>
      </c>
      <c r="K30" s="77">
        <v>60.887999999999998</v>
      </c>
      <c r="L30" s="77">
        <v>25.878</v>
      </c>
      <c r="M30" s="77">
        <v>90.843999999999994</v>
      </c>
      <c r="N30" s="77">
        <v>21.138999999999999</v>
      </c>
      <c r="O30" s="77">
        <v>46.750999999999998</v>
      </c>
      <c r="P30" s="77">
        <v>19.952000000000002</v>
      </c>
      <c r="Q30" s="77">
        <v>48.671999999999997</v>
      </c>
      <c r="R30" s="77">
        <v>19.637</v>
      </c>
      <c r="S30" s="77">
        <v>63.204000000000001</v>
      </c>
      <c r="T30" s="77">
        <v>49.262999999999998</v>
      </c>
      <c r="U30" s="77">
        <v>20.036000000000001</v>
      </c>
      <c r="V30" s="77">
        <v>21.23</v>
      </c>
      <c r="W30" s="77">
        <v>6.0999999999999999E-2</v>
      </c>
      <c r="X30" s="77">
        <v>59.845999999999997</v>
      </c>
      <c r="Y30" s="77"/>
      <c r="Z30" s="78"/>
      <c r="AA30" s="79">
        <f>SUM(B30:Z30)</f>
        <v>938.62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35.1</v>
      </c>
      <c r="C32" s="62">
        <f t="shared" ref="C32:Z32" si="4">IF(LEN(C$2)&gt;0,SUM(C29:C31),"")</f>
        <v>26.276</v>
      </c>
      <c r="D32" s="62">
        <f t="shared" si="4"/>
        <v>36.453000000000003</v>
      </c>
      <c r="E32" s="62">
        <f t="shared" si="4"/>
        <v>47.332000000000001</v>
      </c>
      <c r="F32" s="62">
        <f t="shared" si="4"/>
        <v>47.795000000000002</v>
      </c>
      <c r="G32" s="62">
        <f t="shared" si="4"/>
        <v>45.372999999999998</v>
      </c>
      <c r="H32" s="62">
        <f t="shared" si="4"/>
        <v>37.877000000000002</v>
      </c>
      <c r="I32" s="62">
        <f t="shared" si="4"/>
        <v>58.686999999999998</v>
      </c>
      <c r="J32" s="62">
        <f t="shared" si="4"/>
        <v>56.326000000000001</v>
      </c>
      <c r="K32" s="62">
        <f t="shared" si="4"/>
        <v>60.887999999999998</v>
      </c>
      <c r="L32" s="62">
        <f t="shared" si="4"/>
        <v>25.878</v>
      </c>
      <c r="M32" s="62">
        <f t="shared" si="4"/>
        <v>90.843999999999994</v>
      </c>
      <c r="N32" s="62">
        <f t="shared" si="4"/>
        <v>21.138999999999999</v>
      </c>
      <c r="O32" s="62">
        <f t="shared" si="4"/>
        <v>46.750999999999998</v>
      </c>
      <c r="P32" s="62">
        <f t="shared" si="4"/>
        <v>19.952000000000002</v>
      </c>
      <c r="Q32" s="62">
        <f t="shared" si="4"/>
        <v>48.671999999999997</v>
      </c>
      <c r="R32" s="62">
        <f t="shared" si="4"/>
        <v>19.637</v>
      </c>
      <c r="S32" s="62">
        <f t="shared" si="4"/>
        <v>63.204000000000001</v>
      </c>
      <c r="T32" s="62">
        <f t="shared" si="4"/>
        <v>49.262999999999998</v>
      </c>
      <c r="U32" s="62">
        <f t="shared" si="4"/>
        <v>20.036000000000001</v>
      </c>
      <c r="V32" s="62">
        <f t="shared" si="4"/>
        <v>21.23</v>
      </c>
      <c r="W32" s="62">
        <f t="shared" si="4"/>
        <v>6.0999999999999999E-2</v>
      </c>
      <c r="X32" s="62">
        <f t="shared" si="4"/>
        <v>59.845999999999997</v>
      </c>
      <c r="Y32" s="62">
        <f t="shared" si="4"/>
        <v>0</v>
      </c>
      <c r="Z32" s="63" t="str">
        <f t="shared" si="4"/>
        <v/>
      </c>
      <c r="AA32" s="64">
        <f>SUM(AA29:AA31)</f>
        <v>938.62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43</v>
      </c>
      <c r="D39" s="99">
        <v>9.4</v>
      </c>
      <c r="E39" s="99">
        <v>13.7</v>
      </c>
      <c r="F39" s="99"/>
      <c r="G39" s="99"/>
      <c r="H39" s="99"/>
      <c r="I39" s="99">
        <v>61.6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3.8</v>
      </c>
      <c r="V39" s="99"/>
      <c r="W39" s="99">
        <v>78.2</v>
      </c>
      <c r="X39" s="99"/>
      <c r="Y39" s="99">
        <v>117.2</v>
      </c>
      <c r="Z39" s="100"/>
      <c r="AA39" s="79">
        <f t="shared" si="5"/>
        <v>326.89999999999998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43</v>
      </c>
      <c r="D40" s="88">
        <f t="shared" si="6"/>
        <v>9.4</v>
      </c>
      <c r="E40" s="88">
        <f t="shared" si="6"/>
        <v>13.7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61.6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3.8</v>
      </c>
      <c r="V40" s="88">
        <f t="shared" si="6"/>
        <v>0</v>
      </c>
      <c r="W40" s="88">
        <f t="shared" si="6"/>
        <v>78.2</v>
      </c>
      <c r="X40" s="88">
        <f t="shared" si="6"/>
        <v>0</v>
      </c>
      <c r="Y40" s="88">
        <f t="shared" si="6"/>
        <v>117.2</v>
      </c>
      <c r="Z40" s="89" t="str">
        <f t="shared" si="6"/>
        <v/>
      </c>
      <c r="AA40" s="90">
        <f t="shared" si="5"/>
        <v>326.89999999999998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43</v>
      </c>
      <c r="D47" s="99">
        <v>9.4</v>
      </c>
      <c r="E47" s="99">
        <v>13.7</v>
      </c>
      <c r="F47" s="99"/>
      <c r="G47" s="99"/>
      <c r="H47" s="99"/>
      <c r="I47" s="99">
        <v>61.6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3.8</v>
      </c>
      <c r="V47" s="99"/>
      <c r="W47" s="99">
        <v>78.2</v>
      </c>
      <c r="X47" s="99"/>
      <c r="Y47" s="99">
        <v>117.2</v>
      </c>
      <c r="Z47" s="100"/>
      <c r="AA47" s="79">
        <f t="shared" si="7"/>
        <v>326.89999999999998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43</v>
      </c>
      <c r="D49" s="88">
        <f t="shared" si="8"/>
        <v>9.4</v>
      </c>
      <c r="E49" s="88">
        <f t="shared" si="8"/>
        <v>13.7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61.6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3.8</v>
      </c>
      <c r="V49" s="88">
        <f t="shared" si="8"/>
        <v>0</v>
      </c>
      <c r="W49" s="88">
        <f t="shared" si="8"/>
        <v>78.2</v>
      </c>
      <c r="X49" s="88">
        <f t="shared" si="8"/>
        <v>0</v>
      </c>
      <c r="Y49" s="88">
        <f t="shared" si="8"/>
        <v>117.2</v>
      </c>
      <c r="Z49" s="89" t="str">
        <f t="shared" si="8"/>
        <v/>
      </c>
      <c r="AA49" s="90">
        <f t="shared" si="7"/>
        <v>326.89999999999998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35.1</v>
      </c>
      <c r="C52" s="88">
        <f t="shared" ref="C52:Z52" si="10">IF(LEN(C$2)&gt;0,SUM(C10:C15)+C26+C40,"")</f>
        <v>69.275999999999996</v>
      </c>
      <c r="D52" s="88">
        <f t="shared" si="10"/>
        <v>45.853000000000002</v>
      </c>
      <c r="E52" s="88">
        <f t="shared" si="10"/>
        <v>61.031999999999996</v>
      </c>
      <c r="F52" s="88">
        <f t="shared" si="10"/>
        <v>47.795000000000002</v>
      </c>
      <c r="G52" s="88">
        <f t="shared" si="10"/>
        <v>45.372999999999998</v>
      </c>
      <c r="H52" s="88">
        <f t="shared" si="10"/>
        <v>37.876999999999995</v>
      </c>
      <c r="I52" s="88">
        <f t="shared" si="10"/>
        <v>120.28700000000001</v>
      </c>
      <c r="J52" s="88">
        <f t="shared" si="10"/>
        <v>56.326000000000008</v>
      </c>
      <c r="K52" s="88">
        <f t="shared" si="10"/>
        <v>60.887999999999998</v>
      </c>
      <c r="L52" s="88">
        <f t="shared" si="10"/>
        <v>25.878</v>
      </c>
      <c r="M52" s="88">
        <f t="shared" si="10"/>
        <v>90.843999999999994</v>
      </c>
      <c r="N52" s="88">
        <f t="shared" si="10"/>
        <v>21.138999999999999</v>
      </c>
      <c r="O52" s="88">
        <f t="shared" si="10"/>
        <v>46.750999999999998</v>
      </c>
      <c r="P52" s="88">
        <f t="shared" si="10"/>
        <v>19.952000000000002</v>
      </c>
      <c r="Q52" s="88">
        <f t="shared" si="10"/>
        <v>48.671999999999997</v>
      </c>
      <c r="R52" s="88">
        <f t="shared" si="10"/>
        <v>19.637</v>
      </c>
      <c r="S52" s="88">
        <f t="shared" si="10"/>
        <v>63.203999999999994</v>
      </c>
      <c r="T52" s="88">
        <f t="shared" si="10"/>
        <v>49.263000000000005</v>
      </c>
      <c r="U52" s="88">
        <f t="shared" si="10"/>
        <v>23.836000000000002</v>
      </c>
      <c r="V52" s="88">
        <f t="shared" si="10"/>
        <v>21.23</v>
      </c>
      <c r="W52" s="88">
        <f t="shared" si="10"/>
        <v>78.26100000000001</v>
      </c>
      <c r="X52" s="88">
        <f t="shared" si="10"/>
        <v>59.846000000000004</v>
      </c>
      <c r="Y52" s="88">
        <f t="shared" si="10"/>
        <v>117.2</v>
      </c>
      <c r="Z52" s="89" t="str">
        <f t="shared" si="10"/>
        <v/>
      </c>
      <c r="AA52" s="104">
        <f>SUM(B52:Z52)</f>
        <v>1265.5200000000004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43</v>
      </c>
      <c r="D4" s="18">
        <v>9.4</v>
      </c>
      <c r="E4" s="18">
        <v>13.7</v>
      </c>
      <c r="F4" s="18"/>
      <c r="G4" s="18"/>
      <c r="H4" s="18"/>
      <c r="I4" s="18">
        <v>61.6</v>
      </c>
      <c r="J4" s="18"/>
      <c r="K4" s="18"/>
      <c r="L4" s="18"/>
      <c r="M4" s="18"/>
      <c r="N4" s="18"/>
      <c r="O4" s="18"/>
      <c r="P4" s="18"/>
      <c r="Q4" s="18"/>
      <c r="R4" s="18">
        <v>-3.3</v>
      </c>
      <c r="S4" s="18">
        <v>-54.7</v>
      </c>
      <c r="T4" s="18">
        <v>-46</v>
      </c>
      <c r="U4" s="18">
        <v>3.8</v>
      </c>
      <c r="V4" s="18"/>
      <c r="W4" s="18">
        <v>78.2</v>
      </c>
      <c r="X4" s="18">
        <v>-56.4</v>
      </c>
      <c r="Y4" s="18">
        <v>117.2</v>
      </c>
      <c r="Z4" s="19"/>
      <c r="AA4" s="111">
        <f>SUM(B4:Z4)</f>
        <v>166.5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117.91</v>
      </c>
      <c r="C7" s="117">
        <v>117.37</v>
      </c>
      <c r="D7" s="117">
        <v>114.78</v>
      </c>
      <c r="E7" s="117">
        <v>113.47</v>
      </c>
      <c r="F7" s="117">
        <v>109.87</v>
      </c>
      <c r="G7" s="117">
        <v>112.06</v>
      </c>
      <c r="H7" s="117">
        <v>126.82</v>
      </c>
      <c r="I7" s="117">
        <v>127.14</v>
      </c>
      <c r="J7" s="117">
        <v>108.49</v>
      </c>
      <c r="K7" s="117">
        <v>94.91</v>
      </c>
      <c r="L7" s="117">
        <v>73.319999999999993</v>
      </c>
      <c r="M7" s="117">
        <v>59.8</v>
      </c>
      <c r="N7" s="117">
        <v>53.05</v>
      </c>
      <c r="O7" s="117">
        <v>64.94</v>
      </c>
      <c r="P7" s="117">
        <v>70.010000000000005</v>
      </c>
      <c r="Q7" s="117">
        <v>97.68</v>
      </c>
      <c r="R7" s="117">
        <v>119.79</v>
      </c>
      <c r="S7" s="117">
        <v>119</v>
      </c>
      <c r="T7" s="117">
        <v>179.27</v>
      </c>
      <c r="U7" s="117">
        <v>238.3</v>
      </c>
      <c r="V7" s="117">
        <v>328.5</v>
      </c>
      <c r="W7" s="117">
        <v>213.8</v>
      </c>
      <c r="X7" s="117">
        <v>151.59</v>
      </c>
      <c r="Y7" s="117">
        <v>130</v>
      </c>
      <c r="Z7" s="118"/>
      <c r="AA7" s="119">
        <f>IF(SUM(B7:Z7)&lt;&gt;0,AVERAGEIF(B7:Z7,"&lt;&gt;"""),"")</f>
        <v>126.74458333333335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3.3</v>
      </c>
      <c r="S15" s="133">
        <v>54.7</v>
      </c>
      <c r="T15" s="133">
        <v>46</v>
      </c>
      <c r="U15" s="133"/>
      <c r="V15" s="133"/>
      <c r="W15" s="133"/>
      <c r="X15" s="133">
        <v>56.4</v>
      </c>
      <c r="Y15" s="133"/>
      <c r="Z15" s="131"/>
      <c r="AA15" s="132">
        <f t="shared" si="0"/>
        <v>160.4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3.3</v>
      </c>
      <c r="S16" s="135">
        <f t="shared" si="1"/>
        <v>54.7</v>
      </c>
      <c r="T16" s="135">
        <f t="shared" si="1"/>
        <v>46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56.4</v>
      </c>
      <c r="Y16" s="135">
        <f t="shared" si="1"/>
        <v>0</v>
      </c>
      <c r="Z16" s="136" t="str">
        <f t="shared" si="1"/>
        <v/>
      </c>
      <c r="AA16" s="90">
        <f t="shared" si="0"/>
        <v>160.4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43</v>
      </c>
      <c r="D23" s="133">
        <v>9.4</v>
      </c>
      <c r="E23" s="133">
        <v>13.7</v>
      </c>
      <c r="F23" s="133"/>
      <c r="G23" s="133"/>
      <c r="H23" s="133"/>
      <c r="I23" s="133">
        <v>61.6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3.8</v>
      </c>
      <c r="V23" s="133"/>
      <c r="W23" s="133">
        <v>78.2</v>
      </c>
      <c r="X23" s="133"/>
      <c r="Y23" s="133">
        <v>117.2</v>
      </c>
      <c r="Z23" s="131"/>
      <c r="AA23" s="132">
        <f t="shared" si="2"/>
        <v>326.89999999999998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43</v>
      </c>
      <c r="D24" s="135">
        <f t="shared" si="3"/>
        <v>9.4</v>
      </c>
      <c r="E24" s="135">
        <f t="shared" si="3"/>
        <v>13.7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61.6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3.8</v>
      </c>
      <c r="V24" s="135">
        <f t="shared" si="3"/>
        <v>0</v>
      </c>
      <c r="W24" s="135">
        <f t="shared" si="3"/>
        <v>78.2</v>
      </c>
      <c r="X24" s="135">
        <f t="shared" si="3"/>
        <v>0</v>
      </c>
      <c r="Y24" s="135">
        <f t="shared" si="3"/>
        <v>117.2</v>
      </c>
      <c r="Z24" s="136" t="str">
        <f t="shared" si="3"/>
        <v/>
      </c>
      <c r="AA24" s="90">
        <f t="shared" si="2"/>
        <v>326.89999999999998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2024-08-06T13:32:11Z</dcterms:created>
  <dcterms:modified xsi:type="dcterms:W3CDTF">2024-08-06T13:32:13Z</dcterms:modified>
</cp:coreProperties>
</file>