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<sst xmlns="http://schemas.openxmlformats.org/spreadsheetml/2006/main" count="119" uniqueCount="54">
  <si>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05/08/2024 16:34:49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</si>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</sst>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3F8-4DF3-930A-92586985A14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6">
                  <c:v>2.1800000000000002</c:v>
                </c:pt>
                <c:pt idx="7">
                  <c:v>75.62</c:v>
                </c:pt>
                <c:pt idx="9">
                  <c:v>28.48</c:v>
                </c:pt>
                <c:pt idx="10">
                  <c:v>0.18</c:v>
                </c:pt>
                <c:pt idx="11">
                  <c:v>0.05</c:v>
                </c:pt>
                <c:pt idx="12">
                  <c:v>0.34</c:v>
                </c:pt>
                <c:pt idx="13">
                  <c:v>0.23</c:v>
                </c:pt>
                <c:pt idx="14">
                  <c:v>2.83</c:v>
                </c:pt>
                <c:pt idx="15">
                  <c:v>3.21</c:v>
                </c:pt>
                <c:pt idx="16">
                  <c:v>3.47</c:v>
                </c:pt>
                <c:pt idx="17">
                  <c:v>3.46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F8-4DF3-930A-92586985A14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0.85399999999999998</c:v>
                </c:pt>
                <c:pt idx="3">
                  <c:v>0.23499999999999999</c:v>
                </c:pt>
                <c:pt idx="4">
                  <c:v>1.423</c:v>
                </c:pt>
                <c:pt idx="5">
                  <c:v>0.628</c:v>
                </c:pt>
                <c:pt idx="6">
                  <c:v>3.2589999999999999</c:v>
                </c:pt>
                <c:pt idx="8">
                  <c:v>5.3419999999999996</c:v>
                </c:pt>
                <c:pt idx="9">
                  <c:v>4.883</c:v>
                </c:pt>
                <c:pt idx="10">
                  <c:v>11.41</c:v>
                </c:pt>
                <c:pt idx="11">
                  <c:v>13.48</c:v>
                </c:pt>
                <c:pt idx="12">
                  <c:v>12.44</c:v>
                </c:pt>
                <c:pt idx="13">
                  <c:v>11.4</c:v>
                </c:pt>
                <c:pt idx="14">
                  <c:v>8.6739999999999995</c:v>
                </c:pt>
                <c:pt idx="15">
                  <c:v>6.22</c:v>
                </c:pt>
                <c:pt idx="16">
                  <c:v>4.8159999999999998</c:v>
                </c:pt>
                <c:pt idx="17">
                  <c:v>1.21</c:v>
                </c:pt>
                <c:pt idx="18">
                  <c:v>0.96599999999999997</c:v>
                </c:pt>
                <c:pt idx="19">
                  <c:v>0.81100000000000005</c:v>
                </c:pt>
                <c:pt idx="20">
                  <c:v>1.04</c:v>
                </c:pt>
                <c:pt idx="22">
                  <c:v>1.8520000000000001</c:v>
                </c:pt>
                <c:pt idx="23">
                  <c:v>0.90300000000000002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F8-4DF3-930A-92586985A14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2">
                  <c:v>0.95</c:v>
                </c:pt>
                <c:pt idx="3">
                  <c:v>0.95</c:v>
                </c:pt>
                <c:pt idx="4">
                  <c:v>1.51</c:v>
                </c:pt>
                <c:pt idx="5">
                  <c:v>0.48</c:v>
                </c:pt>
                <c:pt idx="6">
                  <c:v>3.9369999999999998</c:v>
                </c:pt>
                <c:pt idx="7">
                  <c:v>7.7370000000000001</c:v>
                </c:pt>
                <c:pt idx="8">
                  <c:v>9.6760000000000002</c:v>
                </c:pt>
                <c:pt idx="9">
                  <c:v>5.4420000000000002</c:v>
                </c:pt>
                <c:pt idx="10">
                  <c:v>18.308999999999997</c:v>
                </c:pt>
                <c:pt idx="11">
                  <c:v>30.732999999999997</c:v>
                </c:pt>
                <c:pt idx="12">
                  <c:v>27.443000000000001</c:v>
                </c:pt>
                <c:pt idx="13">
                  <c:v>18.493000000000002</c:v>
                </c:pt>
                <c:pt idx="14">
                  <c:v>13.693</c:v>
                </c:pt>
                <c:pt idx="15">
                  <c:v>9.0579999999999998</c:v>
                </c:pt>
                <c:pt idx="16">
                  <c:v>5.6479999999999997</c:v>
                </c:pt>
                <c:pt idx="17">
                  <c:v>1.94</c:v>
                </c:pt>
                <c:pt idx="18">
                  <c:v>1.21</c:v>
                </c:pt>
                <c:pt idx="19">
                  <c:v>0.97</c:v>
                </c:pt>
                <c:pt idx="20">
                  <c:v>0.96</c:v>
                </c:pt>
                <c:pt idx="21">
                  <c:v>1.21</c:v>
                </c:pt>
                <c:pt idx="22">
                  <c:v>1.44</c:v>
                </c:pt>
                <c:pt idx="23">
                  <c:v>1.4749999999999999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F8-4DF3-930A-92586985A14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3F8-4DF3-930A-92586985A14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3F8-4DF3-930A-92586985A14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3F8-4DF3-930A-92586985A14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3">
                  <c:v>9.5790000000000006</c:v>
                </c:pt>
                <c:pt idx="22">
                  <c:v>17.547999999999998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3F8-4DF3-930A-92586985A14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3F8-4DF3-930A-92586985A14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21.233000000000001</c:v>
                </c:pt>
                <c:pt idx="1">
                  <c:v>40.653000000000006</c:v>
                </c:pt>
                <c:pt idx="4">
                  <c:v>118.03400000000001</c:v>
                </c:pt>
                <c:pt idx="5">
                  <c:v>88.248000000000005</c:v>
                </c:pt>
                <c:pt idx="6">
                  <c:v>25.533999999999999</c:v>
                </c:pt>
                <c:pt idx="8">
                  <c:v>33.682000000000002</c:v>
                </c:pt>
                <c:pt idx="14">
                  <c:v>22.445</c:v>
                </c:pt>
                <c:pt idx="15">
                  <c:v>5.0860000000000003</c:v>
                </c:pt>
                <c:pt idx="16">
                  <c:v>4</c:v>
                </c:pt>
                <c:pt idx="22">
                  <c:v>18.632000000000001</c:v>
                </c:pt>
                <c:pt idx="23">
                  <c:v>37.412999999999997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3F8-4DF3-930A-92586985A14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15.7</c:v>
                </c:pt>
                <c:pt idx="1">
                  <c:v>17.100000000000001</c:v>
                </c:pt>
                <c:pt idx="2">
                  <c:v>73.900000000000006</c:v>
                </c:pt>
                <c:pt idx="3">
                  <c:v>68.099999999999994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4.5</c:v>
                </c:pt>
                <c:pt idx="15">
                  <c:v>0</c:v>
                </c:pt>
                <c:pt idx="16">
                  <c:v>20.3</c:v>
                </c:pt>
                <c:pt idx="17">
                  <c:v>78.400000000000006</c:v>
                </c:pt>
                <c:pt idx="18">
                  <c:v>43.8</c:v>
                </c:pt>
                <c:pt idx="19">
                  <c:v>79.8</c:v>
                </c:pt>
                <c:pt idx="20">
                  <c:v>0</c:v>
                </c:pt>
                <c:pt idx="21">
                  <c:v>77.599999999999994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3F8-4DF3-930A-92586985A14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7.8</c:v>
                </c:pt>
                <c:pt idx="6">
                  <c:v>2.3730000000000002</c:v>
                </c:pt>
                <c:pt idx="7">
                  <c:v>7.1999999999999995E-2</c:v>
                </c:pt>
                <c:pt idx="8">
                  <c:v>7.3999999999999996E-2</c:v>
                </c:pt>
                <c:pt idx="9">
                  <c:v>7.8E-2</c:v>
                </c:pt>
                <c:pt idx="10">
                  <c:v>35.245000000000005</c:v>
                </c:pt>
                <c:pt idx="11">
                  <c:v>36.905999999999992</c:v>
                </c:pt>
                <c:pt idx="12">
                  <c:v>36.653999999999996</c:v>
                </c:pt>
                <c:pt idx="13">
                  <c:v>43.414999999999999</c:v>
                </c:pt>
                <c:pt idx="14">
                  <c:v>2.3180000000000001</c:v>
                </c:pt>
                <c:pt idx="15">
                  <c:v>28.718000000000004</c:v>
                </c:pt>
                <c:pt idx="16">
                  <c:v>0.38400000000000001</c:v>
                </c:pt>
                <c:pt idx="17">
                  <c:v>3.0000000000000001E-3</c:v>
                </c:pt>
                <c:pt idx="18">
                  <c:v>3.1360000000000001</c:v>
                </c:pt>
                <c:pt idx="20">
                  <c:v>10.856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3F8-4DF3-930A-92586985A14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3F8-4DF3-930A-92586985A14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3F8-4DF3-930A-92586985A1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120.37</c:v>
                </c:pt>
                <c:pt idx="1">
                  <c:v>117.21</c:v>
                </c:pt>
                <c:pt idx="2">
                  <c:v>108</c:v>
                </c:pt>
                <c:pt idx="3">
                  <c:v>109.02</c:v>
                </c:pt>
                <c:pt idx="4">
                  <c:v>113.02</c:v>
                </c:pt>
                <c:pt idx="5">
                  <c:v>113.02</c:v>
                </c:pt>
                <c:pt idx="6">
                  <c:v>125.16</c:v>
                </c:pt>
                <c:pt idx="7">
                  <c:v>121.43</c:v>
                </c:pt>
                <c:pt idx="8">
                  <c:v>111.09</c:v>
                </c:pt>
                <c:pt idx="9">
                  <c:v>99.51</c:v>
                </c:pt>
                <c:pt idx="10">
                  <c:v>62.28</c:v>
                </c:pt>
                <c:pt idx="11">
                  <c:v>43.76</c:v>
                </c:pt>
                <c:pt idx="12">
                  <c:v>55.5</c:v>
                </c:pt>
                <c:pt idx="13">
                  <c:v>90</c:v>
                </c:pt>
                <c:pt idx="14">
                  <c:v>115</c:v>
                </c:pt>
                <c:pt idx="15">
                  <c:v>121.26</c:v>
                </c:pt>
                <c:pt idx="16">
                  <c:v>121</c:v>
                </c:pt>
                <c:pt idx="17">
                  <c:v>123.4</c:v>
                </c:pt>
                <c:pt idx="18">
                  <c:v>190</c:v>
                </c:pt>
                <c:pt idx="19">
                  <c:v>229.5</c:v>
                </c:pt>
                <c:pt idx="20">
                  <c:v>352.78</c:v>
                </c:pt>
                <c:pt idx="21">
                  <c:v>221</c:v>
                </c:pt>
                <c:pt idx="22">
                  <c:v>135.59</c:v>
                </c:pt>
                <c:pt idx="23">
                  <c:v>114.01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3F8-4DF3-930A-92586985A1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AC3-4208-8CEA-9C8194BA7CE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0.9</c:v>
                </c:pt>
                <c:pt idx="1">
                  <c:v>0.86</c:v>
                </c:pt>
                <c:pt idx="2">
                  <c:v>0.99</c:v>
                </c:pt>
                <c:pt idx="3">
                  <c:v>0.77</c:v>
                </c:pt>
                <c:pt idx="4">
                  <c:v>1.19</c:v>
                </c:pt>
                <c:pt idx="5">
                  <c:v>0.99</c:v>
                </c:pt>
                <c:pt idx="8">
                  <c:v>0.05</c:v>
                </c:pt>
                <c:pt idx="18">
                  <c:v>0.88</c:v>
                </c:pt>
                <c:pt idx="19">
                  <c:v>1.06</c:v>
                </c:pt>
                <c:pt idx="20">
                  <c:v>1.2</c:v>
                </c:pt>
                <c:pt idx="21">
                  <c:v>1.03</c:v>
                </c:pt>
                <c:pt idx="22">
                  <c:v>1.41</c:v>
                </c:pt>
                <c:pt idx="23">
                  <c:v>1.33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C3-4208-8CEA-9C8194BA7CE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10.806000000000001</c:v>
                </c:pt>
                <c:pt idx="1">
                  <c:v>10.524999999999999</c:v>
                </c:pt>
                <c:pt idx="2">
                  <c:v>18.000999999999998</c:v>
                </c:pt>
                <c:pt idx="3">
                  <c:v>16.471</c:v>
                </c:pt>
                <c:pt idx="4">
                  <c:v>15.065</c:v>
                </c:pt>
                <c:pt idx="5">
                  <c:v>17.023</c:v>
                </c:pt>
                <c:pt idx="6">
                  <c:v>15.952</c:v>
                </c:pt>
                <c:pt idx="7">
                  <c:v>24.846</c:v>
                </c:pt>
                <c:pt idx="8">
                  <c:v>18.02</c:v>
                </c:pt>
                <c:pt idx="9">
                  <c:v>16.161999999999999</c:v>
                </c:pt>
                <c:pt idx="11">
                  <c:v>1.8939999999999999</c:v>
                </c:pt>
                <c:pt idx="12">
                  <c:v>2.0049999999999999</c:v>
                </c:pt>
                <c:pt idx="14">
                  <c:v>10.923</c:v>
                </c:pt>
                <c:pt idx="16">
                  <c:v>11.154</c:v>
                </c:pt>
                <c:pt idx="17">
                  <c:v>14.879999999999999</c:v>
                </c:pt>
                <c:pt idx="18">
                  <c:v>11.323</c:v>
                </c:pt>
                <c:pt idx="19">
                  <c:v>15.369</c:v>
                </c:pt>
                <c:pt idx="21">
                  <c:v>14.641999999999999</c:v>
                </c:pt>
                <c:pt idx="22">
                  <c:v>11.035</c:v>
                </c:pt>
                <c:pt idx="23">
                  <c:v>12.956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C3-4208-8CEA-9C8194BA7CE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33.85</c:v>
                </c:pt>
                <c:pt idx="1">
                  <c:v>44.561999999999998</c:v>
                </c:pt>
                <c:pt idx="2">
                  <c:v>52.048999999999992</c:v>
                </c:pt>
                <c:pt idx="3">
                  <c:v>48.14</c:v>
                </c:pt>
                <c:pt idx="4">
                  <c:v>36.436999999999998</c:v>
                </c:pt>
                <c:pt idx="5">
                  <c:v>50.774000000000001</c:v>
                </c:pt>
                <c:pt idx="6">
                  <c:v>21.331</c:v>
                </c:pt>
                <c:pt idx="7">
                  <c:v>22.481000000000002</c:v>
                </c:pt>
                <c:pt idx="8">
                  <c:v>13.493</c:v>
                </c:pt>
                <c:pt idx="9">
                  <c:v>14.873000000000001</c:v>
                </c:pt>
                <c:pt idx="11">
                  <c:v>1.6850000000000001</c:v>
                </c:pt>
                <c:pt idx="12">
                  <c:v>1.7050000000000001</c:v>
                </c:pt>
                <c:pt idx="14">
                  <c:v>8.6630000000000003</c:v>
                </c:pt>
                <c:pt idx="16">
                  <c:v>27.085999999999999</c:v>
                </c:pt>
                <c:pt idx="17">
                  <c:v>57.956000000000003</c:v>
                </c:pt>
                <c:pt idx="18">
                  <c:v>36.420999999999999</c:v>
                </c:pt>
                <c:pt idx="19">
                  <c:v>63.135999999999996</c:v>
                </c:pt>
                <c:pt idx="20">
                  <c:v>11.656000000000001</c:v>
                </c:pt>
                <c:pt idx="21">
                  <c:v>62.218000000000004</c:v>
                </c:pt>
                <c:pt idx="22">
                  <c:v>27.013999999999999</c:v>
                </c:pt>
                <c:pt idx="23">
                  <c:v>24.942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C3-4208-8CEA-9C8194BA7CE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AC3-4208-8CEA-9C8194BA7CE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AC3-4208-8CEA-9C8194BA7CE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3">
                  <c:v>13.117000000000001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AC3-4208-8CEA-9C8194BA7CE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AC3-4208-8CEA-9C8194BA7CE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AC3-4208-8CEA-9C8194BA7CE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0">
                  <c:v>65.144000000000005</c:v>
                </c:pt>
                <c:pt idx="11">
                  <c:v>70</c:v>
                </c:pt>
                <c:pt idx="12">
                  <c:v>70</c:v>
                </c:pt>
                <c:pt idx="13">
                  <c:v>70</c:v>
                </c:pt>
                <c:pt idx="14">
                  <c:v>34.475999999999999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AC3-4208-8CEA-9C8194BA7CE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65</c:v>
                </c:pt>
                <c:pt idx="5">
                  <c:v>16.899999999999999</c:v>
                </c:pt>
                <c:pt idx="6">
                  <c:v>0</c:v>
                </c:pt>
                <c:pt idx="7">
                  <c:v>16.899999999999999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52.3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AC3-4208-8CEA-9C8194BA7CE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1.794</c:v>
                </c:pt>
                <c:pt idx="2">
                  <c:v>3.8339999999999996</c:v>
                </c:pt>
                <c:pt idx="3">
                  <c:v>3.8740000000000001</c:v>
                </c:pt>
                <c:pt idx="4">
                  <c:v>3.2669999999999999</c:v>
                </c:pt>
                <c:pt idx="5">
                  <c:v>3.714</c:v>
                </c:pt>
                <c:pt idx="7">
                  <c:v>19.23</c:v>
                </c:pt>
                <c:pt idx="8">
                  <c:v>17.210999999999999</c:v>
                </c:pt>
                <c:pt idx="9">
                  <c:v>7.8480000000000008</c:v>
                </c:pt>
                <c:pt idx="11">
                  <c:v>7.59</c:v>
                </c:pt>
                <c:pt idx="12">
                  <c:v>3.1669999999999998</c:v>
                </c:pt>
                <c:pt idx="14">
                  <c:v>0.439</c:v>
                </c:pt>
                <c:pt idx="16">
                  <c:v>0.33200000000000002</c:v>
                </c:pt>
                <c:pt idx="17">
                  <c:v>12.188000000000001</c:v>
                </c:pt>
                <c:pt idx="18">
                  <c:v>0.49</c:v>
                </c:pt>
                <c:pt idx="19">
                  <c:v>2.0489999999999999</c:v>
                </c:pt>
                <c:pt idx="21">
                  <c:v>0.873</c:v>
                </c:pt>
                <c:pt idx="22">
                  <c:v>1.2999999999999999E-2</c:v>
                </c:pt>
                <c:pt idx="23">
                  <c:v>0.56299999999999994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AC3-4208-8CEA-9C8194BA7CE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AC3-4208-8CEA-9C8194BA7CE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AC3-4208-8CEA-9C8194BA7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120.37</c:v>
                </c:pt>
                <c:pt idx="1">
                  <c:v>117.21</c:v>
                </c:pt>
                <c:pt idx="2">
                  <c:v>108</c:v>
                </c:pt>
                <c:pt idx="3">
                  <c:v>109.02</c:v>
                </c:pt>
                <c:pt idx="4">
                  <c:v>113.02</c:v>
                </c:pt>
                <c:pt idx="5">
                  <c:v>113.02</c:v>
                </c:pt>
                <c:pt idx="6">
                  <c:v>125.16</c:v>
                </c:pt>
                <c:pt idx="7">
                  <c:v>121.43</c:v>
                </c:pt>
                <c:pt idx="8">
                  <c:v>111.09</c:v>
                </c:pt>
                <c:pt idx="9">
                  <c:v>99.51</c:v>
                </c:pt>
                <c:pt idx="10">
                  <c:v>62.28</c:v>
                </c:pt>
                <c:pt idx="11">
                  <c:v>43.76</c:v>
                </c:pt>
                <c:pt idx="12">
                  <c:v>55.5</c:v>
                </c:pt>
                <c:pt idx="13">
                  <c:v>90</c:v>
                </c:pt>
                <c:pt idx="14">
                  <c:v>115</c:v>
                </c:pt>
                <c:pt idx="15">
                  <c:v>121.26</c:v>
                </c:pt>
                <c:pt idx="16">
                  <c:v>121</c:v>
                </c:pt>
                <c:pt idx="17">
                  <c:v>123.4</c:v>
                </c:pt>
                <c:pt idx="18">
                  <c:v>190</c:v>
                </c:pt>
                <c:pt idx="19">
                  <c:v>229.5</c:v>
                </c:pt>
                <c:pt idx="20">
                  <c:v>352.78</c:v>
                </c:pt>
                <c:pt idx="21">
                  <c:v>221</c:v>
                </c:pt>
                <c:pt idx="22">
                  <c:v>135.59</c:v>
                </c:pt>
                <c:pt idx="23">
                  <c:v>114.01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AC3-4208-8CEA-9C8194BA7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45.58700000000001</v>
      </c>
      <c r="C4" s="18">
        <v>57.753</v>
      </c>
      <c r="D4" s="18">
        <v>74.850000000000009</v>
      </c>
      <c r="E4" s="18">
        <v>69.284999999999997</v>
      </c>
      <c r="F4" s="18">
        <v>120.967</v>
      </c>
      <c r="G4" s="18">
        <v>89.356000000000009</v>
      </c>
      <c r="H4" s="18">
        <v>37.282999999999994</v>
      </c>
      <c r="I4" s="18">
        <v>83.429000000000016</v>
      </c>
      <c r="J4" s="18">
        <v>48.774000000000001</v>
      </c>
      <c r="K4" s="18">
        <v>38.883000000000003</v>
      </c>
      <c r="L4" s="18">
        <v>65.143999999999991</v>
      </c>
      <c r="M4" s="18">
        <v>81.168999999999997</v>
      </c>
      <c r="N4" s="18">
        <v>76.87700000000001</v>
      </c>
      <c r="O4" s="18">
        <v>83.11699999999999</v>
      </c>
      <c r="P4" s="18">
        <v>54.46</v>
      </c>
      <c r="Q4" s="18">
        <v>52.291999999999994</v>
      </c>
      <c r="R4" s="18">
        <v>38.618000000000009</v>
      </c>
      <c r="S4" s="18">
        <v>85.013000000000005</v>
      </c>
      <c r="T4" s="18">
        <v>49.112000000000002</v>
      </c>
      <c r="U4" s="18">
        <v>81.581000000000003</v>
      </c>
      <c r="V4" s="18">
        <v>12.856000000000002</v>
      </c>
      <c r="W4" s="18">
        <v>78.809999999999988</v>
      </c>
      <c r="X4" s="18">
        <v>39.472000000000001</v>
      </c>
      <c r="Y4" s="18">
        <v>39.790999999999997</v>
      </c>
      <c r="Z4" s="19"/>
      <c r="AA4" s="20">
        <f>SUM(B4:Z4)</f>
        <v>1504.4789999999996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120.37</v>
      </c>
      <c r="C7" s="28">
        <v>117.21</v>
      </c>
      <c r="D7" s="28">
        <v>108</v>
      </c>
      <c r="E7" s="28">
        <v>109.02</v>
      </c>
      <c r="F7" s="28">
        <v>113.02</v>
      </c>
      <c r="G7" s="28">
        <v>113.02</v>
      </c>
      <c r="H7" s="28">
        <v>125.16</v>
      </c>
      <c r="I7" s="28">
        <v>121.43</v>
      </c>
      <c r="J7" s="28">
        <v>111.09</v>
      </c>
      <c r="K7" s="28">
        <v>99.51</v>
      </c>
      <c r="L7" s="28">
        <v>62.28</v>
      </c>
      <c r="M7" s="28">
        <v>43.76</v>
      </c>
      <c r="N7" s="28">
        <v>55.5</v>
      </c>
      <c r="O7" s="28">
        <v>90</v>
      </c>
      <c r="P7" s="28">
        <v>115</v>
      </c>
      <c r="Q7" s="28">
        <v>121.26</v>
      </c>
      <c r="R7" s="28">
        <v>121</v>
      </c>
      <c r="S7" s="28">
        <v>123.4</v>
      </c>
      <c r="T7" s="28">
        <v>190</v>
      </c>
      <c r="U7" s="28">
        <v>229.5</v>
      </c>
      <c r="V7" s="28">
        <v>352.78</v>
      </c>
      <c r="W7" s="28">
        <v>221</v>
      </c>
      <c r="X7" s="28">
        <v>135.59</v>
      </c>
      <c r="Y7" s="28">
        <v>114.01</v>
      </c>
      <c r="Z7" s="29"/>
      <c r="AA7" s="30">
        <f>IF(SUM(B7:Z7)&lt;&gt;0,AVERAGEIF(B7:Z7,"&lt;&gt;"""),"")</f>
        <v>129.70458333333332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9.5790000000000006</v>
      </c>
      <c r="P10" s="42"/>
      <c r="Q10" s="42"/>
      <c r="R10" s="42"/>
      <c r="S10" s="42"/>
      <c r="T10" s="42"/>
      <c r="U10" s="42"/>
      <c r="V10" s="42"/>
      <c r="W10" s="42"/>
      <c r="X10" s="42">
        <v>17.547999999999998</v>
      </c>
      <c r="Y10" s="42"/>
      <c r="Z10" s="43"/>
      <c r="AA10" s="44">
        <f t="shared" ref="AA10:AA15" si="0">SUM(B10:Z10)</f>
        <v>27.126999999999999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21.233000000000001</v>
      </c>
      <c r="C12" s="52">
        <v>40.653000000000006</v>
      </c>
      <c r="D12" s="52"/>
      <c r="E12" s="52"/>
      <c r="F12" s="52">
        <v>118.03400000000001</v>
      </c>
      <c r="G12" s="52">
        <v>88.248000000000005</v>
      </c>
      <c r="H12" s="52">
        <v>25.533999999999999</v>
      </c>
      <c r="I12" s="52"/>
      <c r="J12" s="52">
        <v>33.682000000000002</v>
      </c>
      <c r="K12" s="52"/>
      <c r="L12" s="52"/>
      <c r="M12" s="52"/>
      <c r="N12" s="52"/>
      <c r="O12" s="52"/>
      <c r="P12" s="52">
        <v>22.445</v>
      </c>
      <c r="Q12" s="52">
        <v>5.0860000000000003</v>
      </c>
      <c r="R12" s="52">
        <v>4</v>
      </c>
      <c r="S12" s="52"/>
      <c r="T12" s="52"/>
      <c r="U12" s="52"/>
      <c r="V12" s="52"/>
      <c r="W12" s="52"/>
      <c r="X12" s="52">
        <v>18.632000000000001</v>
      </c>
      <c r="Y12" s="52">
        <v>37.412999999999997</v>
      </c>
      <c r="Z12" s="53"/>
      <c r="AA12" s="54">
        <f t="shared" si="0"/>
        <v>414.96000000000004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7.8</v>
      </c>
      <c r="C14" s="57"/>
      <c r="D14" s="57"/>
      <c r="E14" s="57"/>
      <c r="F14" s="57"/>
      <c r="G14" s="57"/>
      <c r="H14" s="57">
        <v>2.3730000000000002</v>
      </c>
      <c r="I14" s="57">
        <v>7.1999999999999995E-2</v>
      </c>
      <c r="J14" s="57">
        <v>7.3999999999999996E-2</v>
      </c>
      <c r="K14" s="57">
        <v>7.8E-2</v>
      </c>
      <c r="L14" s="57">
        <v>35.245000000000005</v>
      </c>
      <c r="M14" s="57">
        <v>36.905999999999992</v>
      </c>
      <c r="N14" s="57">
        <v>36.653999999999996</v>
      </c>
      <c r="O14" s="57">
        <v>43.414999999999999</v>
      </c>
      <c r="P14" s="57">
        <v>2.3180000000000001</v>
      </c>
      <c r="Q14" s="57">
        <v>28.718000000000004</v>
      </c>
      <c r="R14" s="57">
        <v>0.38400000000000001</v>
      </c>
      <c r="S14" s="57">
        <v>3.0000000000000001E-3</v>
      </c>
      <c r="T14" s="57">
        <v>3.1360000000000001</v>
      </c>
      <c r="U14" s="57"/>
      <c r="V14" s="57">
        <v>10.856</v>
      </c>
      <c r="W14" s="57"/>
      <c r="X14" s="57"/>
      <c r="Y14" s="57"/>
      <c r="Z14" s="58"/>
      <c r="AA14" s="59">
        <f t="shared" si="0"/>
        <v>208.03199999999998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29.033000000000001</v>
      </c>
      <c r="C16" s="62">
        <f t="shared" si="1"/>
        <v>40.653000000000006</v>
      </c>
      <c r="D16" s="62">
        <f t="shared" si="1"/>
        <v>0</v>
      </c>
      <c r="E16" s="62">
        <f t="shared" si="1"/>
        <v>0</v>
      </c>
      <c r="F16" s="62">
        <f t="shared" si="1"/>
        <v>118.03400000000001</v>
      </c>
      <c r="G16" s="62">
        <f t="shared" si="1"/>
        <v>88.248000000000005</v>
      </c>
      <c r="H16" s="62">
        <f t="shared" si="1"/>
        <v>27.907</v>
      </c>
      <c r="I16" s="62">
        <f t="shared" si="1"/>
        <v>7.1999999999999995E-2</v>
      </c>
      <c r="J16" s="62">
        <f t="shared" si="1"/>
        <v>33.756</v>
      </c>
      <c r="K16" s="62">
        <f t="shared" si="1"/>
        <v>7.8E-2</v>
      </c>
      <c r="L16" s="62">
        <f t="shared" si="1"/>
        <v>35.245000000000005</v>
      </c>
      <c r="M16" s="62">
        <f t="shared" si="1"/>
        <v>36.905999999999992</v>
      </c>
      <c r="N16" s="62">
        <f t="shared" si="1"/>
        <v>36.653999999999996</v>
      </c>
      <c r="O16" s="62">
        <f t="shared" si="1"/>
        <v>52.994</v>
      </c>
      <c r="P16" s="62">
        <f t="shared" si="1"/>
        <v>24.763000000000002</v>
      </c>
      <c r="Q16" s="62">
        <f t="shared" si="1"/>
        <v>33.804000000000002</v>
      </c>
      <c r="R16" s="62">
        <f t="shared" si="1"/>
        <v>4.3840000000000003</v>
      </c>
      <c r="S16" s="62">
        <f t="shared" si="1"/>
        <v>3.0000000000000001E-3</v>
      </c>
      <c r="T16" s="62">
        <f t="shared" si="1"/>
        <v>3.1360000000000001</v>
      </c>
      <c r="U16" s="62">
        <f t="shared" si="1"/>
        <v>0</v>
      </c>
      <c r="V16" s="62">
        <f t="shared" si="1"/>
        <v>10.856</v>
      </c>
      <c r="W16" s="62">
        <f t="shared" si="1"/>
        <v>0</v>
      </c>
      <c r="X16" s="62">
        <f t="shared" si="1"/>
        <v>36.18</v>
      </c>
      <c r="Y16" s="62">
        <f t="shared" si="1"/>
        <v>37.412999999999997</v>
      </c>
      <c r="Z16" s="63" t="str">
        <f t="shared" si="1"/>
        <v/>
      </c>
      <c r="AA16" s="64">
        <f>SUM(AA10:AA15)</f>
        <v>650.11900000000003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2.1800000000000002</v>
      </c>
      <c r="I19" s="72">
        <v>75.62</v>
      </c>
      <c r="J19" s="72"/>
      <c r="K19" s="72">
        <v>28.48</v>
      </c>
      <c r="L19" s="72">
        <v>0.18</v>
      </c>
      <c r="M19" s="72">
        <v>0.05</v>
      </c>
      <c r="N19" s="72">
        <v>0.34</v>
      </c>
      <c r="O19" s="72">
        <v>0.23</v>
      </c>
      <c r="P19" s="72">
        <v>2.83</v>
      </c>
      <c r="Q19" s="72">
        <v>3.21</v>
      </c>
      <c r="R19" s="72">
        <v>3.47</v>
      </c>
      <c r="S19" s="72">
        <v>3.46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120.05000000000001</v>
      </c>
    </row>
    <row r="20" spans="1:27" ht="24.95" customHeight="1" x14ac:dyDescent="0.2">
      <c r="A20" s="75" t="s">
        <v>15</v>
      </c>
      <c r="B20" s="76">
        <v>0.85399999999999998</v>
      </c>
      <c r="C20" s="77"/>
      <c r="D20" s="77"/>
      <c r="E20" s="77">
        <v>0.23499999999999999</v>
      </c>
      <c r="F20" s="77">
        <v>1.423</v>
      </c>
      <c r="G20" s="77">
        <v>0.628</v>
      </c>
      <c r="H20" s="77">
        <v>3.2589999999999999</v>
      </c>
      <c r="I20" s="77"/>
      <c r="J20" s="77">
        <v>5.3419999999999996</v>
      </c>
      <c r="K20" s="77">
        <v>4.883</v>
      </c>
      <c r="L20" s="77">
        <v>11.41</v>
      </c>
      <c r="M20" s="77">
        <v>13.48</v>
      </c>
      <c r="N20" s="77">
        <v>12.44</v>
      </c>
      <c r="O20" s="77">
        <v>11.4</v>
      </c>
      <c r="P20" s="77">
        <v>8.6739999999999995</v>
      </c>
      <c r="Q20" s="77">
        <v>6.22</v>
      </c>
      <c r="R20" s="77">
        <v>4.8159999999999998</v>
      </c>
      <c r="S20" s="77">
        <v>1.21</v>
      </c>
      <c r="T20" s="77">
        <v>0.96599999999999997</v>
      </c>
      <c r="U20" s="77">
        <v>0.81100000000000005</v>
      </c>
      <c r="V20" s="77">
        <v>1.04</v>
      </c>
      <c r="W20" s="77"/>
      <c r="X20" s="77">
        <v>1.8520000000000001</v>
      </c>
      <c r="Y20" s="77">
        <v>0.90300000000000002</v>
      </c>
      <c r="Z20" s="78"/>
      <c r="AA20" s="79">
        <f t="shared" si="2"/>
        <v>91.846000000000004</v>
      </c>
    </row>
    <row r="21" spans="1:27" ht="24.95" customHeight="1" x14ac:dyDescent="0.2">
      <c r="A21" s="75" t="s">
        <v>16</v>
      </c>
      <c r="B21" s="80"/>
      <c r="C21" s="81"/>
      <c r="D21" s="81">
        <v>0.95</v>
      </c>
      <c r="E21" s="81">
        <v>0.95</v>
      </c>
      <c r="F21" s="81">
        <v>1.51</v>
      </c>
      <c r="G21" s="81">
        <v>0.48</v>
      </c>
      <c r="H21" s="81">
        <v>3.9369999999999998</v>
      </c>
      <c r="I21" s="81">
        <v>7.7370000000000001</v>
      </c>
      <c r="J21" s="81">
        <v>9.6760000000000002</v>
      </c>
      <c r="K21" s="81">
        <v>5.4420000000000002</v>
      </c>
      <c r="L21" s="81">
        <v>18.308999999999997</v>
      </c>
      <c r="M21" s="81">
        <v>30.732999999999997</v>
      </c>
      <c r="N21" s="81">
        <v>27.443000000000001</v>
      </c>
      <c r="O21" s="81">
        <v>18.493000000000002</v>
      </c>
      <c r="P21" s="81">
        <v>13.693</v>
      </c>
      <c r="Q21" s="81">
        <v>9.0579999999999998</v>
      </c>
      <c r="R21" s="81">
        <v>5.6479999999999997</v>
      </c>
      <c r="S21" s="81">
        <v>1.94</v>
      </c>
      <c r="T21" s="81">
        <v>1.21</v>
      </c>
      <c r="U21" s="81">
        <v>0.97</v>
      </c>
      <c r="V21" s="81">
        <v>0.96</v>
      </c>
      <c r="W21" s="81">
        <v>1.21</v>
      </c>
      <c r="X21" s="81">
        <v>1.44</v>
      </c>
      <c r="Y21" s="81">
        <v>1.4749999999999999</v>
      </c>
      <c r="Z21" s="78"/>
      <c r="AA21" s="79">
        <f t="shared" si="2"/>
        <v>163.26400000000001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0.85399999999999998</v>
      </c>
      <c r="C26" s="88">
        <f t="shared" si="3"/>
        <v>0</v>
      </c>
      <c r="D26" s="88">
        <f t="shared" si="3"/>
        <v>0.95</v>
      </c>
      <c r="E26" s="88">
        <f t="shared" si="3"/>
        <v>1.1850000000000001</v>
      </c>
      <c r="F26" s="88">
        <f t="shared" si="3"/>
        <v>2.9329999999999998</v>
      </c>
      <c r="G26" s="88">
        <f t="shared" si="3"/>
        <v>1.1080000000000001</v>
      </c>
      <c r="H26" s="88">
        <f t="shared" si="3"/>
        <v>9.3759999999999994</v>
      </c>
      <c r="I26" s="88">
        <f t="shared" si="3"/>
        <v>83.356999999999999</v>
      </c>
      <c r="J26" s="88">
        <f t="shared" si="3"/>
        <v>15.018000000000001</v>
      </c>
      <c r="K26" s="88">
        <f t="shared" si="3"/>
        <v>38.805</v>
      </c>
      <c r="L26" s="88">
        <f t="shared" si="3"/>
        <v>29.898999999999997</v>
      </c>
      <c r="M26" s="88">
        <f t="shared" si="3"/>
        <v>44.262999999999998</v>
      </c>
      <c r="N26" s="88">
        <f t="shared" si="3"/>
        <v>40.222999999999999</v>
      </c>
      <c r="O26" s="88">
        <f t="shared" si="3"/>
        <v>30.123000000000005</v>
      </c>
      <c r="P26" s="88">
        <f t="shared" si="3"/>
        <v>25.196999999999999</v>
      </c>
      <c r="Q26" s="88">
        <f t="shared" si="3"/>
        <v>18.488</v>
      </c>
      <c r="R26" s="88">
        <f t="shared" si="3"/>
        <v>13.933999999999999</v>
      </c>
      <c r="S26" s="88">
        <f t="shared" si="3"/>
        <v>6.6099999999999994</v>
      </c>
      <c r="T26" s="88">
        <f t="shared" si="3"/>
        <v>2.1760000000000002</v>
      </c>
      <c r="U26" s="88">
        <f t="shared" si="3"/>
        <v>1.7810000000000001</v>
      </c>
      <c r="V26" s="88">
        <f t="shared" si="3"/>
        <v>2</v>
      </c>
      <c r="W26" s="88">
        <f t="shared" si="3"/>
        <v>1.21</v>
      </c>
      <c r="X26" s="88">
        <f t="shared" si="3"/>
        <v>3.2919999999999998</v>
      </c>
      <c r="Y26" s="88">
        <f t="shared" si="3"/>
        <v>2.3780000000000001</v>
      </c>
      <c r="Z26" s="89" t="str">
        <f t="shared" si="3"/>
        <v/>
      </c>
      <c r="AA26" s="90">
        <f>SUM(AA19:AA25)</f>
        <v>375.16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29.887</v>
      </c>
      <c r="C30" s="77">
        <v>40.652999999999999</v>
      </c>
      <c r="D30" s="77">
        <v>0.95</v>
      </c>
      <c r="E30" s="77">
        <v>1.1850000000000001</v>
      </c>
      <c r="F30" s="77">
        <v>120.967</v>
      </c>
      <c r="G30" s="77">
        <v>89.355999999999995</v>
      </c>
      <c r="H30" s="77">
        <v>37.283000000000001</v>
      </c>
      <c r="I30" s="77">
        <v>83.429000000000002</v>
      </c>
      <c r="J30" s="77">
        <v>48.774000000000001</v>
      </c>
      <c r="K30" s="77">
        <v>38.883000000000003</v>
      </c>
      <c r="L30" s="77">
        <v>65.144000000000005</v>
      </c>
      <c r="M30" s="77">
        <v>81.168999999999997</v>
      </c>
      <c r="N30" s="77">
        <v>76.876999999999995</v>
      </c>
      <c r="O30" s="77">
        <v>83.117000000000004</v>
      </c>
      <c r="P30" s="77">
        <v>49.96</v>
      </c>
      <c r="Q30" s="77">
        <v>52.292000000000002</v>
      </c>
      <c r="R30" s="77">
        <v>18.318000000000001</v>
      </c>
      <c r="S30" s="77">
        <v>6.6130000000000004</v>
      </c>
      <c r="T30" s="77">
        <v>5.3120000000000003</v>
      </c>
      <c r="U30" s="77">
        <v>1.7809999999999999</v>
      </c>
      <c r="V30" s="77">
        <v>12.856</v>
      </c>
      <c r="W30" s="77">
        <v>1.21</v>
      </c>
      <c r="X30" s="77">
        <v>39.472000000000001</v>
      </c>
      <c r="Y30" s="77">
        <v>39.790999999999997</v>
      </c>
      <c r="Z30" s="78"/>
      <c r="AA30" s="79">
        <f>SUM(B30:Z30)</f>
        <v>1025.279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29.887</v>
      </c>
      <c r="C32" s="62">
        <f t="shared" ref="C32:Z32" si="4">IF(LEN(C$2)&gt;0,SUM(C29:C31),"")</f>
        <v>40.652999999999999</v>
      </c>
      <c r="D32" s="62">
        <f t="shared" si="4"/>
        <v>0.95</v>
      </c>
      <c r="E32" s="62">
        <f t="shared" si="4"/>
        <v>1.1850000000000001</v>
      </c>
      <c r="F32" s="62">
        <f t="shared" si="4"/>
        <v>120.967</v>
      </c>
      <c r="G32" s="62">
        <f t="shared" si="4"/>
        <v>89.355999999999995</v>
      </c>
      <c r="H32" s="62">
        <f t="shared" si="4"/>
        <v>37.283000000000001</v>
      </c>
      <c r="I32" s="62">
        <f t="shared" si="4"/>
        <v>83.429000000000002</v>
      </c>
      <c r="J32" s="62">
        <f t="shared" si="4"/>
        <v>48.774000000000001</v>
      </c>
      <c r="K32" s="62">
        <f t="shared" si="4"/>
        <v>38.883000000000003</v>
      </c>
      <c r="L32" s="62">
        <f t="shared" si="4"/>
        <v>65.144000000000005</v>
      </c>
      <c r="M32" s="62">
        <f t="shared" si="4"/>
        <v>81.168999999999997</v>
      </c>
      <c r="N32" s="62">
        <f t="shared" si="4"/>
        <v>76.876999999999995</v>
      </c>
      <c r="O32" s="62">
        <f t="shared" si="4"/>
        <v>83.117000000000004</v>
      </c>
      <c r="P32" s="62">
        <f t="shared" si="4"/>
        <v>49.96</v>
      </c>
      <c r="Q32" s="62">
        <f t="shared" si="4"/>
        <v>52.292000000000002</v>
      </c>
      <c r="R32" s="62">
        <f t="shared" si="4"/>
        <v>18.318000000000001</v>
      </c>
      <c r="S32" s="62">
        <f t="shared" si="4"/>
        <v>6.6130000000000004</v>
      </c>
      <c r="T32" s="62">
        <f t="shared" si="4"/>
        <v>5.3120000000000003</v>
      </c>
      <c r="U32" s="62">
        <f t="shared" si="4"/>
        <v>1.7809999999999999</v>
      </c>
      <c r="V32" s="62">
        <f t="shared" si="4"/>
        <v>12.856</v>
      </c>
      <c r="W32" s="62">
        <f t="shared" si="4"/>
        <v>1.21</v>
      </c>
      <c r="X32" s="62">
        <f t="shared" si="4"/>
        <v>39.472000000000001</v>
      </c>
      <c r="Y32" s="62">
        <f t="shared" si="4"/>
        <v>39.790999999999997</v>
      </c>
      <c r="Z32" s="63" t="str">
        <f t="shared" si="4"/>
        <v/>
      </c>
      <c r="AA32" s="64">
        <f>SUM(AA29:AA31)</f>
        <v>1025.279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15.7</v>
      </c>
      <c r="C39" s="99">
        <v>17.100000000000001</v>
      </c>
      <c r="D39" s="99">
        <v>73.900000000000006</v>
      </c>
      <c r="E39" s="99">
        <v>68.099999999999994</v>
      </c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4.5</v>
      </c>
      <c r="Q39" s="99"/>
      <c r="R39" s="99">
        <v>20.3</v>
      </c>
      <c r="S39" s="99">
        <v>78.400000000000006</v>
      </c>
      <c r="T39" s="99">
        <v>43.8</v>
      </c>
      <c r="U39" s="99">
        <v>79.8</v>
      </c>
      <c r="V39" s="99"/>
      <c r="W39" s="99">
        <v>77.599999999999994</v>
      </c>
      <c r="X39" s="99"/>
      <c r="Y39" s="99"/>
      <c r="Z39" s="100"/>
      <c r="AA39" s="79">
        <f t="shared" si="5"/>
        <v>479.20000000000005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15.7</v>
      </c>
      <c r="C40" s="88">
        <f t="shared" si="6"/>
        <v>17.100000000000001</v>
      </c>
      <c r="D40" s="88">
        <f t="shared" si="6"/>
        <v>73.900000000000006</v>
      </c>
      <c r="E40" s="88">
        <f t="shared" si="6"/>
        <v>68.099999999999994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4.5</v>
      </c>
      <c r="Q40" s="88">
        <f t="shared" si="6"/>
        <v>0</v>
      </c>
      <c r="R40" s="88">
        <f t="shared" si="6"/>
        <v>20.3</v>
      </c>
      <c r="S40" s="88">
        <f t="shared" si="6"/>
        <v>78.400000000000006</v>
      </c>
      <c r="T40" s="88">
        <f t="shared" si="6"/>
        <v>43.8</v>
      </c>
      <c r="U40" s="88">
        <f t="shared" si="6"/>
        <v>79.8</v>
      </c>
      <c r="V40" s="88">
        <f t="shared" si="6"/>
        <v>0</v>
      </c>
      <c r="W40" s="88">
        <f t="shared" si="6"/>
        <v>77.599999999999994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479.20000000000005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15.7</v>
      </c>
      <c r="C47" s="99">
        <v>17.100000000000001</v>
      </c>
      <c r="D47" s="99">
        <v>73.900000000000006</v>
      </c>
      <c r="E47" s="99">
        <v>68.099999999999994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4.5</v>
      </c>
      <c r="Q47" s="99"/>
      <c r="R47" s="99">
        <v>20.3</v>
      </c>
      <c r="S47" s="99">
        <v>78.400000000000006</v>
      </c>
      <c r="T47" s="99">
        <v>43.8</v>
      </c>
      <c r="U47" s="99">
        <v>79.8</v>
      </c>
      <c r="V47" s="99"/>
      <c r="W47" s="99">
        <v>77.599999999999994</v>
      </c>
      <c r="X47" s="99"/>
      <c r="Y47" s="99"/>
      <c r="Z47" s="100"/>
      <c r="AA47" s="79">
        <f t="shared" si="7"/>
        <v>479.20000000000005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15.7</v>
      </c>
      <c r="C49" s="88">
        <f t="shared" ref="C49:Z49" si="8">IF(LEN(C$2)&gt;0,SUM(C43:C48),"")</f>
        <v>17.100000000000001</v>
      </c>
      <c r="D49" s="88">
        <f t="shared" si="8"/>
        <v>73.900000000000006</v>
      </c>
      <c r="E49" s="88">
        <f t="shared" si="8"/>
        <v>68.099999999999994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4.5</v>
      </c>
      <c r="Q49" s="88">
        <f t="shared" si="8"/>
        <v>0</v>
      </c>
      <c r="R49" s="88">
        <f t="shared" si="8"/>
        <v>20.3</v>
      </c>
      <c r="S49" s="88">
        <f t="shared" si="8"/>
        <v>78.400000000000006</v>
      </c>
      <c r="T49" s="88">
        <f t="shared" si="8"/>
        <v>43.8</v>
      </c>
      <c r="U49" s="88">
        <f t="shared" si="8"/>
        <v>79.8</v>
      </c>
      <c r="V49" s="88">
        <f t="shared" si="8"/>
        <v>0</v>
      </c>
      <c r="W49" s="88">
        <f t="shared" si="8"/>
        <v>77.599999999999994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479.20000000000005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45.587000000000003</v>
      </c>
      <c r="C52" s="88">
        <f t="shared" si="10"/>
        <v>57.753000000000007</v>
      </c>
      <c r="D52" s="88">
        <f t="shared" si="10"/>
        <v>74.850000000000009</v>
      </c>
      <c r="E52" s="88">
        <f t="shared" si="10"/>
        <v>69.284999999999997</v>
      </c>
      <c r="F52" s="88">
        <f t="shared" si="10"/>
        <v>120.96700000000001</v>
      </c>
      <c r="G52" s="88">
        <f t="shared" si="10"/>
        <v>89.356000000000009</v>
      </c>
      <c r="H52" s="88">
        <f t="shared" si="10"/>
        <v>37.283000000000001</v>
      </c>
      <c r="I52" s="88">
        <f t="shared" si="10"/>
        <v>83.429000000000002</v>
      </c>
      <c r="J52" s="88">
        <f t="shared" si="10"/>
        <v>48.774000000000001</v>
      </c>
      <c r="K52" s="88">
        <f t="shared" si="10"/>
        <v>38.883000000000003</v>
      </c>
      <c r="L52" s="88">
        <f t="shared" si="10"/>
        <v>65.144000000000005</v>
      </c>
      <c r="M52" s="88">
        <f t="shared" si="10"/>
        <v>81.168999999999983</v>
      </c>
      <c r="N52" s="88">
        <f t="shared" si="10"/>
        <v>76.876999999999995</v>
      </c>
      <c r="O52" s="88">
        <f t="shared" si="10"/>
        <v>83.117000000000004</v>
      </c>
      <c r="P52" s="88">
        <f t="shared" si="10"/>
        <v>54.46</v>
      </c>
      <c r="Q52" s="88">
        <f t="shared" si="10"/>
        <v>52.292000000000002</v>
      </c>
      <c r="R52" s="88">
        <f t="shared" si="10"/>
        <v>38.617999999999995</v>
      </c>
      <c r="S52" s="88">
        <f t="shared" si="10"/>
        <v>85.013000000000005</v>
      </c>
      <c r="T52" s="88">
        <f t="shared" si="10"/>
        <v>49.111999999999995</v>
      </c>
      <c r="U52" s="88">
        <f t="shared" si="10"/>
        <v>81.581000000000003</v>
      </c>
      <c r="V52" s="88">
        <f t="shared" si="10"/>
        <v>12.856</v>
      </c>
      <c r="W52" s="88">
        <f t="shared" si="10"/>
        <v>78.809999999999988</v>
      </c>
      <c r="X52" s="88">
        <f t="shared" si="10"/>
        <v>39.472000000000001</v>
      </c>
      <c r="Y52" s="88">
        <f t="shared" si="10"/>
        <v>39.790999999999997</v>
      </c>
      <c r="Z52" s="89" t="str">
        <f t="shared" si="10"/>
        <v/>
      </c>
      <c r="AA52" s="104">
        <f>SUM(B52:Z52)</f>
        <v>1504.4789999999996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45.555999999999997</v>
      </c>
      <c r="C4" s="18">
        <v>57.741</v>
      </c>
      <c r="D4" s="18">
        <v>74.873999999999995</v>
      </c>
      <c r="E4" s="18">
        <v>69.254999999999995</v>
      </c>
      <c r="F4" s="18">
        <v>120.95899999999999</v>
      </c>
      <c r="G4" s="18">
        <v>89.401000000000025</v>
      </c>
      <c r="H4" s="18">
        <v>37.283000000000001</v>
      </c>
      <c r="I4" s="18">
        <v>83.457000000000008</v>
      </c>
      <c r="J4" s="18">
        <v>48.773999999999994</v>
      </c>
      <c r="K4" s="18">
        <v>38.882999999999996</v>
      </c>
      <c r="L4" s="18">
        <v>65.144000000000005</v>
      </c>
      <c r="M4" s="18">
        <v>81.169000000000011</v>
      </c>
      <c r="N4" s="18">
        <v>76.876999999999995</v>
      </c>
      <c r="O4" s="18">
        <v>83.117000000000004</v>
      </c>
      <c r="P4" s="18">
        <v>54.501000000000005</v>
      </c>
      <c r="Q4" s="18">
        <v>52.3</v>
      </c>
      <c r="R4" s="18">
        <v>38.572000000000003</v>
      </c>
      <c r="S4" s="18">
        <v>85.024000000000001</v>
      </c>
      <c r="T4" s="18">
        <v>49.11399999999999</v>
      </c>
      <c r="U4" s="18">
        <v>81.61399999999999</v>
      </c>
      <c r="V4" s="18">
        <v>12.856</v>
      </c>
      <c r="W4" s="18">
        <v>78.762999999999991</v>
      </c>
      <c r="X4" s="18">
        <v>39.471999999999987</v>
      </c>
      <c r="Y4" s="18">
        <v>39.791000000000004</v>
      </c>
      <c r="Z4" s="19"/>
      <c r="AA4" s="20">
        <f>SUM(B4:Z4)</f>
        <v>1504.4969999999996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120.37</v>
      </c>
      <c r="C7" s="28">
        <v>117.21</v>
      </c>
      <c r="D7" s="28">
        <v>108</v>
      </c>
      <c r="E7" s="28">
        <v>109.02</v>
      </c>
      <c r="F7" s="28">
        <v>113.02</v>
      </c>
      <c r="G7" s="28">
        <v>113.02</v>
      </c>
      <c r="H7" s="28">
        <v>125.16</v>
      </c>
      <c r="I7" s="28">
        <v>121.43</v>
      </c>
      <c r="J7" s="28">
        <v>111.09</v>
      </c>
      <c r="K7" s="28">
        <v>99.51</v>
      </c>
      <c r="L7" s="28">
        <v>62.28</v>
      </c>
      <c r="M7" s="28">
        <v>43.76</v>
      </c>
      <c r="N7" s="28">
        <v>55.5</v>
      </c>
      <c r="O7" s="28">
        <v>90</v>
      </c>
      <c r="P7" s="28">
        <v>115</v>
      </c>
      <c r="Q7" s="28">
        <v>121.26</v>
      </c>
      <c r="R7" s="28">
        <v>121</v>
      </c>
      <c r="S7" s="28">
        <v>123.4</v>
      </c>
      <c r="T7" s="28">
        <v>190</v>
      </c>
      <c r="U7" s="28">
        <v>229.5</v>
      </c>
      <c r="V7" s="28">
        <v>352.78</v>
      </c>
      <c r="W7" s="28">
        <v>221</v>
      </c>
      <c r="X7" s="28">
        <v>135.59</v>
      </c>
      <c r="Y7" s="28">
        <v>114.01</v>
      </c>
      <c r="Z7" s="29"/>
      <c r="AA7" s="30">
        <f>IF(SUM(B7:Z7)&lt;&gt;0,AVERAGEIF(B7:Z7,"&lt;&gt;"""),"")</f>
        <v>129.70458333333332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65.144000000000005</v>
      </c>
      <c r="M12" s="52">
        <v>70</v>
      </c>
      <c r="N12" s="52">
        <v>70</v>
      </c>
      <c r="O12" s="52">
        <v>70</v>
      </c>
      <c r="P12" s="52">
        <v>34.475999999999999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309.62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1.794</v>
      </c>
      <c r="D14" s="57">
        <v>3.8339999999999996</v>
      </c>
      <c r="E14" s="57">
        <v>3.8740000000000001</v>
      </c>
      <c r="F14" s="57">
        <v>3.2669999999999999</v>
      </c>
      <c r="G14" s="57">
        <v>3.714</v>
      </c>
      <c r="H14" s="57"/>
      <c r="I14" s="57">
        <v>19.23</v>
      </c>
      <c r="J14" s="57">
        <v>17.210999999999999</v>
      </c>
      <c r="K14" s="57">
        <v>7.8480000000000008</v>
      </c>
      <c r="L14" s="57"/>
      <c r="M14" s="57">
        <v>7.59</v>
      </c>
      <c r="N14" s="57">
        <v>3.1669999999999998</v>
      </c>
      <c r="O14" s="57"/>
      <c r="P14" s="57">
        <v>0.439</v>
      </c>
      <c r="Q14" s="57"/>
      <c r="R14" s="57">
        <v>0.33200000000000002</v>
      </c>
      <c r="S14" s="57">
        <v>12.188000000000001</v>
      </c>
      <c r="T14" s="57">
        <v>0.49</v>
      </c>
      <c r="U14" s="57">
        <v>2.0489999999999999</v>
      </c>
      <c r="V14" s="57"/>
      <c r="W14" s="57">
        <v>0.873</v>
      </c>
      <c r="X14" s="57">
        <v>1.2999999999999999E-2</v>
      </c>
      <c r="Y14" s="57">
        <v>0.56299999999999994</v>
      </c>
      <c r="Z14" s="58"/>
      <c r="AA14" s="59">
        <f t="shared" si="0"/>
        <v>88.475999999999999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1.794</v>
      </c>
      <c r="D16" s="62">
        <f t="shared" si="1"/>
        <v>3.8339999999999996</v>
      </c>
      <c r="E16" s="62">
        <f t="shared" si="1"/>
        <v>3.8740000000000001</v>
      </c>
      <c r="F16" s="62">
        <f t="shared" si="1"/>
        <v>3.2669999999999999</v>
      </c>
      <c r="G16" s="62">
        <f t="shared" si="1"/>
        <v>3.714</v>
      </c>
      <c r="H16" s="62">
        <f t="shared" si="1"/>
        <v>0</v>
      </c>
      <c r="I16" s="62">
        <f t="shared" si="1"/>
        <v>19.23</v>
      </c>
      <c r="J16" s="62">
        <f t="shared" si="1"/>
        <v>17.210999999999999</v>
      </c>
      <c r="K16" s="62">
        <f t="shared" si="1"/>
        <v>7.8480000000000008</v>
      </c>
      <c r="L16" s="62">
        <f t="shared" si="1"/>
        <v>65.144000000000005</v>
      </c>
      <c r="M16" s="62">
        <f t="shared" si="1"/>
        <v>77.59</v>
      </c>
      <c r="N16" s="62">
        <f t="shared" si="1"/>
        <v>73.167000000000002</v>
      </c>
      <c r="O16" s="62">
        <f t="shared" si="1"/>
        <v>70</v>
      </c>
      <c r="P16" s="62">
        <f t="shared" si="1"/>
        <v>34.914999999999999</v>
      </c>
      <c r="Q16" s="62">
        <f t="shared" si="1"/>
        <v>0</v>
      </c>
      <c r="R16" s="62">
        <f t="shared" si="1"/>
        <v>0.33200000000000002</v>
      </c>
      <c r="S16" s="62">
        <f t="shared" si="1"/>
        <v>12.188000000000001</v>
      </c>
      <c r="T16" s="62">
        <f t="shared" si="1"/>
        <v>0.49</v>
      </c>
      <c r="U16" s="62">
        <f t="shared" si="1"/>
        <v>2.0489999999999999</v>
      </c>
      <c r="V16" s="62">
        <f t="shared" si="1"/>
        <v>0</v>
      </c>
      <c r="W16" s="62">
        <f t="shared" si="1"/>
        <v>0.873</v>
      </c>
      <c r="X16" s="62">
        <f t="shared" si="1"/>
        <v>1.2999999999999999E-2</v>
      </c>
      <c r="Y16" s="62">
        <f t="shared" si="1"/>
        <v>0.56299999999999994</v>
      </c>
      <c r="Z16" s="63" t="str">
        <f t="shared" si="1"/>
        <v/>
      </c>
      <c r="AA16" s="64">
        <f>SUM(AA10:AA15)</f>
        <v>398.096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0.9</v>
      </c>
      <c r="C19" s="72">
        <v>0.86</v>
      </c>
      <c r="D19" s="72">
        <v>0.99</v>
      </c>
      <c r="E19" s="72">
        <v>0.77</v>
      </c>
      <c r="F19" s="72">
        <v>1.19</v>
      </c>
      <c r="G19" s="72">
        <v>0.99</v>
      </c>
      <c r="H19" s="72"/>
      <c r="I19" s="72"/>
      <c r="J19" s="72">
        <v>0.05</v>
      </c>
      <c r="K19" s="72"/>
      <c r="L19" s="72"/>
      <c r="M19" s="72"/>
      <c r="N19" s="72"/>
      <c r="O19" s="72"/>
      <c r="P19" s="72"/>
      <c r="Q19" s="72"/>
      <c r="R19" s="72"/>
      <c r="S19" s="72"/>
      <c r="T19" s="72">
        <v>0.88</v>
      </c>
      <c r="U19" s="72">
        <v>1.06</v>
      </c>
      <c r="V19" s="72">
        <v>1.2</v>
      </c>
      <c r="W19" s="72">
        <v>1.03</v>
      </c>
      <c r="X19" s="72">
        <v>1.41</v>
      </c>
      <c r="Y19" s="72">
        <v>1.33</v>
      </c>
      <c r="Z19" s="73"/>
      <c r="AA19" s="74">
        <f t="shared" ref="AA19:AA25" si="2">SUM(B19:Z19)</f>
        <v>12.659999999999998</v>
      </c>
    </row>
    <row r="20" spans="1:27" ht="24.95" customHeight="1" x14ac:dyDescent="0.2">
      <c r="A20" s="75" t="s">
        <v>15</v>
      </c>
      <c r="B20" s="76">
        <v>10.806000000000001</v>
      </c>
      <c r="C20" s="77">
        <v>10.524999999999999</v>
      </c>
      <c r="D20" s="77">
        <v>18.000999999999998</v>
      </c>
      <c r="E20" s="77">
        <v>16.471</v>
      </c>
      <c r="F20" s="77">
        <v>15.065</v>
      </c>
      <c r="G20" s="77">
        <v>17.023</v>
      </c>
      <c r="H20" s="77">
        <v>15.952</v>
      </c>
      <c r="I20" s="77">
        <v>24.846</v>
      </c>
      <c r="J20" s="77">
        <v>18.02</v>
      </c>
      <c r="K20" s="77">
        <v>16.161999999999999</v>
      </c>
      <c r="L20" s="77"/>
      <c r="M20" s="77">
        <v>1.8939999999999999</v>
      </c>
      <c r="N20" s="77">
        <v>2.0049999999999999</v>
      </c>
      <c r="O20" s="77"/>
      <c r="P20" s="77">
        <v>10.923</v>
      </c>
      <c r="Q20" s="77"/>
      <c r="R20" s="77">
        <v>11.154</v>
      </c>
      <c r="S20" s="77">
        <v>14.879999999999999</v>
      </c>
      <c r="T20" s="77">
        <v>11.323</v>
      </c>
      <c r="U20" s="77">
        <v>15.369</v>
      </c>
      <c r="V20" s="77"/>
      <c r="W20" s="77">
        <v>14.641999999999999</v>
      </c>
      <c r="X20" s="77">
        <v>11.035</v>
      </c>
      <c r="Y20" s="77">
        <v>12.956</v>
      </c>
      <c r="Z20" s="78"/>
      <c r="AA20" s="79">
        <f t="shared" si="2"/>
        <v>269.05200000000002</v>
      </c>
    </row>
    <row r="21" spans="1:27" ht="24.95" customHeight="1" x14ac:dyDescent="0.2">
      <c r="A21" s="75" t="s">
        <v>16</v>
      </c>
      <c r="B21" s="80">
        <v>33.85</v>
      </c>
      <c r="C21" s="81">
        <v>44.561999999999998</v>
      </c>
      <c r="D21" s="81">
        <v>52.048999999999992</v>
      </c>
      <c r="E21" s="81">
        <v>48.14</v>
      </c>
      <c r="F21" s="81">
        <v>36.436999999999998</v>
      </c>
      <c r="G21" s="81">
        <v>50.774000000000001</v>
      </c>
      <c r="H21" s="81">
        <v>21.331</v>
      </c>
      <c r="I21" s="81">
        <v>22.481000000000002</v>
      </c>
      <c r="J21" s="81">
        <v>13.493</v>
      </c>
      <c r="K21" s="81">
        <v>14.873000000000001</v>
      </c>
      <c r="L21" s="81"/>
      <c r="M21" s="81">
        <v>1.6850000000000001</v>
      </c>
      <c r="N21" s="81">
        <v>1.7050000000000001</v>
      </c>
      <c r="O21" s="81"/>
      <c r="P21" s="81">
        <v>8.6630000000000003</v>
      </c>
      <c r="Q21" s="81"/>
      <c r="R21" s="81">
        <v>27.085999999999999</v>
      </c>
      <c r="S21" s="81">
        <v>57.956000000000003</v>
      </c>
      <c r="T21" s="81">
        <v>36.420999999999999</v>
      </c>
      <c r="U21" s="81">
        <v>63.135999999999996</v>
      </c>
      <c r="V21" s="81">
        <v>11.656000000000001</v>
      </c>
      <c r="W21" s="81">
        <v>62.218000000000004</v>
      </c>
      <c r="X21" s="81">
        <v>27.013999999999999</v>
      </c>
      <c r="Y21" s="81">
        <v>24.942</v>
      </c>
      <c r="Z21" s="78"/>
      <c r="AA21" s="79">
        <f t="shared" si="2"/>
        <v>660.47199999999998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13.117000000000001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13.117000000000001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45.556000000000004</v>
      </c>
      <c r="C26" s="88">
        <f t="shared" ref="C26:Z26" si="3">IF(LEN(C$2)&gt;0,SUM(C19:C25),"")</f>
        <v>55.946999999999996</v>
      </c>
      <c r="D26" s="88">
        <f t="shared" si="3"/>
        <v>71.039999999999992</v>
      </c>
      <c r="E26" s="88">
        <f t="shared" si="3"/>
        <v>65.381</v>
      </c>
      <c r="F26" s="88">
        <f t="shared" si="3"/>
        <v>52.691999999999993</v>
      </c>
      <c r="G26" s="88">
        <f t="shared" si="3"/>
        <v>68.787000000000006</v>
      </c>
      <c r="H26" s="88">
        <f t="shared" si="3"/>
        <v>37.283000000000001</v>
      </c>
      <c r="I26" s="88">
        <f t="shared" si="3"/>
        <v>47.326999999999998</v>
      </c>
      <c r="J26" s="88">
        <f t="shared" si="3"/>
        <v>31.563000000000002</v>
      </c>
      <c r="K26" s="88">
        <f t="shared" si="3"/>
        <v>31.035</v>
      </c>
      <c r="L26" s="88">
        <f t="shared" si="3"/>
        <v>0</v>
      </c>
      <c r="M26" s="88">
        <f t="shared" si="3"/>
        <v>3.5789999999999997</v>
      </c>
      <c r="N26" s="88">
        <f t="shared" si="3"/>
        <v>3.71</v>
      </c>
      <c r="O26" s="88">
        <f t="shared" si="3"/>
        <v>13.117000000000001</v>
      </c>
      <c r="P26" s="88">
        <f t="shared" si="3"/>
        <v>19.585999999999999</v>
      </c>
      <c r="Q26" s="88">
        <f t="shared" si="3"/>
        <v>0</v>
      </c>
      <c r="R26" s="88">
        <f t="shared" si="3"/>
        <v>38.239999999999995</v>
      </c>
      <c r="S26" s="88">
        <f t="shared" si="3"/>
        <v>72.835999999999999</v>
      </c>
      <c r="T26" s="88">
        <f t="shared" si="3"/>
        <v>48.624000000000002</v>
      </c>
      <c r="U26" s="88">
        <f t="shared" si="3"/>
        <v>79.564999999999998</v>
      </c>
      <c r="V26" s="88">
        <f t="shared" si="3"/>
        <v>12.856</v>
      </c>
      <c r="W26" s="88">
        <f t="shared" si="3"/>
        <v>77.89</v>
      </c>
      <c r="X26" s="88">
        <f t="shared" si="3"/>
        <v>39.459000000000003</v>
      </c>
      <c r="Y26" s="88">
        <f t="shared" si="3"/>
        <v>39.228000000000002</v>
      </c>
      <c r="Z26" s="89" t="str">
        <f t="shared" si="3"/>
        <v/>
      </c>
      <c r="AA26" s="90">
        <f>SUM(AA19:AA25)</f>
        <v>955.30099999999993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45.555999999999997</v>
      </c>
      <c r="C30" s="77">
        <v>57.741</v>
      </c>
      <c r="D30" s="77">
        <v>74.873999999999995</v>
      </c>
      <c r="E30" s="77">
        <v>69.254999999999995</v>
      </c>
      <c r="F30" s="77">
        <v>55.959000000000003</v>
      </c>
      <c r="G30" s="77">
        <v>72.501000000000005</v>
      </c>
      <c r="H30" s="77">
        <v>37.283000000000001</v>
      </c>
      <c r="I30" s="77">
        <v>66.557000000000002</v>
      </c>
      <c r="J30" s="77">
        <v>48.774000000000001</v>
      </c>
      <c r="K30" s="77">
        <v>38.883000000000003</v>
      </c>
      <c r="L30" s="77">
        <v>65.144000000000005</v>
      </c>
      <c r="M30" s="77">
        <v>81.168999999999997</v>
      </c>
      <c r="N30" s="77">
        <v>76.876999999999995</v>
      </c>
      <c r="O30" s="77">
        <v>83.117000000000004</v>
      </c>
      <c r="P30" s="77">
        <v>54.500999999999998</v>
      </c>
      <c r="Q30" s="77"/>
      <c r="R30" s="77">
        <v>38.572000000000003</v>
      </c>
      <c r="S30" s="77">
        <v>85.024000000000001</v>
      </c>
      <c r="T30" s="77">
        <v>49.113999999999997</v>
      </c>
      <c r="U30" s="77">
        <v>81.614000000000004</v>
      </c>
      <c r="V30" s="77">
        <v>12.856</v>
      </c>
      <c r="W30" s="77">
        <v>78.763000000000005</v>
      </c>
      <c r="X30" s="77">
        <v>39.472000000000001</v>
      </c>
      <c r="Y30" s="77">
        <v>39.790999999999997</v>
      </c>
      <c r="Z30" s="78"/>
      <c r="AA30" s="79">
        <f>SUM(B30:Z30)</f>
        <v>1353.3969999999997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45.555999999999997</v>
      </c>
      <c r="C32" s="62">
        <f t="shared" ref="C32:Z32" si="4">IF(LEN(C$2)&gt;0,SUM(C29:C31),"")</f>
        <v>57.741</v>
      </c>
      <c r="D32" s="62">
        <f t="shared" si="4"/>
        <v>74.873999999999995</v>
      </c>
      <c r="E32" s="62">
        <f t="shared" si="4"/>
        <v>69.254999999999995</v>
      </c>
      <c r="F32" s="62">
        <f t="shared" si="4"/>
        <v>55.959000000000003</v>
      </c>
      <c r="G32" s="62">
        <f t="shared" si="4"/>
        <v>72.501000000000005</v>
      </c>
      <c r="H32" s="62">
        <f t="shared" si="4"/>
        <v>37.283000000000001</v>
      </c>
      <c r="I32" s="62">
        <f t="shared" si="4"/>
        <v>66.557000000000002</v>
      </c>
      <c r="J32" s="62">
        <f t="shared" si="4"/>
        <v>48.774000000000001</v>
      </c>
      <c r="K32" s="62">
        <f t="shared" si="4"/>
        <v>38.883000000000003</v>
      </c>
      <c r="L32" s="62">
        <f t="shared" si="4"/>
        <v>65.144000000000005</v>
      </c>
      <c r="M32" s="62">
        <f t="shared" si="4"/>
        <v>81.168999999999997</v>
      </c>
      <c r="N32" s="62">
        <f t="shared" si="4"/>
        <v>76.876999999999995</v>
      </c>
      <c r="O32" s="62">
        <f t="shared" si="4"/>
        <v>83.117000000000004</v>
      </c>
      <c r="P32" s="62">
        <f t="shared" si="4"/>
        <v>54.500999999999998</v>
      </c>
      <c r="Q32" s="62">
        <f t="shared" si="4"/>
        <v>0</v>
      </c>
      <c r="R32" s="62">
        <f t="shared" si="4"/>
        <v>38.572000000000003</v>
      </c>
      <c r="S32" s="62">
        <f t="shared" si="4"/>
        <v>85.024000000000001</v>
      </c>
      <c r="T32" s="62">
        <f t="shared" si="4"/>
        <v>49.113999999999997</v>
      </c>
      <c r="U32" s="62">
        <f t="shared" si="4"/>
        <v>81.614000000000004</v>
      </c>
      <c r="V32" s="62">
        <f t="shared" si="4"/>
        <v>12.856</v>
      </c>
      <c r="W32" s="62">
        <f t="shared" si="4"/>
        <v>78.763000000000005</v>
      </c>
      <c r="X32" s="62">
        <f t="shared" si="4"/>
        <v>39.472000000000001</v>
      </c>
      <c r="Y32" s="62">
        <f t="shared" si="4"/>
        <v>39.790999999999997</v>
      </c>
      <c r="Z32" s="63" t="str">
        <f t="shared" si="4"/>
        <v/>
      </c>
      <c r="AA32" s="64">
        <f>SUM(AA29:AA31)</f>
        <v>1353.3969999999997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>
        <v>65</v>
      </c>
      <c r="G39" s="99">
        <v>16.899999999999999</v>
      </c>
      <c r="H39" s="99"/>
      <c r="I39" s="99">
        <v>16.899999999999999</v>
      </c>
      <c r="J39" s="99"/>
      <c r="K39" s="99"/>
      <c r="L39" s="99"/>
      <c r="M39" s="99"/>
      <c r="N39" s="99"/>
      <c r="O39" s="99"/>
      <c r="P39" s="99"/>
      <c r="Q39" s="99">
        <v>52.3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151.10000000000002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65</v>
      </c>
      <c r="G40" s="88">
        <f t="shared" si="6"/>
        <v>16.899999999999999</v>
      </c>
      <c r="H40" s="88">
        <f t="shared" si="6"/>
        <v>0</v>
      </c>
      <c r="I40" s="88">
        <f t="shared" si="6"/>
        <v>16.899999999999999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52.3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151.10000000000002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>
        <v>65</v>
      </c>
      <c r="G47" s="99">
        <v>16.899999999999999</v>
      </c>
      <c r="H47" s="99"/>
      <c r="I47" s="99">
        <v>16.899999999999999</v>
      </c>
      <c r="J47" s="99"/>
      <c r="K47" s="99"/>
      <c r="L47" s="99"/>
      <c r="M47" s="99"/>
      <c r="N47" s="99"/>
      <c r="O47" s="99"/>
      <c r="P47" s="99"/>
      <c r="Q47" s="99">
        <v>52.3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151.10000000000002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65</v>
      </c>
      <c r="G49" s="88">
        <f t="shared" si="8"/>
        <v>16.899999999999999</v>
      </c>
      <c r="H49" s="88">
        <f t="shared" si="8"/>
        <v>0</v>
      </c>
      <c r="I49" s="88">
        <f t="shared" si="8"/>
        <v>16.899999999999999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52.3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151.10000000000002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45.556000000000004</v>
      </c>
      <c r="C52" s="88">
        <f t="shared" ref="C52:Z52" si="10">IF(LEN(C$2)&gt;0,SUM(C10:C15)+C26+C40,"")</f>
        <v>57.740999999999993</v>
      </c>
      <c r="D52" s="88">
        <f t="shared" si="10"/>
        <v>74.873999999999995</v>
      </c>
      <c r="E52" s="88">
        <f t="shared" si="10"/>
        <v>69.254999999999995</v>
      </c>
      <c r="F52" s="88">
        <f t="shared" si="10"/>
        <v>120.959</v>
      </c>
      <c r="G52" s="88">
        <f t="shared" si="10"/>
        <v>89.40100000000001</v>
      </c>
      <c r="H52" s="88">
        <f t="shared" si="10"/>
        <v>37.283000000000001</v>
      </c>
      <c r="I52" s="88">
        <f t="shared" si="10"/>
        <v>83.456999999999994</v>
      </c>
      <c r="J52" s="88">
        <f t="shared" si="10"/>
        <v>48.774000000000001</v>
      </c>
      <c r="K52" s="88">
        <f t="shared" si="10"/>
        <v>38.883000000000003</v>
      </c>
      <c r="L52" s="88">
        <f t="shared" si="10"/>
        <v>65.144000000000005</v>
      </c>
      <c r="M52" s="88">
        <f t="shared" si="10"/>
        <v>81.168999999999997</v>
      </c>
      <c r="N52" s="88">
        <f t="shared" si="10"/>
        <v>76.876999999999995</v>
      </c>
      <c r="O52" s="88">
        <f t="shared" si="10"/>
        <v>83.117000000000004</v>
      </c>
      <c r="P52" s="88">
        <f t="shared" si="10"/>
        <v>54.500999999999998</v>
      </c>
      <c r="Q52" s="88">
        <f t="shared" si="10"/>
        <v>52.3</v>
      </c>
      <c r="R52" s="88">
        <f t="shared" si="10"/>
        <v>38.571999999999996</v>
      </c>
      <c r="S52" s="88">
        <f t="shared" si="10"/>
        <v>85.024000000000001</v>
      </c>
      <c r="T52" s="88">
        <f t="shared" si="10"/>
        <v>49.114000000000004</v>
      </c>
      <c r="U52" s="88">
        <f t="shared" si="10"/>
        <v>81.614000000000004</v>
      </c>
      <c r="V52" s="88">
        <f t="shared" si="10"/>
        <v>12.856</v>
      </c>
      <c r="W52" s="88">
        <f t="shared" si="10"/>
        <v>78.763000000000005</v>
      </c>
      <c r="X52" s="88">
        <f t="shared" si="10"/>
        <v>39.472000000000001</v>
      </c>
      <c r="Y52" s="88">
        <f t="shared" si="10"/>
        <v>39.791000000000004</v>
      </c>
      <c r="Z52" s="89" t="str">
        <f t="shared" si="10"/>
        <v/>
      </c>
      <c r="AA52" s="104">
        <f>SUM(B52:Z52)</f>
        <v>1504.4969999999996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-15.7</v>
      </c>
      <c r="C4" s="18">
        <v>-17.100000000000001</v>
      </c>
      <c r="D4" s="18">
        <v>-73.900000000000006</v>
      </c>
      <c r="E4" s="18">
        <v>-68.099999999999994</v>
      </c>
      <c r="F4" s="18">
        <v>65</v>
      </c>
      <c r="G4" s="18">
        <v>16.899999999999999</v>
      </c>
      <c r="H4" s="18"/>
      <c r="I4" s="18">
        <v>16.899999999999999</v>
      </c>
      <c r="J4" s="18"/>
      <c r="K4" s="18"/>
      <c r="L4" s="18"/>
      <c r="M4" s="18"/>
      <c r="N4" s="18"/>
      <c r="O4" s="18"/>
      <c r="P4" s="18">
        <v>-4.5</v>
      </c>
      <c r="Q4" s="18">
        <v>52.3</v>
      </c>
      <c r="R4" s="18">
        <v>-20.3</v>
      </c>
      <c r="S4" s="18">
        <v>-78.400000000000006</v>
      </c>
      <c r="T4" s="18">
        <v>-43.8</v>
      </c>
      <c r="U4" s="18">
        <v>-79.8</v>
      </c>
      <c r="V4" s="18"/>
      <c r="W4" s="18">
        <v>-77.599999999999994</v>
      </c>
      <c r="X4" s="18"/>
      <c r="Y4" s="18"/>
      <c r="Z4" s="19"/>
      <c r="AA4" s="111">
        <f>SUM(B4:Z4)</f>
        <v>-328.1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120.37</v>
      </c>
      <c r="C7" s="117">
        <v>117.21</v>
      </c>
      <c r="D7" s="117">
        <v>108</v>
      </c>
      <c r="E7" s="117">
        <v>109.02</v>
      </c>
      <c r="F7" s="117">
        <v>113.02</v>
      </c>
      <c r="G7" s="117">
        <v>113.02</v>
      </c>
      <c r="H7" s="117">
        <v>125.16</v>
      </c>
      <c r="I7" s="117">
        <v>121.43</v>
      </c>
      <c r="J7" s="117">
        <v>111.09</v>
      </c>
      <c r="K7" s="117">
        <v>99.51</v>
      </c>
      <c r="L7" s="117">
        <v>62.28</v>
      </c>
      <c r="M7" s="117">
        <v>43.76</v>
      </c>
      <c r="N7" s="117">
        <v>55.5</v>
      </c>
      <c r="O7" s="117">
        <v>90</v>
      </c>
      <c r="P7" s="117">
        <v>115</v>
      </c>
      <c r="Q7" s="117">
        <v>121.26</v>
      </c>
      <c r="R7" s="117">
        <v>121</v>
      </c>
      <c r="S7" s="117">
        <v>123.4</v>
      </c>
      <c r="T7" s="117">
        <v>190</v>
      </c>
      <c r="U7" s="117">
        <v>229.5</v>
      </c>
      <c r="V7" s="117">
        <v>352.78</v>
      </c>
      <c r="W7" s="117">
        <v>221</v>
      </c>
      <c r="X7" s="117">
        <v>135.59</v>
      </c>
      <c r="Y7" s="117">
        <v>114.01</v>
      </c>
      <c r="Z7" s="118"/>
      <c r="AA7" s="119">
        <f>IF(SUM(B7:Z7)&lt;&gt;0,AVERAGEIF(B7:Z7,"&lt;&gt;"""),"")</f>
        <v>129.70458333333332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15.7</v>
      </c>
      <c r="C15" s="133">
        <v>17.100000000000001</v>
      </c>
      <c r="D15" s="133">
        <v>73.900000000000006</v>
      </c>
      <c r="E15" s="133">
        <v>68.099999999999994</v>
      </c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4.5</v>
      </c>
      <c r="Q15" s="133"/>
      <c r="R15" s="133">
        <v>20.3</v>
      </c>
      <c r="S15" s="133">
        <v>78.400000000000006</v>
      </c>
      <c r="T15" s="133">
        <v>43.8</v>
      </c>
      <c r="U15" s="133">
        <v>79.8</v>
      </c>
      <c r="V15" s="133"/>
      <c r="W15" s="133">
        <v>77.599999999999994</v>
      </c>
      <c r="X15" s="133"/>
      <c r="Y15" s="133"/>
      <c r="Z15" s="131"/>
      <c r="AA15" s="132">
        <f t="shared" si="0"/>
        <v>479.20000000000005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15.7</v>
      </c>
      <c r="C16" s="135">
        <f t="shared" si="1"/>
        <v>17.100000000000001</v>
      </c>
      <c r="D16" s="135">
        <f t="shared" si="1"/>
        <v>73.900000000000006</v>
      </c>
      <c r="E16" s="135">
        <f t="shared" si="1"/>
        <v>68.099999999999994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4.5</v>
      </c>
      <c r="Q16" s="135">
        <f t="shared" si="1"/>
        <v>0</v>
      </c>
      <c r="R16" s="135">
        <f t="shared" si="1"/>
        <v>20.3</v>
      </c>
      <c r="S16" s="135">
        <f t="shared" si="1"/>
        <v>78.400000000000006</v>
      </c>
      <c r="T16" s="135">
        <f t="shared" si="1"/>
        <v>43.8</v>
      </c>
      <c r="U16" s="135">
        <f t="shared" si="1"/>
        <v>79.8</v>
      </c>
      <c r="V16" s="135">
        <f t="shared" si="1"/>
        <v>0</v>
      </c>
      <c r="W16" s="135">
        <f t="shared" si="1"/>
        <v>77.599999999999994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479.20000000000005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>
        <v>65</v>
      </c>
      <c r="G23" s="133">
        <v>16.899999999999999</v>
      </c>
      <c r="H23" s="133"/>
      <c r="I23" s="133">
        <v>16.899999999999999</v>
      </c>
      <c r="J23" s="133"/>
      <c r="K23" s="133"/>
      <c r="L23" s="133"/>
      <c r="M23" s="133"/>
      <c r="N23" s="133"/>
      <c r="O23" s="133"/>
      <c r="P23" s="133"/>
      <c r="Q23" s="133">
        <v>52.3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151.10000000000002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65</v>
      </c>
      <c r="G24" s="135">
        <f t="shared" si="3"/>
        <v>16.899999999999999</v>
      </c>
      <c r="H24" s="135">
        <f t="shared" si="3"/>
        <v>0</v>
      </c>
      <c r="I24" s="135">
        <f t="shared" si="3"/>
        <v>16.899999999999999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52.3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151.10000000000002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2024-08-05T13:34:49Z</dcterms:created>
  <dcterms:modified xsi:type="dcterms:W3CDTF">2024-08-05T13:34:51Z</dcterms:modified>
</cp:coreProperties>
</file>