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<sst xmlns="http://schemas.openxmlformats.org/spreadsheetml/2006/main" count="119" uniqueCount="54">
  <si>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04/08/2024 16:36:11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</si>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</sst>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4B-4AB6-A842-276253314C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75</c:v>
                </c:pt>
                <c:pt idx="9">
                  <c:v>28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B-4AB6-A842-276253314C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0.33700000000000002</c:v>
                </c:pt>
                <c:pt idx="6">
                  <c:v>0.91</c:v>
                </c:pt>
                <c:pt idx="7">
                  <c:v>1.903</c:v>
                </c:pt>
                <c:pt idx="22">
                  <c:v>0.28599999999999998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B-4AB6-A842-276253314C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0.35799999999999998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B-4AB6-A842-276253314C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4B-4AB6-A842-276253314C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4B-4AB6-A842-276253314C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1E-3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4B-4AB6-A842-276253314C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13.81</c:v>
                </c:pt>
                <c:pt idx="20">
                  <c:v>20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4B-4AB6-A842-276253314C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4B-4AB6-A842-276253314C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93.85</c:v>
                </c:pt>
                <c:pt idx="1">
                  <c:v>133.96700000000001</c:v>
                </c:pt>
                <c:pt idx="2">
                  <c:v>119</c:v>
                </c:pt>
                <c:pt idx="3">
                  <c:v>92.325999999999993</c:v>
                </c:pt>
                <c:pt idx="4">
                  <c:v>41.482999999999997</c:v>
                </c:pt>
                <c:pt idx="5">
                  <c:v>49.101999999999997</c:v>
                </c:pt>
                <c:pt idx="6">
                  <c:v>101.38</c:v>
                </c:pt>
                <c:pt idx="7">
                  <c:v>74.775000000000006</c:v>
                </c:pt>
                <c:pt idx="8">
                  <c:v>73.881</c:v>
                </c:pt>
                <c:pt idx="9">
                  <c:v>18.899999999999999</c:v>
                </c:pt>
                <c:pt idx="11">
                  <c:v>7.0839999999999996</c:v>
                </c:pt>
                <c:pt idx="12">
                  <c:v>65.167000000000002</c:v>
                </c:pt>
                <c:pt idx="13">
                  <c:v>38.221000000000004</c:v>
                </c:pt>
                <c:pt idx="14">
                  <c:v>152.23699999999999</c:v>
                </c:pt>
                <c:pt idx="15">
                  <c:v>26.192999999999998</c:v>
                </c:pt>
                <c:pt idx="16">
                  <c:v>23.625</c:v>
                </c:pt>
                <c:pt idx="17">
                  <c:v>6</c:v>
                </c:pt>
                <c:pt idx="18">
                  <c:v>12.009</c:v>
                </c:pt>
                <c:pt idx="19">
                  <c:v>9.7439999999999998</c:v>
                </c:pt>
                <c:pt idx="20">
                  <c:v>11.013999999999999</c:v>
                </c:pt>
                <c:pt idx="21">
                  <c:v>28.81</c:v>
                </c:pt>
                <c:pt idx="22">
                  <c:v>1.4570000000000001</c:v>
                </c:pt>
                <c:pt idx="23">
                  <c:v>40.07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4B-4AB6-A842-276253314CE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43.6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4B-4AB6-A842-276253314C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1.0249999999999999</c:v>
                </c:pt>
                <c:pt idx="1">
                  <c:v>2</c:v>
                </c:pt>
                <c:pt idx="6">
                  <c:v>3.0599999999999996</c:v>
                </c:pt>
                <c:pt idx="10">
                  <c:v>10.171999999999999</c:v>
                </c:pt>
                <c:pt idx="11">
                  <c:v>13.06</c:v>
                </c:pt>
                <c:pt idx="12">
                  <c:v>1.07</c:v>
                </c:pt>
                <c:pt idx="13">
                  <c:v>0.54100000000000004</c:v>
                </c:pt>
                <c:pt idx="14">
                  <c:v>38.749000000000002</c:v>
                </c:pt>
                <c:pt idx="15">
                  <c:v>29.729000000000003</c:v>
                </c:pt>
                <c:pt idx="16">
                  <c:v>4.2590000000000003</c:v>
                </c:pt>
                <c:pt idx="17">
                  <c:v>21.894999999999996</c:v>
                </c:pt>
                <c:pt idx="18">
                  <c:v>11.883000000000001</c:v>
                </c:pt>
                <c:pt idx="19">
                  <c:v>0.01</c:v>
                </c:pt>
                <c:pt idx="20">
                  <c:v>1.5469999999999999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4B-4AB6-A842-276253314C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4B-4AB6-A842-276253314C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4B-4AB6-A842-276253314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119.77</c:v>
                </c:pt>
                <c:pt idx="1">
                  <c:v>116.49</c:v>
                </c:pt>
                <c:pt idx="2">
                  <c:v>110.59</c:v>
                </c:pt>
                <c:pt idx="3">
                  <c:v>106.29</c:v>
                </c:pt>
                <c:pt idx="4">
                  <c:v>101.9</c:v>
                </c:pt>
                <c:pt idx="5">
                  <c:v>102.61</c:v>
                </c:pt>
                <c:pt idx="6">
                  <c:v>121.27</c:v>
                </c:pt>
                <c:pt idx="7">
                  <c:v>127.31</c:v>
                </c:pt>
                <c:pt idx="8">
                  <c:v>105.61</c:v>
                </c:pt>
                <c:pt idx="9">
                  <c:v>102.78</c:v>
                </c:pt>
                <c:pt idx="10">
                  <c:v>85.73</c:v>
                </c:pt>
                <c:pt idx="11">
                  <c:v>89.5</c:v>
                </c:pt>
                <c:pt idx="12">
                  <c:v>100.22</c:v>
                </c:pt>
                <c:pt idx="13">
                  <c:v>101.5</c:v>
                </c:pt>
                <c:pt idx="14">
                  <c:v>115</c:v>
                </c:pt>
                <c:pt idx="15">
                  <c:v>117.58</c:v>
                </c:pt>
                <c:pt idx="16">
                  <c:v>170.34</c:v>
                </c:pt>
                <c:pt idx="17">
                  <c:v>199.45</c:v>
                </c:pt>
                <c:pt idx="18">
                  <c:v>226.9</c:v>
                </c:pt>
                <c:pt idx="19">
                  <c:v>279.58</c:v>
                </c:pt>
                <c:pt idx="20">
                  <c:v>327.22000000000003</c:v>
                </c:pt>
                <c:pt idx="21">
                  <c:v>230</c:v>
                </c:pt>
                <c:pt idx="22">
                  <c:v>156.88</c:v>
                </c:pt>
                <c:pt idx="23">
                  <c:v>108.33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4B-4AB6-A842-276253314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A3-4254-AD2C-618D215645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A3-4254-AD2C-618D215645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0.80500000000000005</c:v>
                </c:pt>
                <c:pt idx="1">
                  <c:v>2.786</c:v>
                </c:pt>
                <c:pt idx="2">
                  <c:v>6.8620000000000001</c:v>
                </c:pt>
                <c:pt idx="3">
                  <c:v>7.83</c:v>
                </c:pt>
                <c:pt idx="4">
                  <c:v>15.099</c:v>
                </c:pt>
                <c:pt idx="5">
                  <c:v>18.981999999999999</c:v>
                </c:pt>
                <c:pt idx="7">
                  <c:v>10.215</c:v>
                </c:pt>
                <c:pt idx="8">
                  <c:v>12.515000000000001</c:v>
                </c:pt>
                <c:pt idx="9">
                  <c:v>9.9969999999999999</c:v>
                </c:pt>
                <c:pt idx="11">
                  <c:v>0.91600000000000004</c:v>
                </c:pt>
                <c:pt idx="12">
                  <c:v>8.8580000000000005</c:v>
                </c:pt>
                <c:pt idx="13">
                  <c:v>6.5169999999999995</c:v>
                </c:pt>
                <c:pt idx="14">
                  <c:v>1.5960000000000001</c:v>
                </c:pt>
                <c:pt idx="15">
                  <c:v>4.55</c:v>
                </c:pt>
                <c:pt idx="16">
                  <c:v>5.383</c:v>
                </c:pt>
                <c:pt idx="17">
                  <c:v>0.84199999999999997</c:v>
                </c:pt>
                <c:pt idx="18">
                  <c:v>0.47199999999999998</c:v>
                </c:pt>
                <c:pt idx="19">
                  <c:v>2.3689999999999998</c:v>
                </c:pt>
                <c:pt idx="20">
                  <c:v>0.69799999999999995</c:v>
                </c:pt>
                <c:pt idx="21">
                  <c:v>2.3159999999999998</c:v>
                </c:pt>
                <c:pt idx="22">
                  <c:v>5.367</c:v>
                </c:pt>
                <c:pt idx="23">
                  <c:v>5.202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A3-4254-AD2C-618D215645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9.4670000000000005</c:v>
                </c:pt>
                <c:pt idx="1">
                  <c:v>22.382000000000001</c:v>
                </c:pt>
                <c:pt idx="2">
                  <c:v>19.108000000000001</c:v>
                </c:pt>
                <c:pt idx="3">
                  <c:v>21.666</c:v>
                </c:pt>
                <c:pt idx="4">
                  <c:v>23.843</c:v>
                </c:pt>
                <c:pt idx="5">
                  <c:v>27.676000000000002</c:v>
                </c:pt>
                <c:pt idx="6">
                  <c:v>0.92900000000000005</c:v>
                </c:pt>
                <c:pt idx="7">
                  <c:v>19.925000000000001</c:v>
                </c:pt>
                <c:pt idx="8">
                  <c:v>25.409000000000002</c:v>
                </c:pt>
                <c:pt idx="9">
                  <c:v>23.066000000000003</c:v>
                </c:pt>
                <c:pt idx="10">
                  <c:v>10.172000000000001</c:v>
                </c:pt>
                <c:pt idx="11">
                  <c:v>19.228000000000002</c:v>
                </c:pt>
                <c:pt idx="12">
                  <c:v>21.122</c:v>
                </c:pt>
                <c:pt idx="13">
                  <c:v>18.658000000000001</c:v>
                </c:pt>
                <c:pt idx="14">
                  <c:v>6.9859999999999998</c:v>
                </c:pt>
                <c:pt idx="15">
                  <c:v>7.8019999999999996</c:v>
                </c:pt>
                <c:pt idx="16">
                  <c:v>19.509999999999998</c:v>
                </c:pt>
                <c:pt idx="17">
                  <c:v>27.052999999999997</c:v>
                </c:pt>
                <c:pt idx="18">
                  <c:v>23.42</c:v>
                </c:pt>
                <c:pt idx="19">
                  <c:v>15.521000000000001</c:v>
                </c:pt>
                <c:pt idx="20">
                  <c:v>31.863</c:v>
                </c:pt>
                <c:pt idx="21">
                  <c:v>16.242000000000001</c:v>
                </c:pt>
                <c:pt idx="22">
                  <c:v>30.263999999999999</c:v>
                </c:pt>
                <c:pt idx="23">
                  <c:v>28.244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A3-4254-AD2C-618D215645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A3-4254-AD2C-618D215645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A3-4254-AD2C-618D215645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A3-4254-AD2C-618D215645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A3-4254-AD2C-618D215645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A3-4254-AD2C-618D215645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5A3-4254-AD2C-618D2156459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84.4</c:v>
                </c:pt>
                <c:pt idx="1">
                  <c:v>110.3</c:v>
                </c:pt>
                <c:pt idx="2">
                  <c:v>84.3</c:v>
                </c:pt>
                <c:pt idx="3">
                  <c:v>59.6</c:v>
                </c:pt>
                <c:pt idx="4">
                  <c:v>0</c:v>
                </c:pt>
                <c:pt idx="5">
                  <c:v>0</c:v>
                </c:pt>
                <c:pt idx="6">
                  <c:v>104.8</c:v>
                </c:pt>
                <c:pt idx="7">
                  <c:v>104.9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182.4</c:v>
                </c:pt>
                <c:pt idx="15">
                  <c:v>43.6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23.5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A3-4254-AD2C-618D215645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0.17099999999999999</c:v>
                </c:pt>
                <c:pt idx="1">
                  <c:v>0.48500000000000004</c:v>
                </c:pt>
                <c:pt idx="2">
                  <c:v>9.0180000000000007</c:v>
                </c:pt>
                <c:pt idx="3">
                  <c:v>3.2299999999999995</c:v>
                </c:pt>
                <c:pt idx="4">
                  <c:v>2.5409999999999999</c:v>
                </c:pt>
                <c:pt idx="5">
                  <c:v>2.4440000000000004</c:v>
                </c:pt>
                <c:pt idx="7">
                  <c:v>16.64</c:v>
                </c:pt>
                <c:pt idx="8">
                  <c:v>35.957000000000001</c:v>
                </c:pt>
                <c:pt idx="9">
                  <c:v>13.837</c:v>
                </c:pt>
                <c:pt idx="12">
                  <c:v>36.257999999999996</c:v>
                </c:pt>
                <c:pt idx="13">
                  <c:v>13.587999999999999</c:v>
                </c:pt>
                <c:pt idx="16">
                  <c:v>2.9910000000000001</c:v>
                </c:pt>
                <c:pt idx="19">
                  <c:v>5.6739999999999995</c:v>
                </c:pt>
                <c:pt idx="21">
                  <c:v>6.7440000000000007</c:v>
                </c:pt>
                <c:pt idx="22">
                  <c:v>9.6880000000000006</c:v>
                </c:pt>
                <c:pt idx="23">
                  <c:v>9.6240000000000006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A3-4254-AD2C-618D215645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A3-4254-AD2C-618D215645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A3-4254-AD2C-618D21564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119.77</c:v>
                </c:pt>
                <c:pt idx="1">
                  <c:v>116.49</c:v>
                </c:pt>
                <c:pt idx="2">
                  <c:v>110.59</c:v>
                </c:pt>
                <c:pt idx="3">
                  <c:v>106.29</c:v>
                </c:pt>
                <c:pt idx="4">
                  <c:v>101.9</c:v>
                </c:pt>
                <c:pt idx="5">
                  <c:v>102.61</c:v>
                </c:pt>
                <c:pt idx="6">
                  <c:v>121.27</c:v>
                </c:pt>
                <c:pt idx="7">
                  <c:v>127.31</c:v>
                </c:pt>
                <c:pt idx="8">
                  <c:v>105.61</c:v>
                </c:pt>
                <c:pt idx="9">
                  <c:v>102.78</c:v>
                </c:pt>
                <c:pt idx="10">
                  <c:v>85.73</c:v>
                </c:pt>
                <c:pt idx="11">
                  <c:v>89.5</c:v>
                </c:pt>
                <c:pt idx="12">
                  <c:v>100.22</c:v>
                </c:pt>
                <c:pt idx="13">
                  <c:v>101.5</c:v>
                </c:pt>
                <c:pt idx="14">
                  <c:v>115</c:v>
                </c:pt>
                <c:pt idx="15">
                  <c:v>117.58</c:v>
                </c:pt>
                <c:pt idx="16">
                  <c:v>170.34</c:v>
                </c:pt>
                <c:pt idx="17">
                  <c:v>199.45</c:v>
                </c:pt>
                <c:pt idx="18">
                  <c:v>226.9</c:v>
                </c:pt>
                <c:pt idx="19">
                  <c:v>279.58</c:v>
                </c:pt>
                <c:pt idx="20">
                  <c:v>327.22000000000003</c:v>
                </c:pt>
                <c:pt idx="21">
                  <c:v>230</c:v>
                </c:pt>
                <c:pt idx="22">
                  <c:v>156.88</c:v>
                </c:pt>
                <c:pt idx="23">
                  <c:v>108.33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A3-4254-AD2C-618D21564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94.875</v>
      </c>
      <c r="C4" s="18">
        <v>135.96700000000001</v>
      </c>
      <c r="D4" s="18">
        <v>119.337</v>
      </c>
      <c r="E4" s="18">
        <v>92.325999999999993</v>
      </c>
      <c r="F4" s="18">
        <v>41.482999999999997</v>
      </c>
      <c r="G4" s="18">
        <v>49.101999999999997</v>
      </c>
      <c r="H4" s="18">
        <v>105.708</v>
      </c>
      <c r="I4" s="18">
        <v>151.678</v>
      </c>
      <c r="J4" s="18">
        <v>73.881</v>
      </c>
      <c r="K4" s="18">
        <v>46.9</v>
      </c>
      <c r="L4" s="18">
        <v>10.171999999999999</v>
      </c>
      <c r="M4" s="18">
        <v>20.143999999999998</v>
      </c>
      <c r="N4" s="18">
        <v>66.238</v>
      </c>
      <c r="O4" s="18">
        <v>38.762999999999998</v>
      </c>
      <c r="P4" s="18">
        <v>190.98600000000002</v>
      </c>
      <c r="Q4" s="18">
        <v>55.922000000000004</v>
      </c>
      <c r="R4" s="18">
        <v>27.884</v>
      </c>
      <c r="S4" s="18">
        <v>27.894999999999996</v>
      </c>
      <c r="T4" s="18">
        <v>23.891999999999999</v>
      </c>
      <c r="U4" s="18">
        <v>23.564</v>
      </c>
      <c r="V4" s="18">
        <v>32.561</v>
      </c>
      <c r="W4" s="18">
        <v>48.81</v>
      </c>
      <c r="X4" s="18">
        <v>45.343000000000004</v>
      </c>
      <c r="Y4" s="18">
        <v>43.07</v>
      </c>
      <c r="Z4" s="19"/>
      <c r="AA4" s="20">
        <f>SUM(B4:Z4)</f>
        <v>1566.501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119.77</v>
      </c>
      <c r="C7" s="28">
        <v>116.49</v>
      </c>
      <c r="D7" s="28">
        <v>110.59</v>
      </c>
      <c r="E7" s="28">
        <v>106.29</v>
      </c>
      <c r="F7" s="28">
        <v>101.9</v>
      </c>
      <c r="G7" s="28">
        <v>102.61</v>
      </c>
      <c r="H7" s="28">
        <v>121.27</v>
      </c>
      <c r="I7" s="28">
        <v>127.31</v>
      </c>
      <c r="J7" s="28">
        <v>105.61</v>
      </c>
      <c r="K7" s="28">
        <v>102.78</v>
      </c>
      <c r="L7" s="28">
        <v>85.73</v>
      </c>
      <c r="M7" s="28">
        <v>89.5</v>
      </c>
      <c r="N7" s="28">
        <v>100.22</v>
      </c>
      <c r="O7" s="28">
        <v>101.5</v>
      </c>
      <c r="P7" s="28">
        <v>115</v>
      </c>
      <c r="Q7" s="28">
        <v>117.58</v>
      </c>
      <c r="R7" s="28">
        <v>170.34</v>
      </c>
      <c r="S7" s="28">
        <v>199.45</v>
      </c>
      <c r="T7" s="28">
        <v>226.9</v>
      </c>
      <c r="U7" s="28">
        <v>279.58</v>
      </c>
      <c r="V7" s="28">
        <v>327.22000000000003</v>
      </c>
      <c r="W7" s="28">
        <v>230</v>
      </c>
      <c r="X7" s="28">
        <v>156.88</v>
      </c>
      <c r="Y7" s="28">
        <v>108.33</v>
      </c>
      <c r="Z7" s="29"/>
      <c r="AA7" s="30">
        <f>IF(SUM(B7:Z7)&lt;&gt;0,AVERAGEIF(B7:Z7,"&lt;&gt;"""),"")</f>
        <v>142.61875000000001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13.81</v>
      </c>
      <c r="V10" s="42">
        <v>20</v>
      </c>
      <c r="W10" s="42">
        <v>20</v>
      </c>
      <c r="X10" s="42"/>
      <c r="Y10" s="42"/>
      <c r="Z10" s="43"/>
      <c r="AA10" s="44">
        <f t="shared" ref="AA10:AA15" si="0">SUM(B10:Z10)</f>
        <v>53.81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93.85</v>
      </c>
      <c r="C12" s="52">
        <v>133.96700000000001</v>
      </c>
      <c r="D12" s="52">
        <v>119</v>
      </c>
      <c r="E12" s="52">
        <v>92.325999999999993</v>
      </c>
      <c r="F12" s="52">
        <v>41.482999999999997</v>
      </c>
      <c r="G12" s="52">
        <v>49.101999999999997</v>
      </c>
      <c r="H12" s="52">
        <v>101.38</v>
      </c>
      <c r="I12" s="52">
        <v>74.775000000000006</v>
      </c>
      <c r="J12" s="52">
        <v>73.881</v>
      </c>
      <c r="K12" s="52">
        <v>18.899999999999999</v>
      </c>
      <c r="L12" s="52"/>
      <c r="M12" s="52">
        <v>7.0839999999999996</v>
      </c>
      <c r="N12" s="52">
        <v>65.167000000000002</v>
      </c>
      <c r="O12" s="52">
        <v>38.221000000000004</v>
      </c>
      <c r="P12" s="52">
        <v>152.23699999999999</v>
      </c>
      <c r="Q12" s="52">
        <v>26.192999999999998</v>
      </c>
      <c r="R12" s="52">
        <v>23.625</v>
      </c>
      <c r="S12" s="52">
        <v>6</v>
      </c>
      <c r="T12" s="52">
        <v>12.009</v>
      </c>
      <c r="U12" s="52">
        <v>9.7439999999999998</v>
      </c>
      <c r="V12" s="52">
        <v>11.013999999999999</v>
      </c>
      <c r="W12" s="52">
        <v>28.81</v>
      </c>
      <c r="X12" s="52">
        <v>1.4570000000000001</v>
      </c>
      <c r="Y12" s="52">
        <v>40.07</v>
      </c>
      <c r="Z12" s="53"/>
      <c r="AA12" s="54">
        <f t="shared" si="0"/>
        <v>1220.2949999999998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1.0249999999999999</v>
      </c>
      <c r="C14" s="57">
        <v>2</v>
      </c>
      <c r="D14" s="57"/>
      <c r="E14" s="57"/>
      <c r="F14" s="57"/>
      <c r="G14" s="57"/>
      <c r="H14" s="57">
        <v>3.0599999999999996</v>
      </c>
      <c r="I14" s="57"/>
      <c r="J14" s="57"/>
      <c r="K14" s="57"/>
      <c r="L14" s="57">
        <v>10.171999999999999</v>
      </c>
      <c r="M14" s="57">
        <v>13.06</v>
      </c>
      <c r="N14" s="57">
        <v>1.07</v>
      </c>
      <c r="O14" s="57">
        <v>0.54100000000000004</v>
      </c>
      <c r="P14" s="57">
        <v>38.749000000000002</v>
      </c>
      <c r="Q14" s="57">
        <v>29.729000000000003</v>
      </c>
      <c r="R14" s="57">
        <v>4.2590000000000003</v>
      </c>
      <c r="S14" s="57">
        <v>21.894999999999996</v>
      </c>
      <c r="T14" s="57">
        <v>11.883000000000001</v>
      </c>
      <c r="U14" s="57">
        <v>0.01</v>
      </c>
      <c r="V14" s="57">
        <v>1.5469999999999999</v>
      </c>
      <c r="W14" s="57"/>
      <c r="X14" s="57"/>
      <c r="Y14" s="57"/>
      <c r="Z14" s="58"/>
      <c r="AA14" s="59">
        <f t="shared" si="0"/>
        <v>139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94.875</v>
      </c>
      <c r="C16" s="62">
        <f t="shared" si="1"/>
        <v>135.96700000000001</v>
      </c>
      <c r="D16" s="62">
        <f t="shared" si="1"/>
        <v>119</v>
      </c>
      <c r="E16" s="62">
        <f t="shared" si="1"/>
        <v>92.325999999999993</v>
      </c>
      <c r="F16" s="62">
        <f t="shared" si="1"/>
        <v>41.482999999999997</v>
      </c>
      <c r="G16" s="62">
        <f t="shared" si="1"/>
        <v>49.101999999999997</v>
      </c>
      <c r="H16" s="62">
        <f t="shared" si="1"/>
        <v>104.44</v>
      </c>
      <c r="I16" s="62">
        <f t="shared" si="1"/>
        <v>74.775000000000006</v>
      </c>
      <c r="J16" s="62">
        <f t="shared" si="1"/>
        <v>73.881</v>
      </c>
      <c r="K16" s="62">
        <f t="shared" si="1"/>
        <v>18.899999999999999</v>
      </c>
      <c r="L16" s="62">
        <f t="shared" si="1"/>
        <v>10.171999999999999</v>
      </c>
      <c r="M16" s="62">
        <f t="shared" si="1"/>
        <v>20.143999999999998</v>
      </c>
      <c r="N16" s="62">
        <f t="shared" si="1"/>
        <v>66.236999999999995</v>
      </c>
      <c r="O16" s="62">
        <f t="shared" si="1"/>
        <v>38.762</v>
      </c>
      <c r="P16" s="62">
        <f t="shared" si="1"/>
        <v>190.98599999999999</v>
      </c>
      <c r="Q16" s="62">
        <f t="shared" si="1"/>
        <v>55.921999999999997</v>
      </c>
      <c r="R16" s="62">
        <f t="shared" si="1"/>
        <v>27.884</v>
      </c>
      <c r="S16" s="62">
        <f t="shared" si="1"/>
        <v>27.894999999999996</v>
      </c>
      <c r="T16" s="62">
        <f t="shared" si="1"/>
        <v>23.892000000000003</v>
      </c>
      <c r="U16" s="62">
        <f t="shared" si="1"/>
        <v>23.564000000000004</v>
      </c>
      <c r="V16" s="62">
        <f t="shared" si="1"/>
        <v>32.561</v>
      </c>
      <c r="W16" s="62">
        <f t="shared" si="1"/>
        <v>48.81</v>
      </c>
      <c r="X16" s="62">
        <f t="shared" si="1"/>
        <v>1.4570000000000001</v>
      </c>
      <c r="Y16" s="62">
        <f t="shared" si="1"/>
        <v>40.07</v>
      </c>
      <c r="Z16" s="63" t="str">
        <f t="shared" si="1"/>
        <v/>
      </c>
      <c r="AA16" s="64">
        <f>SUM(AA10:AA15)</f>
        <v>1413.1049999999998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3</v>
      </c>
      <c r="Z19" s="73"/>
      <c r="AA19" s="74">
        <f t="shared" ref="AA19:AA25" si="2">SUM(B19:Z19)</f>
        <v>106</v>
      </c>
    </row>
    <row r="20" spans="1:27" ht="24.95" customHeight="1" x14ac:dyDescent="0.2">
      <c r="A20" s="75" t="s">
        <v>15</v>
      </c>
      <c r="B20" s="76"/>
      <c r="C20" s="77"/>
      <c r="D20" s="77">
        <v>0.33700000000000002</v>
      </c>
      <c r="E20" s="77"/>
      <c r="F20" s="77"/>
      <c r="G20" s="77"/>
      <c r="H20" s="77">
        <v>0.91</v>
      </c>
      <c r="I20" s="77">
        <v>1.903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0.28599999999999998</v>
      </c>
      <c r="Y20" s="77"/>
      <c r="Z20" s="78"/>
      <c r="AA20" s="79">
        <f t="shared" si="2"/>
        <v>3.4360000000000004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0.35799999999999998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0.35799999999999998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1E-3</v>
      </c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0.33700000000000002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1.268</v>
      </c>
      <c r="I26" s="88">
        <f t="shared" si="3"/>
        <v>76.903000000000006</v>
      </c>
      <c r="J26" s="88">
        <f t="shared" si="3"/>
        <v>0</v>
      </c>
      <c r="K26" s="88">
        <f t="shared" si="3"/>
        <v>28</v>
      </c>
      <c r="L26" s="88">
        <f t="shared" si="3"/>
        <v>0</v>
      </c>
      <c r="M26" s="88">
        <f t="shared" si="3"/>
        <v>0</v>
      </c>
      <c r="N26" s="88">
        <f t="shared" si="3"/>
        <v>1E-3</v>
      </c>
      <c r="O26" s="88">
        <f t="shared" si="3"/>
        <v>1E-3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0.28599999999999998</v>
      </c>
      <c r="Y26" s="88">
        <f t="shared" si="3"/>
        <v>3</v>
      </c>
      <c r="Z26" s="89" t="str">
        <f t="shared" si="3"/>
        <v/>
      </c>
      <c r="AA26" s="90">
        <f>SUM(AA19:AA25)</f>
        <v>109.79600000000001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94.875</v>
      </c>
      <c r="C30" s="77">
        <v>135.96700000000001</v>
      </c>
      <c r="D30" s="77">
        <v>119.337</v>
      </c>
      <c r="E30" s="77">
        <v>92.325999999999993</v>
      </c>
      <c r="F30" s="77">
        <v>41.482999999999997</v>
      </c>
      <c r="G30" s="77">
        <v>49.101999999999997</v>
      </c>
      <c r="H30" s="77">
        <v>105.708</v>
      </c>
      <c r="I30" s="77">
        <v>151.678</v>
      </c>
      <c r="J30" s="77">
        <v>73.881</v>
      </c>
      <c r="K30" s="77">
        <v>46.9</v>
      </c>
      <c r="L30" s="77">
        <v>10.172000000000001</v>
      </c>
      <c r="M30" s="77">
        <v>20.143999999999998</v>
      </c>
      <c r="N30" s="77">
        <v>66.238</v>
      </c>
      <c r="O30" s="77">
        <v>38.762999999999998</v>
      </c>
      <c r="P30" s="77">
        <v>190.98599999999999</v>
      </c>
      <c r="Q30" s="77">
        <v>55.921999999999997</v>
      </c>
      <c r="R30" s="77">
        <v>27.884</v>
      </c>
      <c r="S30" s="77">
        <v>27.895</v>
      </c>
      <c r="T30" s="77">
        <v>23.891999999999999</v>
      </c>
      <c r="U30" s="77">
        <v>23.564</v>
      </c>
      <c r="V30" s="77">
        <v>32.561</v>
      </c>
      <c r="W30" s="77">
        <v>48.81</v>
      </c>
      <c r="X30" s="77">
        <v>1.7430000000000001</v>
      </c>
      <c r="Y30" s="77">
        <v>43.07</v>
      </c>
      <c r="Z30" s="78"/>
      <c r="AA30" s="79">
        <f>SUM(B30:Z30)</f>
        <v>1522.9009999999998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94.875</v>
      </c>
      <c r="C32" s="62">
        <f t="shared" ref="C32:Z32" si="4">IF(LEN(C$2)&gt;0,SUM(C29:C31),"")</f>
        <v>135.96700000000001</v>
      </c>
      <c r="D32" s="62">
        <f t="shared" si="4"/>
        <v>119.337</v>
      </c>
      <c r="E32" s="62">
        <f t="shared" si="4"/>
        <v>92.325999999999993</v>
      </c>
      <c r="F32" s="62">
        <f t="shared" si="4"/>
        <v>41.482999999999997</v>
      </c>
      <c r="G32" s="62">
        <f t="shared" si="4"/>
        <v>49.101999999999997</v>
      </c>
      <c r="H32" s="62">
        <f t="shared" si="4"/>
        <v>105.708</v>
      </c>
      <c r="I32" s="62">
        <f t="shared" si="4"/>
        <v>151.678</v>
      </c>
      <c r="J32" s="62">
        <f t="shared" si="4"/>
        <v>73.881</v>
      </c>
      <c r="K32" s="62">
        <f t="shared" si="4"/>
        <v>46.9</v>
      </c>
      <c r="L32" s="62">
        <f t="shared" si="4"/>
        <v>10.172000000000001</v>
      </c>
      <c r="M32" s="62">
        <f t="shared" si="4"/>
        <v>20.143999999999998</v>
      </c>
      <c r="N32" s="62">
        <f t="shared" si="4"/>
        <v>66.238</v>
      </c>
      <c r="O32" s="62">
        <f t="shared" si="4"/>
        <v>38.762999999999998</v>
      </c>
      <c r="P32" s="62">
        <f t="shared" si="4"/>
        <v>190.98599999999999</v>
      </c>
      <c r="Q32" s="62">
        <f t="shared" si="4"/>
        <v>55.921999999999997</v>
      </c>
      <c r="R32" s="62">
        <f t="shared" si="4"/>
        <v>27.884</v>
      </c>
      <c r="S32" s="62">
        <f t="shared" si="4"/>
        <v>27.895</v>
      </c>
      <c r="T32" s="62">
        <f t="shared" si="4"/>
        <v>23.891999999999999</v>
      </c>
      <c r="U32" s="62">
        <f t="shared" si="4"/>
        <v>23.564</v>
      </c>
      <c r="V32" s="62">
        <f t="shared" si="4"/>
        <v>32.561</v>
      </c>
      <c r="W32" s="62">
        <f t="shared" si="4"/>
        <v>48.81</v>
      </c>
      <c r="X32" s="62">
        <f t="shared" si="4"/>
        <v>1.7430000000000001</v>
      </c>
      <c r="Y32" s="62">
        <f t="shared" si="4"/>
        <v>43.07</v>
      </c>
      <c r="Z32" s="63" t="str">
        <f t="shared" si="4"/>
        <v/>
      </c>
      <c r="AA32" s="64">
        <f>SUM(AA29:AA31)</f>
        <v>1522.9009999999998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43.6</v>
      </c>
      <c r="Y39" s="99"/>
      <c r="Z39" s="100"/>
      <c r="AA39" s="79">
        <f t="shared" si="5"/>
        <v>43.6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43.6</v>
      </c>
      <c r="Y40" s="88">
        <f t="shared" si="6"/>
        <v>0</v>
      </c>
      <c r="Z40" s="89" t="str">
        <f t="shared" si="6"/>
        <v/>
      </c>
      <c r="AA40" s="90">
        <f t="shared" si="5"/>
        <v>43.6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43.6</v>
      </c>
      <c r="Y47" s="99"/>
      <c r="Z47" s="100"/>
      <c r="AA47" s="79">
        <f t="shared" si="7"/>
        <v>43.6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43.6</v>
      </c>
      <c r="Y49" s="88">
        <f t="shared" si="8"/>
        <v>0</v>
      </c>
      <c r="Z49" s="89" t="str">
        <f t="shared" si="8"/>
        <v/>
      </c>
      <c r="AA49" s="90">
        <f t="shared" si="7"/>
        <v>43.6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94.875</v>
      </c>
      <c r="C52" s="88">
        <f t="shared" si="10"/>
        <v>135.96700000000001</v>
      </c>
      <c r="D52" s="88">
        <f t="shared" si="10"/>
        <v>119.337</v>
      </c>
      <c r="E52" s="88">
        <f t="shared" si="10"/>
        <v>92.325999999999993</v>
      </c>
      <c r="F52" s="88">
        <f t="shared" si="10"/>
        <v>41.482999999999997</v>
      </c>
      <c r="G52" s="88">
        <f t="shared" si="10"/>
        <v>49.101999999999997</v>
      </c>
      <c r="H52" s="88">
        <f t="shared" si="10"/>
        <v>105.708</v>
      </c>
      <c r="I52" s="88">
        <f t="shared" si="10"/>
        <v>151.678</v>
      </c>
      <c r="J52" s="88">
        <f t="shared" si="10"/>
        <v>73.881</v>
      </c>
      <c r="K52" s="88">
        <f t="shared" si="10"/>
        <v>46.9</v>
      </c>
      <c r="L52" s="88">
        <f t="shared" si="10"/>
        <v>10.171999999999999</v>
      </c>
      <c r="M52" s="88">
        <f t="shared" si="10"/>
        <v>20.143999999999998</v>
      </c>
      <c r="N52" s="88">
        <f t="shared" si="10"/>
        <v>66.238</v>
      </c>
      <c r="O52" s="88">
        <f t="shared" si="10"/>
        <v>38.762999999999998</v>
      </c>
      <c r="P52" s="88">
        <f t="shared" si="10"/>
        <v>190.98599999999999</v>
      </c>
      <c r="Q52" s="88">
        <f t="shared" si="10"/>
        <v>55.921999999999997</v>
      </c>
      <c r="R52" s="88">
        <f t="shared" si="10"/>
        <v>27.884</v>
      </c>
      <c r="S52" s="88">
        <f t="shared" si="10"/>
        <v>27.894999999999996</v>
      </c>
      <c r="T52" s="88">
        <f t="shared" si="10"/>
        <v>23.892000000000003</v>
      </c>
      <c r="U52" s="88">
        <f t="shared" si="10"/>
        <v>23.564000000000004</v>
      </c>
      <c r="V52" s="88">
        <f t="shared" si="10"/>
        <v>32.561</v>
      </c>
      <c r="W52" s="88">
        <f t="shared" si="10"/>
        <v>48.81</v>
      </c>
      <c r="X52" s="88">
        <f t="shared" si="10"/>
        <v>45.343000000000004</v>
      </c>
      <c r="Y52" s="88">
        <f t="shared" si="10"/>
        <v>43.07</v>
      </c>
      <c r="Z52" s="89" t="str">
        <f t="shared" si="10"/>
        <v/>
      </c>
      <c r="AA52" s="104">
        <f>SUM(B52:Z52)</f>
        <v>1566.501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94.843000000000018</v>
      </c>
      <c r="C4" s="18">
        <v>135.953</v>
      </c>
      <c r="D4" s="18">
        <v>119.28799999999998</v>
      </c>
      <c r="E4" s="18">
        <v>92.326000000000008</v>
      </c>
      <c r="F4" s="18">
        <v>41.483000000000004</v>
      </c>
      <c r="G4" s="18">
        <v>49.102000000000004</v>
      </c>
      <c r="H4" s="18">
        <v>105.729</v>
      </c>
      <c r="I4" s="18">
        <v>151.68</v>
      </c>
      <c r="J4" s="18">
        <v>73.881</v>
      </c>
      <c r="K4" s="18">
        <v>46.900000000000006</v>
      </c>
      <c r="L4" s="18">
        <v>10.172000000000001</v>
      </c>
      <c r="M4" s="18">
        <v>20.144000000000002</v>
      </c>
      <c r="N4" s="18">
        <v>66.238</v>
      </c>
      <c r="O4" s="18">
        <v>38.762999999999991</v>
      </c>
      <c r="P4" s="18">
        <v>190.982</v>
      </c>
      <c r="Q4" s="18">
        <v>55.951999999999998</v>
      </c>
      <c r="R4" s="18">
        <v>27.883999999999997</v>
      </c>
      <c r="S4" s="18">
        <v>27.895</v>
      </c>
      <c r="T4" s="18">
        <v>23.892000000000003</v>
      </c>
      <c r="U4" s="18">
        <v>23.564</v>
      </c>
      <c r="V4" s="18">
        <v>32.561</v>
      </c>
      <c r="W4" s="18">
        <v>48.801999999999992</v>
      </c>
      <c r="X4" s="18">
        <v>45.319000000000003</v>
      </c>
      <c r="Y4" s="18">
        <v>43.07</v>
      </c>
      <c r="Z4" s="19"/>
      <c r="AA4" s="20">
        <f>SUM(B4:Z4)</f>
        <v>1566.4229999999998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119.77</v>
      </c>
      <c r="C7" s="28">
        <v>116.49</v>
      </c>
      <c r="D7" s="28">
        <v>110.59</v>
      </c>
      <c r="E7" s="28">
        <v>106.29</v>
      </c>
      <c r="F7" s="28">
        <v>101.9</v>
      </c>
      <c r="G7" s="28">
        <v>102.61</v>
      </c>
      <c r="H7" s="28">
        <v>121.27</v>
      </c>
      <c r="I7" s="28">
        <v>127.31</v>
      </c>
      <c r="J7" s="28">
        <v>105.61</v>
      </c>
      <c r="K7" s="28">
        <v>102.78</v>
      </c>
      <c r="L7" s="28">
        <v>85.73</v>
      </c>
      <c r="M7" s="28">
        <v>89.5</v>
      </c>
      <c r="N7" s="28">
        <v>100.22</v>
      </c>
      <c r="O7" s="28">
        <v>101.5</v>
      </c>
      <c r="P7" s="28">
        <v>115</v>
      </c>
      <c r="Q7" s="28">
        <v>117.58</v>
      </c>
      <c r="R7" s="28">
        <v>170.34</v>
      </c>
      <c r="S7" s="28">
        <v>199.45</v>
      </c>
      <c r="T7" s="28">
        <v>226.9</v>
      </c>
      <c r="U7" s="28">
        <v>279.58</v>
      </c>
      <c r="V7" s="28">
        <v>327.22000000000003</v>
      </c>
      <c r="W7" s="28">
        <v>230</v>
      </c>
      <c r="X7" s="28">
        <v>156.88</v>
      </c>
      <c r="Y7" s="28">
        <v>108.33</v>
      </c>
      <c r="Z7" s="29"/>
      <c r="AA7" s="30">
        <f>IF(SUM(B7:Z7)&lt;&gt;0,AVERAGEIF(B7:Z7,"&lt;&gt;"""),"")</f>
        <v>142.61875000000001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0.17099999999999999</v>
      </c>
      <c r="C14" s="57">
        <v>0.48500000000000004</v>
      </c>
      <c r="D14" s="57">
        <v>9.0180000000000007</v>
      </c>
      <c r="E14" s="57">
        <v>3.2299999999999995</v>
      </c>
      <c r="F14" s="57">
        <v>2.5409999999999999</v>
      </c>
      <c r="G14" s="57">
        <v>2.4440000000000004</v>
      </c>
      <c r="H14" s="57"/>
      <c r="I14" s="57">
        <v>16.64</v>
      </c>
      <c r="J14" s="57">
        <v>35.957000000000001</v>
      </c>
      <c r="K14" s="57">
        <v>13.837</v>
      </c>
      <c r="L14" s="57"/>
      <c r="M14" s="57"/>
      <c r="N14" s="57">
        <v>36.257999999999996</v>
      </c>
      <c r="O14" s="57">
        <v>13.587999999999999</v>
      </c>
      <c r="P14" s="57"/>
      <c r="Q14" s="57"/>
      <c r="R14" s="57">
        <v>2.9910000000000001</v>
      </c>
      <c r="S14" s="57"/>
      <c r="T14" s="57"/>
      <c r="U14" s="57">
        <v>5.6739999999999995</v>
      </c>
      <c r="V14" s="57"/>
      <c r="W14" s="57">
        <v>6.7440000000000007</v>
      </c>
      <c r="X14" s="57">
        <v>9.6880000000000006</v>
      </c>
      <c r="Y14" s="57">
        <v>9.6240000000000006</v>
      </c>
      <c r="Z14" s="58"/>
      <c r="AA14" s="59">
        <f t="shared" si="0"/>
        <v>168.89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0.17099999999999999</v>
      </c>
      <c r="C16" s="62">
        <f t="shared" ref="C16:Z16" si="1">IF(LEN(C$2)&gt;0,SUM(C10:C15),"")</f>
        <v>0.48500000000000004</v>
      </c>
      <c r="D16" s="62">
        <f t="shared" si="1"/>
        <v>9.0180000000000007</v>
      </c>
      <c r="E16" s="62">
        <f t="shared" si="1"/>
        <v>3.2299999999999995</v>
      </c>
      <c r="F16" s="62">
        <f t="shared" si="1"/>
        <v>2.5409999999999999</v>
      </c>
      <c r="G16" s="62">
        <f t="shared" si="1"/>
        <v>2.4440000000000004</v>
      </c>
      <c r="H16" s="62">
        <f t="shared" si="1"/>
        <v>0</v>
      </c>
      <c r="I16" s="62">
        <f t="shared" si="1"/>
        <v>16.64</v>
      </c>
      <c r="J16" s="62">
        <f t="shared" si="1"/>
        <v>35.957000000000001</v>
      </c>
      <c r="K16" s="62">
        <f t="shared" si="1"/>
        <v>13.837</v>
      </c>
      <c r="L16" s="62">
        <f t="shared" si="1"/>
        <v>0</v>
      </c>
      <c r="M16" s="62">
        <f t="shared" si="1"/>
        <v>0</v>
      </c>
      <c r="N16" s="62">
        <f t="shared" si="1"/>
        <v>36.257999999999996</v>
      </c>
      <c r="O16" s="62">
        <f t="shared" si="1"/>
        <v>13.587999999999999</v>
      </c>
      <c r="P16" s="62">
        <f t="shared" si="1"/>
        <v>0</v>
      </c>
      <c r="Q16" s="62">
        <f t="shared" si="1"/>
        <v>0</v>
      </c>
      <c r="R16" s="62">
        <f t="shared" si="1"/>
        <v>2.9910000000000001</v>
      </c>
      <c r="S16" s="62">
        <f t="shared" si="1"/>
        <v>0</v>
      </c>
      <c r="T16" s="62">
        <f t="shared" si="1"/>
        <v>0</v>
      </c>
      <c r="U16" s="62">
        <f t="shared" si="1"/>
        <v>5.6739999999999995</v>
      </c>
      <c r="V16" s="62">
        <f t="shared" si="1"/>
        <v>0</v>
      </c>
      <c r="W16" s="62">
        <f t="shared" si="1"/>
        <v>6.7440000000000007</v>
      </c>
      <c r="X16" s="62">
        <f t="shared" si="1"/>
        <v>9.6880000000000006</v>
      </c>
      <c r="Y16" s="62">
        <f t="shared" si="1"/>
        <v>9.6240000000000006</v>
      </c>
      <c r="Z16" s="63" t="str">
        <f t="shared" si="1"/>
        <v/>
      </c>
      <c r="AA16" s="64">
        <f>SUM(AA10:AA15)</f>
        <v>168.89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0.80500000000000005</v>
      </c>
      <c r="C20" s="77">
        <v>2.786</v>
      </c>
      <c r="D20" s="77">
        <v>6.8620000000000001</v>
      </c>
      <c r="E20" s="77">
        <v>7.83</v>
      </c>
      <c r="F20" s="77">
        <v>15.099</v>
      </c>
      <c r="G20" s="77">
        <v>18.981999999999999</v>
      </c>
      <c r="H20" s="77"/>
      <c r="I20" s="77">
        <v>10.215</v>
      </c>
      <c r="J20" s="77">
        <v>12.515000000000001</v>
      </c>
      <c r="K20" s="77">
        <v>9.9969999999999999</v>
      </c>
      <c r="L20" s="77"/>
      <c r="M20" s="77">
        <v>0.91600000000000004</v>
      </c>
      <c r="N20" s="77">
        <v>8.8580000000000005</v>
      </c>
      <c r="O20" s="77">
        <v>6.5169999999999995</v>
      </c>
      <c r="P20" s="77">
        <v>1.5960000000000001</v>
      </c>
      <c r="Q20" s="77">
        <v>4.55</v>
      </c>
      <c r="R20" s="77">
        <v>5.383</v>
      </c>
      <c r="S20" s="77">
        <v>0.84199999999999997</v>
      </c>
      <c r="T20" s="77">
        <v>0.47199999999999998</v>
      </c>
      <c r="U20" s="77">
        <v>2.3689999999999998</v>
      </c>
      <c r="V20" s="77">
        <v>0.69799999999999995</v>
      </c>
      <c r="W20" s="77">
        <v>2.3159999999999998</v>
      </c>
      <c r="X20" s="77">
        <v>5.367</v>
      </c>
      <c r="Y20" s="77">
        <v>5.202</v>
      </c>
      <c r="Z20" s="78"/>
      <c r="AA20" s="79">
        <f t="shared" si="2"/>
        <v>130.17699999999999</v>
      </c>
    </row>
    <row r="21" spans="1:27" ht="24.95" customHeight="1" x14ac:dyDescent="0.2">
      <c r="A21" s="75" t="s">
        <v>16</v>
      </c>
      <c r="B21" s="80">
        <v>9.4670000000000005</v>
      </c>
      <c r="C21" s="81">
        <v>22.382000000000001</v>
      </c>
      <c r="D21" s="81">
        <v>19.108000000000001</v>
      </c>
      <c r="E21" s="81">
        <v>21.666</v>
      </c>
      <c r="F21" s="81">
        <v>23.843</v>
      </c>
      <c r="G21" s="81">
        <v>27.676000000000002</v>
      </c>
      <c r="H21" s="81">
        <v>0.92900000000000005</v>
      </c>
      <c r="I21" s="81">
        <v>19.925000000000001</v>
      </c>
      <c r="J21" s="81">
        <v>25.409000000000002</v>
      </c>
      <c r="K21" s="81">
        <v>23.066000000000003</v>
      </c>
      <c r="L21" s="81">
        <v>10.172000000000001</v>
      </c>
      <c r="M21" s="81">
        <v>19.228000000000002</v>
      </c>
      <c r="N21" s="81">
        <v>21.122</v>
      </c>
      <c r="O21" s="81">
        <v>18.658000000000001</v>
      </c>
      <c r="P21" s="81">
        <v>6.9859999999999998</v>
      </c>
      <c r="Q21" s="81">
        <v>7.8019999999999996</v>
      </c>
      <c r="R21" s="81">
        <v>19.509999999999998</v>
      </c>
      <c r="S21" s="81">
        <v>27.052999999999997</v>
      </c>
      <c r="T21" s="81">
        <v>23.42</v>
      </c>
      <c r="U21" s="81">
        <v>15.521000000000001</v>
      </c>
      <c r="V21" s="81">
        <v>31.863</v>
      </c>
      <c r="W21" s="81">
        <v>16.242000000000001</v>
      </c>
      <c r="X21" s="81">
        <v>30.263999999999999</v>
      </c>
      <c r="Y21" s="81">
        <v>28.244</v>
      </c>
      <c r="Z21" s="78"/>
      <c r="AA21" s="79">
        <f t="shared" si="2"/>
        <v>469.55600000000004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10.272</v>
      </c>
      <c r="C26" s="88">
        <f t="shared" ref="C26:Z26" si="3">IF(LEN(C$2)&gt;0,SUM(C19:C25),"")</f>
        <v>25.168000000000003</v>
      </c>
      <c r="D26" s="88">
        <f t="shared" si="3"/>
        <v>25.97</v>
      </c>
      <c r="E26" s="88">
        <f t="shared" si="3"/>
        <v>29.496000000000002</v>
      </c>
      <c r="F26" s="88">
        <f t="shared" si="3"/>
        <v>38.942</v>
      </c>
      <c r="G26" s="88">
        <f t="shared" si="3"/>
        <v>46.658000000000001</v>
      </c>
      <c r="H26" s="88">
        <f t="shared" si="3"/>
        <v>0.92900000000000005</v>
      </c>
      <c r="I26" s="88">
        <f t="shared" si="3"/>
        <v>30.14</v>
      </c>
      <c r="J26" s="88">
        <f t="shared" si="3"/>
        <v>37.924000000000007</v>
      </c>
      <c r="K26" s="88">
        <f t="shared" si="3"/>
        <v>33.063000000000002</v>
      </c>
      <c r="L26" s="88">
        <f t="shared" si="3"/>
        <v>10.172000000000001</v>
      </c>
      <c r="M26" s="88">
        <f t="shared" si="3"/>
        <v>20.144000000000002</v>
      </c>
      <c r="N26" s="88">
        <f t="shared" si="3"/>
        <v>29.98</v>
      </c>
      <c r="O26" s="88">
        <f t="shared" si="3"/>
        <v>25.175000000000001</v>
      </c>
      <c r="P26" s="88">
        <f t="shared" si="3"/>
        <v>8.5820000000000007</v>
      </c>
      <c r="Q26" s="88">
        <f t="shared" si="3"/>
        <v>12.352</v>
      </c>
      <c r="R26" s="88">
        <f t="shared" si="3"/>
        <v>24.892999999999997</v>
      </c>
      <c r="S26" s="88">
        <f t="shared" si="3"/>
        <v>27.894999999999996</v>
      </c>
      <c r="T26" s="88">
        <f t="shared" si="3"/>
        <v>23.892000000000003</v>
      </c>
      <c r="U26" s="88">
        <f t="shared" si="3"/>
        <v>17.89</v>
      </c>
      <c r="V26" s="88">
        <f t="shared" si="3"/>
        <v>32.561</v>
      </c>
      <c r="W26" s="88">
        <f t="shared" si="3"/>
        <v>18.558</v>
      </c>
      <c r="X26" s="88">
        <f t="shared" si="3"/>
        <v>35.631</v>
      </c>
      <c r="Y26" s="88">
        <f t="shared" si="3"/>
        <v>33.445999999999998</v>
      </c>
      <c r="Z26" s="89" t="str">
        <f t="shared" si="3"/>
        <v/>
      </c>
      <c r="AA26" s="90">
        <f>SUM(AA19:AA25)</f>
        <v>599.73300000000006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10.443</v>
      </c>
      <c r="C30" s="77">
        <v>25.652999999999999</v>
      </c>
      <c r="D30" s="77">
        <v>34.988</v>
      </c>
      <c r="E30" s="77">
        <v>32.725999999999999</v>
      </c>
      <c r="F30" s="77">
        <v>41.482999999999997</v>
      </c>
      <c r="G30" s="77">
        <v>49.101999999999997</v>
      </c>
      <c r="H30" s="77">
        <v>0.92900000000000005</v>
      </c>
      <c r="I30" s="77">
        <v>46.78</v>
      </c>
      <c r="J30" s="77">
        <v>73.881</v>
      </c>
      <c r="K30" s="77">
        <v>46.9</v>
      </c>
      <c r="L30" s="77">
        <v>10.172000000000001</v>
      </c>
      <c r="M30" s="77">
        <v>20.143999999999998</v>
      </c>
      <c r="N30" s="77">
        <v>66.238</v>
      </c>
      <c r="O30" s="77">
        <v>38.762999999999998</v>
      </c>
      <c r="P30" s="77">
        <v>8.5820000000000007</v>
      </c>
      <c r="Q30" s="77">
        <v>12.352</v>
      </c>
      <c r="R30" s="77">
        <v>27.884</v>
      </c>
      <c r="S30" s="77">
        <v>27.895</v>
      </c>
      <c r="T30" s="77">
        <v>23.891999999999999</v>
      </c>
      <c r="U30" s="77">
        <v>23.564</v>
      </c>
      <c r="V30" s="77">
        <v>32.561</v>
      </c>
      <c r="W30" s="77">
        <v>25.302</v>
      </c>
      <c r="X30" s="77">
        <v>45.319000000000003</v>
      </c>
      <c r="Y30" s="77">
        <v>43.07</v>
      </c>
      <c r="Z30" s="78"/>
      <c r="AA30" s="79">
        <f>SUM(B30:Z30)</f>
        <v>768.62300000000005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10.443</v>
      </c>
      <c r="C32" s="62">
        <f t="shared" ref="C32:Z32" si="4">IF(LEN(C$2)&gt;0,SUM(C29:C31),"")</f>
        <v>25.652999999999999</v>
      </c>
      <c r="D32" s="62">
        <f t="shared" si="4"/>
        <v>34.988</v>
      </c>
      <c r="E32" s="62">
        <f t="shared" si="4"/>
        <v>32.725999999999999</v>
      </c>
      <c r="F32" s="62">
        <f t="shared" si="4"/>
        <v>41.482999999999997</v>
      </c>
      <c r="G32" s="62">
        <f t="shared" si="4"/>
        <v>49.101999999999997</v>
      </c>
      <c r="H32" s="62">
        <f t="shared" si="4"/>
        <v>0.92900000000000005</v>
      </c>
      <c r="I32" s="62">
        <f t="shared" si="4"/>
        <v>46.78</v>
      </c>
      <c r="J32" s="62">
        <f t="shared" si="4"/>
        <v>73.881</v>
      </c>
      <c r="K32" s="62">
        <f t="shared" si="4"/>
        <v>46.9</v>
      </c>
      <c r="L32" s="62">
        <f t="shared" si="4"/>
        <v>10.172000000000001</v>
      </c>
      <c r="M32" s="62">
        <f t="shared" si="4"/>
        <v>20.143999999999998</v>
      </c>
      <c r="N32" s="62">
        <f t="shared" si="4"/>
        <v>66.238</v>
      </c>
      <c r="O32" s="62">
        <f t="shared" si="4"/>
        <v>38.762999999999998</v>
      </c>
      <c r="P32" s="62">
        <f t="shared" si="4"/>
        <v>8.5820000000000007</v>
      </c>
      <c r="Q32" s="62">
        <f t="shared" si="4"/>
        <v>12.352</v>
      </c>
      <c r="R32" s="62">
        <f t="shared" si="4"/>
        <v>27.884</v>
      </c>
      <c r="S32" s="62">
        <f t="shared" si="4"/>
        <v>27.895</v>
      </c>
      <c r="T32" s="62">
        <f t="shared" si="4"/>
        <v>23.891999999999999</v>
      </c>
      <c r="U32" s="62">
        <f t="shared" si="4"/>
        <v>23.564</v>
      </c>
      <c r="V32" s="62">
        <f t="shared" si="4"/>
        <v>32.561</v>
      </c>
      <c r="W32" s="62">
        <f t="shared" si="4"/>
        <v>25.302</v>
      </c>
      <c r="X32" s="62">
        <f t="shared" si="4"/>
        <v>45.319000000000003</v>
      </c>
      <c r="Y32" s="62">
        <f t="shared" si="4"/>
        <v>43.07</v>
      </c>
      <c r="Z32" s="63" t="str">
        <f t="shared" si="4"/>
        <v/>
      </c>
      <c r="AA32" s="64">
        <f>SUM(AA29:AA31)</f>
        <v>768.62300000000005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84.4</v>
      </c>
      <c r="C39" s="99">
        <v>110.3</v>
      </c>
      <c r="D39" s="99">
        <v>84.3</v>
      </c>
      <c r="E39" s="99">
        <v>59.6</v>
      </c>
      <c r="F39" s="99"/>
      <c r="G39" s="99"/>
      <c r="H39" s="99">
        <v>104.8</v>
      </c>
      <c r="I39" s="99">
        <v>104.9</v>
      </c>
      <c r="J39" s="99"/>
      <c r="K39" s="99"/>
      <c r="L39" s="99"/>
      <c r="M39" s="99"/>
      <c r="N39" s="99"/>
      <c r="O39" s="99"/>
      <c r="P39" s="99">
        <v>182.4</v>
      </c>
      <c r="Q39" s="99">
        <v>43.6</v>
      </c>
      <c r="R39" s="99"/>
      <c r="S39" s="99"/>
      <c r="T39" s="99"/>
      <c r="U39" s="99"/>
      <c r="V39" s="99"/>
      <c r="W39" s="99">
        <v>23.5</v>
      </c>
      <c r="X39" s="99"/>
      <c r="Y39" s="99"/>
      <c r="Z39" s="100"/>
      <c r="AA39" s="79">
        <f t="shared" si="5"/>
        <v>797.80000000000007</v>
      </c>
    </row>
    <row r="40" spans="1:27" ht="30" customHeight="1" thickBot="1" x14ac:dyDescent="0.25">
      <c r="A40" s="86" t="s">
        <v>46</v>
      </c>
      <c r="B40" s="87">
        <f>IF(LEN(B$2)&gt;0,SUM(B35:B39),"")</f>
        <v>84.4</v>
      </c>
      <c r="C40" s="88">
        <f t="shared" ref="C40:Z40" si="6">IF(LEN(C$2)&gt;0,SUM(C35:C39),"")</f>
        <v>110.3</v>
      </c>
      <c r="D40" s="88">
        <f t="shared" si="6"/>
        <v>84.3</v>
      </c>
      <c r="E40" s="88">
        <f t="shared" si="6"/>
        <v>59.6</v>
      </c>
      <c r="F40" s="88">
        <f t="shared" si="6"/>
        <v>0</v>
      </c>
      <c r="G40" s="88">
        <f t="shared" si="6"/>
        <v>0</v>
      </c>
      <c r="H40" s="88">
        <f t="shared" si="6"/>
        <v>104.8</v>
      </c>
      <c r="I40" s="88">
        <f t="shared" si="6"/>
        <v>104.9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182.4</v>
      </c>
      <c r="Q40" s="88">
        <f t="shared" si="6"/>
        <v>43.6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23.5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797.80000000000007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84.4</v>
      </c>
      <c r="C47" s="99">
        <v>110.3</v>
      </c>
      <c r="D47" s="99">
        <v>84.3</v>
      </c>
      <c r="E47" s="99">
        <v>59.6</v>
      </c>
      <c r="F47" s="99"/>
      <c r="G47" s="99"/>
      <c r="H47" s="99">
        <v>104.8</v>
      </c>
      <c r="I47" s="99">
        <v>104.9</v>
      </c>
      <c r="J47" s="99"/>
      <c r="K47" s="99"/>
      <c r="L47" s="99"/>
      <c r="M47" s="99"/>
      <c r="N47" s="99"/>
      <c r="O47" s="99"/>
      <c r="P47" s="99">
        <v>182.4</v>
      </c>
      <c r="Q47" s="99">
        <v>43.6</v>
      </c>
      <c r="R47" s="99"/>
      <c r="S47" s="99"/>
      <c r="T47" s="99"/>
      <c r="U47" s="99"/>
      <c r="V47" s="99"/>
      <c r="W47" s="99">
        <v>23.5</v>
      </c>
      <c r="X47" s="99"/>
      <c r="Y47" s="99"/>
      <c r="Z47" s="100"/>
      <c r="AA47" s="79">
        <f t="shared" si="7"/>
        <v>797.80000000000007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84.4</v>
      </c>
      <c r="C49" s="88">
        <f t="shared" ref="C49:Z49" si="8">IF(LEN(C$2)&gt;0,SUM(C43:C48),"")</f>
        <v>110.3</v>
      </c>
      <c r="D49" s="88">
        <f t="shared" si="8"/>
        <v>84.3</v>
      </c>
      <c r="E49" s="88">
        <f t="shared" si="8"/>
        <v>59.6</v>
      </c>
      <c r="F49" s="88">
        <f t="shared" si="8"/>
        <v>0</v>
      </c>
      <c r="G49" s="88">
        <f t="shared" si="8"/>
        <v>0</v>
      </c>
      <c r="H49" s="88">
        <f t="shared" si="8"/>
        <v>104.8</v>
      </c>
      <c r="I49" s="88">
        <f t="shared" si="8"/>
        <v>104.9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182.4</v>
      </c>
      <c r="Q49" s="88">
        <f t="shared" si="8"/>
        <v>43.6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23.5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797.80000000000007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94.843000000000004</v>
      </c>
      <c r="C52" s="88">
        <f t="shared" ref="C52:Z52" si="10">IF(LEN(C$2)&gt;0,SUM(C10:C15)+C26+C40,"")</f>
        <v>135.953</v>
      </c>
      <c r="D52" s="88">
        <f t="shared" si="10"/>
        <v>119.288</v>
      </c>
      <c r="E52" s="88">
        <f t="shared" si="10"/>
        <v>92.325999999999993</v>
      </c>
      <c r="F52" s="88">
        <f t="shared" si="10"/>
        <v>41.482999999999997</v>
      </c>
      <c r="G52" s="88">
        <f t="shared" si="10"/>
        <v>49.102000000000004</v>
      </c>
      <c r="H52" s="88">
        <f t="shared" si="10"/>
        <v>105.729</v>
      </c>
      <c r="I52" s="88">
        <f t="shared" si="10"/>
        <v>151.68</v>
      </c>
      <c r="J52" s="88">
        <f t="shared" si="10"/>
        <v>73.881</v>
      </c>
      <c r="K52" s="88">
        <f t="shared" si="10"/>
        <v>46.900000000000006</v>
      </c>
      <c r="L52" s="88">
        <f t="shared" si="10"/>
        <v>10.172000000000001</v>
      </c>
      <c r="M52" s="88">
        <f t="shared" si="10"/>
        <v>20.144000000000002</v>
      </c>
      <c r="N52" s="88">
        <f t="shared" si="10"/>
        <v>66.238</v>
      </c>
      <c r="O52" s="88">
        <f t="shared" si="10"/>
        <v>38.762999999999998</v>
      </c>
      <c r="P52" s="88">
        <f t="shared" si="10"/>
        <v>190.982</v>
      </c>
      <c r="Q52" s="88">
        <f t="shared" si="10"/>
        <v>55.951999999999998</v>
      </c>
      <c r="R52" s="88">
        <f t="shared" si="10"/>
        <v>27.883999999999997</v>
      </c>
      <c r="S52" s="88">
        <f t="shared" si="10"/>
        <v>27.894999999999996</v>
      </c>
      <c r="T52" s="88">
        <f t="shared" si="10"/>
        <v>23.892000000000003</v>
      </c>
      <c r="U52" s="88">
        <f t="shared" si="10"/>
        <v>23.564</v>
      </c>
      <c r="V52" s="88">
        <f t="shared" si="10"/>
        <v>32.561</v>
      </c>
      <c r="W52" s="88">
        <f t="shared" si="10"/>
        <v>48.802</v>
      </c>
      <c r="X52" s="88">
        <f t="shared" si="10"/>
        <v>45.319000000000003</v>
      </c>
      <c r="Y52" s="88">
        <f t="shared" si="10"/>
        <v>43.07</v>
      </c>
      <c r="Z52" s="89" t="str">
        <f t="shared" si="10"/>
        <v/>
      </c>
      <c r="AA52" s="104">
        <f>SUM(B52:Z52)</f>
        <v>1566.4229999999998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84.4</v>
      </c>
      <c r="C4" s="18">
        <v>110.3</v>
      </c>
      <c r="D4" s="18">
        <v>84.3</v>
      </c>
      <c r="E4" s="18">
        <v>59.6</v>
      </c>
      <c r="F4" s="18"/>
      <c r="G4" s="18"/>
      <c r="H4" s="18">
        <v>104.8</v>
      </c>
      <c r="I4" s="18">
        <v>104.9</v>
      </c>
      <c r="J4" s="18"/>
      <c r="K4" s="18"/>
      <c r="L4" s="18"/>
      <c r="M4" s="18"/>
      <c r="N4" s="18"/>
      <c r="O4" s="18"/>
      <c r="P4" s="18">
        <v>182.4</v>
      </c>
      <c r="Q4" s="18">
        <v>43.6</v>
      </c>
      <c r="R4" s="18"/>
      <c r="S4" s="18"/>
      <c r="T4" s="18"/>
      <c r="U4" s="18"/>
      <c r="V4" s="18"/>
      <c r="W4" s="18">
        <v>23.5</v>
      </c>
      <c r="X4" s="18">
        <v>-43.6</v>
      </c>
      <c r="Y4" s="18"/>
      <c r="Z4" s="19"/>
      <c r="AA4" s="111">
        <f>SUM(B4:Z4)</f>
        <v>754.2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119.77</v>
      </c>
      <c r="C7" s="117">
        <v>116.49</v>
      </c>
      <c r="D7" s="117">
        <v>110.59</v>
      </c>
      <c r="E7" s="117">
        <v>106.29</v>
      </c>
      <c r="F7" s="117">
        <v>101.9</v>
      </c>
      <c r="G7" s="117">
        <v>102.61</v>
      </c>
      <c r="H7" s="117">
        <v>121.27</v>
      </c>
      <c r="I7" s="117">
        <v>127.31</v>
      </c>
      <c r="J7" s="117">
        <v>105.61</v>
      </c>
      <c r="K7" s="117">
        <v>102.78</v>
      </c>
      <c r="L7" s="117">
        <v>85.73</v>
      </c>
      <c r="M7" s="117">
        <v>89.5</v>
      </c>
      <c r="N7" s="117">
        <v>100.22</v>
      </c>
      <c r="O7" s="117">
        <v>101.5</v>
      </c>
      <c r="P7" s="117">
        <v>115</v>
      </c>
      <c r="Q7" s="117">
        <v>117.58</v>
      </c>
      <c r="R7" s="117">
        <v>170.34</v>
      </c>
      <c r="S7" s="117">
        <v>199.45</v>
      </c>
      <c r="T7" s="117">
        <v>226.9</v>
      </c>
      <c r="U7" s="117">
        <v>279.58</v>
      </c>
      <c r="V7" s="117">
        <v>327.22000000000003</v>
      </c>
      <c r="W7" s="117">
        <v>230</v>
      </c>
      <c r="X7" s="117">
        <v>156.88</v>
      </c>
      <c r="Y7" s="117">
        <v>108.33</v>
      </c>
      <c r="Z7" s="118"/>
      <c r="AA7" s="119">
        <f>IF(SUM(B7:Z7)&lt;&gt;0,AVERAGEIF(B7:Z7,"&lt;&gt;"""),"")</f>
        <v>142.61875000000001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43.6</v>
      </c>
      <c r="Y15" s="133"/>
      <c r="Z15" s="131"/>
      <c r="AA15" s="132">
        <f t="shared" si="0"/>
        <v>43.6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43.6</v>
      </c>
      <c r="Y16" s="135">
        <f t="shared" si="1"/>
        <v>0</v>
      </c>
      <c r="Z16" s="136" t="str">
        <f t="shared" si="1"/>
        <v/>
      </c>
      <c r="AA16" s="90">
        <f t="shared" si="0"/>
        <v>43.6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84.4</v>
      </c>
      <c r="C23" s="133">
        <v>110.3</v>
      </c>
      <c r="D23" s="133">
        <v>84.3</v>
      </c>
      <c r="E23" s="133">
        <v>59.6</v>
      </c>
      <c r="F23" s="133"/>
      <c r="G23" s="133"/>
      <c r="H23" s="133">
        <v>104.8</v>
      </c>
      <c r="I23" s="133">
        <v>104.9</v>
      </c>
      <c r="J23" s="133"/>
      <c r="K23" s="133"/>
      <c r="L23" s="133"/>
      <c r="M23" s="133"/>
      <c r="N23" s="133"/>
      <c r="O23" s="133"/>
      <c r="P23" s="133">
        <v>182.4</v>
      </c>
      <c r="Q23" s="133">
        <v>43.6</v>
      </c>
      <c r="R23" s="133"/>
      <c r="S23" s="133"/>
      <c r="T23" s="133"/>
      <c r="U23" s="133"/>
      <c r="V23" s="133"/>
      <c r="W23" s="133">
        <v>23.5</v>
      </c>
      <c r="X23" s="133"/>
      <c r="Y23" s="133"/>
      <c r="Z23" s="131"/>
      <c r="AA23" s="132">
        <f t="shared" si="2"/>
        <v>797.80000000000007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84.4</v>
      </c>
      <c r="C24" s="135">
        <f t="shared" si="3"/>
        <v>110.3</v>
      </c>
      <c r="D24" s="135">
        <f t="shared" si="3"/>
        <v>84.3</v>
      </c>
      <c r="E24" s="135">
        <f t="shared" si="3"/>
        <v>59.6</v>
      </c>
      <c r="F24" s="135">
        <f t="shared" si="3"/>
        <v>0</v>
      </c>
      <c r="G24" s="135">
        <f t="shared" si="3"/>
        <v>0</v>
      </c>
      <c r="H24" s="135">
        <f t="shared" si="3"/>
        <v>104.8</v>
      </c>
      <c r="I24" s="135">
        <f t="shared" si="3"/>
        <v>104.9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182.4</v>
      </c>
      <c r="Q24" s="135">
        <f t="shared" si="3"/>
        <v>43.6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23.5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797.80000000000007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2024-08-04T13:36:11Z</dcterms:created>
  <dcterms:modified xsi:type="dcterms:W3CDTF">2024-08-04T13:36:13Z</dcterms:modified>
</cp:coreProperties>
</file>