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<sst xmlns="http://schemas.openxmlformats.org/spreadsheetml/2006/main" count="119" uniqueCount="54">
  <si>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03/08/2024 16:31:40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</si>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</sst>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FC-47F1-88F6-0EAF152D34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68.010999999999996</c:v>
                </c:pt>
                <c:pt idx="1">
                  <c:v>46.981999999999999</c:v>
                </c:pt>
                <c:pt idx="2">
                  <c:v>98</c:v>
                </c:pt>
                <c:pt idx="3">
                  <c:v>45.963999999999999</c:v>
                </c:pt>
                <c:pt idx="4">
                  <c:v>20</c:v>
                </c:pt>
                <c:pt idx="5">
                  <c:v>20</c:v>
                </c:pt>
                <c:pt idx="18">
                  <c:v>75</c:v>
                </c:pt>
                <c:pt idx="19">
                  <c:v>75</c:v>
                </c:pt>
                <c:pt idx="20">
                  <c:v>28</c:v>
                </c:pt>
                <c:pt idx="21">
                  <c:v>28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FC-47F1-88F6-0EAF152D34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0.80200000000000005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FC-47F1-88F6-0EAF152D34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0.29799999999999999</c:v>
                </c:pt>
                <c:pt idx="1">
                  <c:v>7.6999999999999999E-2</c:v>
                </c:pt>
                <c:pt idx="2">
                  <c:v>0.30199999999999999</c:v>
                </c:pt>
                <c:pt idx="3">
                  <c:v>0.34799999999999998</c:v>
                </c:pt>
                <c:pt idx="4">
                  <c:v>0.78600000000000003</c:v>
                </c:pt>
                <c:pt idx="5">
                  <c:v>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FC-47F1-88F6-0EAF152D34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FC-47F1-88F6-0EAF152D34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FC-47F1-88F6-0EAF152D34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FC-47F1-88F6-0EAF152D34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FC-47F1-88F6-0EAF152D34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FC-47F1-88F6-0EAF152D34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41.215000000000003</c:v>
                </c:pt>
                <c:pt idx="5">
                  <c:v>35.649000000000001</c:v>
                </c:pt>
                <c:pt idx="6">
                  <c:v>64.677999999999997</c:v>
                </c:pt>
                <c:pt idx="7">
                  <c:v>59.025000000000006</c:v>
                </c:pt>
                <c:pt idx="8">
                  <c:v>42.699999999999996</c:v>
                </c:pt>
                <c:pt idx="9">
                  <c:v>94.137999999999991</c:v>
                </c:pt>
                <c:pt idx="10">
                  <c:v>50</c:v>
                </c:pt>
                <c:pt idx="12">
                  <c:v>74.652999999999992</c:v>
                </c:pt>
                <c:pt idx="13">
                  <c:v>86.965000000000003</c:v>
                </c:pt>
                <c:pt idx="15">
                  <c:v>50</c:v>
                </c:pt>
                <c:pt idx="16">
                  <c:v>82.981999999999999</c:v>
                </c:pt>
                <c:pt idx="17">
                  <c:v>162.35499999999999</c:v>
                </c:pt>
                <c:pt idx="18">
                  <c:v>30.315999999999999</c:v>
                </c:pt>
                <c:pt idx="19">
                  <c:v>10.713000000000001</c:v>
                </c:pt>
                <c:pt idx="20">
                  <c:v>17</c:v>
                </c:pt>
                <c:pt idx="21">
                  <c:v>32.968000000000004</c:v>
                </c:pt>
                <c:pt idx="22">
                  <c:v>9.157</c:v>
                </c:pt>
                <c:pt idx="23">
                  <c:v>46.162999999999997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FC-47F1-88F6-0EAF152D34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107.4</c:v>
                </c:pt>
                <c:pt idx="15">
                  <c:v>44.4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FC-47F1-88F6-0EAF152D34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4.1029999999999998</c:v>
                </c:pt>
                <c:pt idx="10">
                  <c:v>30.827999999999996</c:v>
                </c:pt>
                <c:pt idx="11">
                  <c:v>34.713999999999999</c:v>
                </c:pt>
                <c:pt idx="13">
                  <c:v>5</c:v>
                </c:pt>
                <c:pt idx="14">
                  <c:v>4.3899999999999997</c:v>
                </c:pt>
                <c:pt idx="15">
                  <c:v>3.8330000000000002</c:v>
                </c:pt>
                <c:pt idx="16">
                  <c:v>12.92</c:v>
                </c:pt>
                <c:pt idx="17">
                  <c:v>12.422999999999998</c:v>
                </c:pt>
                <c:pt idx="18">
                  <c:v>14.844000000000001</c:v>
                </c:pt>
                <c:pt idx="19">
                  <c:v>7</c:v>
                </c:pt>
                <c:pt idx="20">
                  <c:v>8.8030000000000008</c:v>
                </c:pt>
                <c:pt idx="21">
                  <c:v>11.662000000000001</c:v>
                </c:pt>
                <c:pt idx="22">
                  <c:v>4.6260000000000003</c:v>
                </c:pt>
                <c:pt idx="23">
                  <c:v>4.819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FC-47F1-88F6-0EAF152D34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FC-47F1-88F6-0EAF152D34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FC-47F1-88F6-0EAF152D3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153.62</c:v>
                </c:pt>
                <c:pt idx="1">
                  <c:v>139.69999999999999</c:v>
                </c:pt>
                <c:pt idx="2">
                  <c:v>124.5</c:v>
                </c:pt>
                <c:pt idx="3">
                  <c:v>125.81</c:v>
                </c:pt>
                <c:pt idx="4">
                  <c:v>105.56</c:v>
                </c:pt>
                <c:pt idx="5">
                  <c:v>105.23</c:v>
                </c:pt>
                <c:pt idx="6">
                  <c:v>109</c:v>
                </c:pt>
                <c:pt idx="7">
                  <c:v>101.42</c:v>
                </c:pt>
                <c:pt idx="8">
                  <c:v>101.5</c:v>
                </c:pt>
                <c:pt idx="9">
                  <c:v>97.94</c:v>
                </c:pt>
                <c:pt idx="10">
                  <c:v>91</c:v>
                </c:pt>
                <c:pt idx="11">
                  <c:v>56.8</c:v>
                </c:pt>
                <c:pt idx="12">
                  <c:v>95.34</c:v>
                </c:pt>
                <c:pt idx="13">
                  <c:v>113.11</c:v>
                </c:pt>
                <c:pt idx="14">
                  <c:v>109.77</c:v>
                </c:pt>
                <c:pt idx="15">
                  <c:v>105.13</c:v>
                </c:pt>
                <c:pt idx="16">
                  <c:v>109.89</c:v>
                </c:pt>
                <c:pt idx="17">
                  <c:v>115</c:v>
                </c:pt>
                <c:pt idx="18">
                  <c:v>133.19999999999999</c:v>
                </c:pt>
                <c:pt idx="19">
                  <c:v>162.25</c:v>
                </c:pt>
                <c:pt idx="20">
                  <c:v>220</c:v>
                </c:pt>
                <c:pt idx="21">
                  <c:v>200.95</c:v>
                </c:pt>
                <c:pt idx="22">
                  <c:v>142</c:v>
                </c:pt>
                <c:pt idx="23">
                  <c:v>112.3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FC-47F1-88F6-0EAF152D3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CB-41A7-BE12-5F7B9C205B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2.2999999999999998</c:v>
                </c:pt>
                <c:pt idx="10">
                  <c:v>2.1</c:v>
                </c:pt>
                <c:pt idx="11">
                  <c:v>2.1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CB-41A7-BE12-5F7B9C205B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24.053999999999998</c:v>
                </c:pt>
                <c:pt idx="1">
                  <c:v>25.171000000000003</c:v>
                </c:pt>
                <c:pt idx="2">
                  <c:v>23.407</c:v>
                </c:pt>
                <c:pt idx="3">
                  <c:v>24.009</c:v>
                </c:pt>
                <c:pt idx="4">
                  <c:v>22.810000000000002</c:v>
                </c:pt>
                <c:pt idx="5">
                  <c:v>17.420000000000002</c:v>
                </c:pt>
                <c:pt idx="6">
                  <c:v>18.001000000000001</c:v>
                </c:pt>
                <c:pt idx="7">
                  <c:v>14.145</c:v>
                </c:pt>
                <c:pt idx="8">
                  <c:v>15.621</c:v>
                </c:pt>
                <c:pt idx="9">
                  <c:v>19.873999999999999</c:v>
                </c:pt>
                <c:pt idx="10">
                  <c:v>10.861000000000001</c:v>
                </c:pt>
                <c:pt idx="11">
                  <c:v>10.193999999999999</c:v>
                </c:pt>
                <c:pt idx="12">
                  <c:v>20.152000000000001</c:v>
                </c:pt>
                <c:pt idx="13">
                  <c:v>20.307000000000002</c:v>
                </c:pt>
                <c:pt idx="14">
                  <c:v>16.565999999999999</c:v>
                </c:pt>
                <c:pt idx="15">
                  <c:v>20.501000000000001</c:v>
                </c:pt>
                <c:pt idx="16">
                  <c:v>12.146999999999998</c:v>
                </c:pt>
                <c:pt idx="17">
                  <c:v>11.927</c:v>
                </c:pt>
                <c:pt idx="18">
                  <c:v>10.087999999999999</c:v>
                </c:pt>
                <c:pt idx="19">
                  <c:v>13.038</c:v>
                </c:pt>
                <c:pt idx="20">
                  <c:v>11.287999999999998</c:v>
                </c:pt>
                <c:pt idx="21">
                  <c:v>1.6709999999999998</c:v>
                </c:pt>
                <c:pt idx="22">
                  <c:v>11.228999999999999</c:v>
                </c:pt>
                <c:pt idx="23">
                  <c:v>11.936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CB-41A7-BE12-5F7B9C205B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108.798</c:v>
                </c:pt>
                <c:pt idx="1">
                  <c:v>106.877</c:v>
                </c:pt>
                <c:pt idx="2">
                  <c:v>98.371999999999986</c:v>
                </c:pt>
                <c:pt idx="3">
                  <c:v>94.527999999999992</c:v>
                </c:pt>
                <c:pt idx="4">
                  <c:v>33.861999999999995</c:v>
                </c:pt>
                <c:pt idx="5">
                  <c:v>33.914000000000001</c:v>
                </c:pt>
                <c:pt idx="6">
                  <c:v>35.552</c:v>
                </c:pt>
                <c:pt idx="7">
                  <c:v>23.994</c:v>
                </c:pt>
                <c:pt idx="8">
                  <c:v>18.021000000000001</c:v>
                </c:pt>
                <c:pt idx="9">
                  <c:v>31.44</c:v>
                </c:pt>
                <c:pt idx="10">
                  <c:v>20.85</c:v>
                </c:pt>
                <c:pt idx="11">
                  <c:v>13.754000000000001</c:v>
                </c:pt>
                <c:pt idx="12">
                  <c:v>28.538999999999994</c:v>
                </c:pt>
                <c:pt idx="13">
                  <c:v>33.993000000000002</c:v>
                </c:pt>
                <c:pt idx="14">
                  <c:v>55.724000000000004</c:v>
                </c:pt>
                <c:pt idx="15">
                  <c:v>51.230000000000004</c:v>
                </c:pt>
                <c:pt idx="16">
                  <c:v>30.751999999999999</c:v>
                </c:pt>
                <c:pt idx="17">
                  <c:v>13.055999999999999</c:v>
                </c:pt>
                <c:pt idx="18">
                  <c:v>11.741</c:v>
                </c:pt>
                <c:pt idx="19">
                  <c:v>38.064999999999998</c:v>
                </c:pt>
                <c:pt idx="20">
                  <c:v>20.701000000000001</c:v>
                </c:pt>
                <c:pt idx="21">
                  <c:v>51.811999999999998</c:v>
                </c:pt>
                <c:pt idx="22">
                  <c:v>76.445000000000007</c:v>
                </c:pt>
                <c:pt idx="23">
                  <c:v>37.427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CB-41A7-BE12-5F7B9C205B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CB-41A7-BE12-5F7B9C205B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CB-41A7-BE12-5F7B9C205B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38.017000000000003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CB-41A7-BE12-5F7B9C205B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CB-41A7-BE12-5F7B9C205B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CB-41A7-BE12-5F7B9C205B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6CB-41A7-BE12-5F7B9C205B2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29.2</c:v>
                </c:pt>
                <c:pt idx="2">
                  <c:v>90.6</c:v>
                </c:pt>
                <c:pt idx="3">
                  <c:v>42.3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39.299999999999997</c:v>
                </c:pt>
                <c:pt idx="17">
                  <c:v>149.80000000000001</c:v>
                </c:pt>
                <c:pt idx="18">
                  <c:v>98.3</c:v>
                </c:pt>
                <c:pt idx="19">
                  <c:v>39.5</c:v>
                </c:pt>
                <c:pt idx="20">
                  <c:v>21.8</c:v>
                </c:pt>
                <c:pt idx="21">
                  <c:v>19.100000000000001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CB-41A7-BE12-5F7B9C205B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4.4570000000000007</c:v>
                </c:pt>
                <c:pt idx="1">
                  <c:v>4.8109999999999999</c:v>
                </c:pt>
                <c:pt idx="2">
                  <c:v>4.923</c:v>
                </c:pt>
                <c:pt idx="3">
                  <c:v>4.4750000000000005</c:v>
                </c:pt>
                <c:pt idx="4">
                  <c:v>5.3290000000000006</c:v>
                </c:pt>
                <c:pt idx="5">
                  <c:v>8.5299999999999994</c:v>
                </c:pt>
                <c:pt idx="6">
                  <c:v>11.124999999999998</c:v>
                </c:pt>
                <c:pt idx="7">
                  <c:v>21.688000000000002</c:v>
                </c:pt>
                <c:pt idx="8">
                  <c:v>9.0579999999999998</c:v>
                </c:pt>
                <c:pt idx="9">
                  <c:v>40.524000000000001</c:v>
                </c:pt>
                <c:pt idx="10">
                  <c:v>9</c:v>
                </c:pt>
                <c:pt idx="11">
                  <c:v>8.6660000000000004</c:v>
                </c:pt>
                <c:pt idx="12">
                  <c:v>21.161999999999999</c:v>
                </c:pt>
                <c:pt idx="13">
                  <c:v>37.665000000000006</c:v>
                </c:pt>
                <c:pt idx="14">
                  <c:v>39.473999999999997</c:v>
                </c:pt>
                <c:pt idx="15">
                  <c:v>26.526</c:v>
                </c:pt>
                <c:pt idx="16">
                  <c:v>13.686</c:v>
                </c:pt>
                <c:pt idx="19">
                  <c:v>2.129</c:v>
                </c:pt>
                <c:pt idx="20">
                  <c:v>3.0000000000000001E-3</c:v>
                </c:pt>
                <c:pt idx="22">
                  <c:v>1.109</c:v>
                </c:pt>
                <c:pt idx="23">
                  <c:v>1.6189999999999998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CB-41A7-BE12-5F7B9C205B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CB-41A7-BE12-5F7B9C205B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CB-41A7-BE12-5F7B9C20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153.62</c:v>
                </c:pt>
                <c:pt idx="1">
                  <c:v>139.69999999999999</c:v>
                </c:pt>
                <c:pt idx="2">
                  <c:v>124.5</c:v>
                </c:pt>
                <c:pt idx="3">
                  <c:v>125.81</c:v>
                </c:pt>
                <c:pt idx="4">
                  <c:v>105.56</c:v>
                </c:pt>
                <c:pt idx="5">
                  <c:v>105.23</c:v>
                </c:pt>
                <c:pt idx="6">
                  <c:v>109</c:v>
                </c:pt>
                <c:pt idx="7">
                  <c:v>101.42</c:v>
                </c:pt>
                <c:pt idx="8">
                  <c:v>101.5</c:v>
                </c:pt>
                <c:pt idx="9">
                  <c:v>97.94</c:v>
                </c:pt>
                <c:pt idx="10">
                  <c:v>91</c:v>
                </c:pt>
                <c:pt idx="11">
                  <c:v>56.8</c:v>
                </c:pt>
                <c:pt idx="12">
                  <c:v>95.34</c:v>
                </c:pt>
                <c:pt idx="13">
                  <c:v>113.11</c:v>
                </c:pt>
                <c:pt idx="14">
                  <c:v>109.77</c:v>
                </c:pt>
                <c:pt idx="15">
                  <c:v>105.13</c:v>
                </c:pt>
                <c:pt idx="16">
                  <c:v>109.89</c:v>
                </c:pt>
                <c:pt idx="17">
                  <c:v>115</c:v>
                </c:pt>
                <c:pt idx="18">
                  <c:v>133.19999999999999</c:v>
                </c:pt>
                <c:pt idx="19">
                  <c:v>162.25</c:v>
                </c:pt>
                <c:pt idx="20">
                  <c:v>220</c:v>
                </c:pt>
                <c:pt idx="21">
                  <c:v>200.95</c:v>
                </c:pt>
                <c:pt idx="22">
                  <c:v>142</c:v>
                </c:pt>
                <c:pt idx="23">
                  <c:v>112.3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CB-41A7-BE12-5F7B9C20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137.309</v>
      </c>
      <c r="C4" s="18">
        <v>166.059</v>
      </c>
      <c r="D4" s="18">
        <v>217.30200000000002</v>
      </c>
      <c r="E4" s="18">
        <v>165.31200000000001</v>
      </c>
      <c r="F4" s="18">
        <v>62.001000000000005</v>
      </c>
      <c r="G4" s="18">
        <v>59.863999999999997</v>
      </c>
      <c r="H4" s="18">
        <v>64.677999999999997</v>
      </c>
      <c r="I4" s="18">
        <v>59.826999999999998</v>
      </c>
      <c r="J4" s="18">
        <v>42.699999999999996</v>
      </c>
      <c r="K4" s="18">
        <v>94.137999999999991</v>
      </c>
      <c r="L4" s="18">
        <v>80.828000000000003</v>
      </c>
      <c r="M4" s="18">
        <v>34.713999999999999</v>
      </c>
      <c r="N4" s="18">
        <v>74.652999999999992</v>
      </c>
      <c r="O4" s="18">
        <v>91.965000000000003</v>
      </c>
      <c r="P4" s="18">
        <v>111.79</v>
      </c>
      <c r="Q4" s="18">
        <v>98.233000000000004</v>
      </c>
      <c r="R4" s="18">
        <v>95.902000000000001</v>
      </c>
      <c r="S4" s="18">
        <v>174.77799999999999</v>
      </c>
      <c r="T4" s="18">
        <v>120.16000000000001</v>
      </c>
      <c r="U4" s="18">
        <v>92.713000000000008</v>
      </c>
      <c r="V4" s="18">
        <v>53.802999999999997</v>
      </c>
      <c r="W4" s="18">
        <v>72.63000000000001</v>
      </c>
      <c r="X4" s="18">
        <v>88.783000000000015</v>
      </c>
      <c r="Y4" s="18">
        <v>50.981999999999999</v>
      </c>
      <c r="Z4" s="19"/>
      <c r="AA4" s="20">
        <f>SUM(B4:Z4)</f>
        <v>2311.1239999999998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153.62</v>
      </c>
      <c r="C7" s="28">
        <v>139.69999999999999</v>
      </c>
      <c r="D7" s="28">
        <v>124.5</v>
      </c>
      <c r="E7" s="28">
        <v>125.81</v>
      </c>
      <c r="F7" s="28">
        <v>105.56</v>
      </c>
      <c r="G7" s="28">
        <v>105.23</v>
      </c>
      <c r="H7" s="28">
        <v>109</v>
      </c>
      <c r="I7" s="28">
        <v>101.42</v>
      </c>
      <c r="J7" s="28">
        <v>101.5</v>
      </c>
      <c r="K7" s="28">
        <v>97.94</v>
      </c>
      <c r="L7" s="28">
        <v>91</v>
      </c>
      <c r="M7" s="28">
        <v>56.8</v>
      </c>
      <c r="N7" s="28">
        <v>95.34</v>
      </c>
      <c r="O7" s="28">
        <v>113.11</v>
      </c>
      <c r="P7" s="28">
        <v>109.77</v>
      </c>
      <c r="Q7" s="28">
        <v>105.13</v>
      </c>
      <c r="R7" s="28">
        <v>109.89</v>
      </c>
      <c r="S7" s="28">
        <v>115</v>
      </c>
      <c r="T7" s="28">
        <v>133.19999999999999</v>
      </c>
      <c r="U7" s="28">
        <v>162.25</v>
      </c>
      <c r="V7" s="28">
        <v>220</v>
      </c>
      <c r="W7" s="28">
        <v>200.95</v>
      </c>
      <c r="X7" s="28">
        <v>142</v>
      </c>
      <c r="Y7" s="28">
        <v>112.3</v>
      </c>
      <c r="Z7" s="29"/>
      <c r="AA7" s="30">
        <f>IF(SUM(B7:Z7)&lt;&gt;0,AVERAGEIF(B7:Z7,"&lt;&gt;"""),"")</f>
        <v>122.12583333333333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69</v>
      </c>
      <c r="C12" s="52">
        <v>119</v>
      </c>
      <c r="D12" s="52">
        <v>119</v>
      </c>
      <c r="E12" s="52">
        <v>119</v>
      </c>
      <c r="F12" s="52">
        <v>41.215000000000003</v>
      </c>
      <c r="G12" s="52">
        <v>35.649000000000001</v>
      </c>
      <c r="H12" s="52">
        <v>64.677999999999997</v>
      </c>
      <c r="I12" s="52">
        <v>59.025000000000006</v>
      </c>
      <c r="J12" s="52">
        <v>42.699999999999996</v>
      </c>
      <c r="K12" s="52">
        <v>94.137999999999991</v>
      </c>
      <c r="L12" s="52">
        <v>50</v>
      </c>
      <c r="M12" s="52"/>
      <c r="N12" s="52">
        <v>74.652999999999992</v>
      </c>
      <c r="O12" s="52">
        <v>86.965000000000003</v>
      </c>
      <c r="P12" s="52"/>
      <c r="Q12" s="52">
        <v>50</v>
      </c>
      <c r="R12" s="52">
        <v>82.981999999999999</v>
      </c>
      <c r="S12" s="52">
        <v>162.35499999999999</v>
      </c>
      <c r="T12" s="52">
        <v>30.315999999999999</v>
      </c>
      <c r="U12" s="52">
        <v>10.713000000000001</v>
      </c>
      <c r="V12" s="52">
        <v>17</v>
      </c>
      <c r="W12" s="52">
        <v>32.968000000000004</v>
      </c>
      <c r="X12" s="52">
        <v>9.157</v>
      </c>
      <c r="Y12" s="52">
        <v>46.162999999999997</v>
      </c>
      <c r="Z12" s="53"/>
      <c r="AA12" s="54">
        <f t="shared" si="0"/>
        <v>1416.6770000000001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4.1029999999999998</v>
      </c>
      <c r="H14" s="57"/>
      <c r="I14" s="57"/>
      <c r="J14" s="57"/>
      <c r="K14" s="57"/>
      <c r="L14" s="57">
        <v>30.827999999999996</v>
      </c>
      <c r="M14" s="57">
        <v>34.713999999999999</v>
      </c>
      <c r="N14" s="57"/>
      <c r="O14" s="57">
        <v>5</v>
      </c>
      <c r="P14" s="57">
        <v>4.3899999999999997</v>
      </c>
      <c r="Q14" s="57">
        <v>3.8330000000000002</v>
      </c>
      <c r="R14" s="57">
        <v>12.92</v>
      </c>
      <c r="S14" s="57">
        <v>12.422999999999998</v>
      </c>
      <c r="T14" s="57">
        <v>14.844000000000001</v>
      </c>
      <c r="U14" s="57">
        <v>7</v>
      </c>
      <c r="V14" s="57">
        <v>8.8030000000000008</v>
      </c>
      <c r="W14" s="57">
        <v>11.662000000000001</v>
      </c>
      <c r="X14" s="57">
        <v>4.6260000000000003</v>
      </c>
      <c r="Y14" s="57">
        <v>4.819</v>
      </c>
      <c r="Z14" s="58"/>
      <c r="AA14" s="59">
        <f t="shared" si="0"/>
        <v>159.965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69</v>
      </c>
      <c r="C16" s="62">
        <f t="shared" si="1"/>
        <v>119</v>
      </c>
      <c r="D16" s="62">
        <f t="shared" si="1"/>
        <v>119</v>
      </c>
      <c r="E16" s="62">
        <f t="shared" si="1"/>
        <v>119</v>
      </c>
      <c r="F16" s="62">
        <f t="shared" si="1"/>
        <v>41.215000000000003</v>
      </c>
      <c r="G16" s="62">
        <f t="shared" si="1"/>
        <v>39.752000000000002</v>
      </c>
      <c r="H16" s="62">
        <f t="shared" si="1"/>
        <v>64.677999999999997</v>
      </c>
      <c r="I16" s="62">
        <f t="shared" si="1"/>
        <v>59.025000000000006</v>
      </c>
      <c r="J16" s="62">
        <f t="shared" si="1"/>
        <v>42.699999999999996</v>
      </c>
      <c r="K16" s="62">
        <f t="shared" si="1"/>
        <v>94.137999999999991</v>
      </c>
      <c r="L16" s="62">
        <f t="shared" si="1"/>
        <v>80.828000000000003</v>
      </c>
      <c r="M16" s="62">
        <f t="shared" si="1"/>
        <v>34.713999999999999</v>
      </c>
      <c r="N16" s="62">
        <f t="shared" si="1"/>
        <v>74.652999999999992</v>
      </c>
      <c r="O16" s="62">
        <f t="shared" si="1"/>
        <v>91.965000000000003</v>
      </c>
      <c r="P16" s="62">
        <f t="shared" si="1"/>
        <v>4.3899999999999997</v>
      </c>
      <c r="Q16" s="62">
        <f t="shared" si="1"/>
        <v>53.832999999999998</v>
      </c>
      <c r="R16" s="62">
        <f t="shared" si="1"/>
        <v>95.902000000000001</v>
      </c>
      <c r="S16" s="62">
        <f t="shared" si="1"/>
        <v>174.77799999999999</v>
      </c>
      <c r="T16" s="62">
        <f t="shared" si="1"/>
        <v>45.16</v>
      </c>
      <c r="U16" s="62">
        <f t="shared" si="1"/>
        <v>17.713000000000001</v>
      </c>
      <c r="V16" s="62">
        <f t="shared" si="1"/>
        <v>25.803000000000001</v>
      </c>
      <c r="W16" s="62">
        <f t="shared" si="1"/>
        <v>44.63</v>
      </c>
      <c r="X16" s="62">
        <f t="shared" si="1"/>
        <v>13.783000000000001</v>
      </c>
      <c r="Y16" s="62">
        <f t="shared" si="1"/>
        <v>50.981999999999999</v>
      </c>
      <c r="Z16" s="63" t="str">
        <f t="shared" si="1"/>
        <v/>
      </c>
      <c r="AA16" s="64">
        <f>SUM(AA10:AA15)</f>
        <v>1576.6420000000001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68.010999999999996</v>
      </c>
      <c r="C19" s="72">
        <v>46.981999999999999</v>
      </c>
      <c r="D19" s="72">
        <v>98</v>
      </c>
      <c r="E19" s="72">
        <v>45.963999999999999</v>
      </c>
      <c r="F19" s="72">
        <v>20</v>
      </c>
      <c r="G19" s="72">
        <v>20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75</v>
      </c>
      <c r="U19" s="72">
        <v>75</v>
      </c>
      <c r="V19" s="72">
        <v>28</v>
      </c>
      <c r="W19" s="72">
        <v>28</v>
      </c>
      <c r="X19" s="72">
        <v>75</v>
      </c>
      <c r="Y19" s="72"/>
      <c r="Z19" s="73"/>
      <c r="AA19" s="74">
        <f t="shared" ref="AA19:AA25" si="2">SUM(B19:Z19)</f>
        <v>579.95699999999999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0.80200000000000005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0.80200000000000005</v>
      </c>
    </row>
    <row r="21" spans="1:27" ht="24.95" customHeight="1" x14ac:dyDescent="0.2">
      <c r="A21" s="75" t="s">
        <v>16</v>
      </c>
      <c r="B21" s="80">
        <v>0.29799999999999999</v>
      </c>
      <c r="C21" s="81">
        <v>7.6999999999999999E-2</v>
      </c>
      <c r="D21" s="81">
        <v>0.30199999999999999</v>
      </c>
      <c r="E21" s="81">
        <v>0.34799999999999998</v>
      </c>
      <c r="F21" s="81">
        <v>0.78600000000000003</v>
      </c>
      <c r="G21" s="81">
        <v>0.112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1.923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68.308999999999997</v>
      </c>
      <c r="C26" s="88">
        <f t="shared" si="3"/>
        <v>47.058999999999997</v>
      </c>
      <c r="D26" s="88">
        <f t="shared" si="3"/>
        <v>98.302000000000007</v>
      </c>
      <c r="E26" s="88">
        <f t="shared" si="3"/>
        <v>46.311999999999998</v>
      </c>
      <c r="F26" s="88">
        <f t="shared" si="3"/>
        <v>20.786000000000001</v>
      </c>
      <c r="G26" s="88">
        <f t="shared" si="3"/>
        <v>20.111999999999998</v>
      </c>
      <c r="H26" s="88">
        <f t="shared" si="3"/>
        <v>0</v>
      </c>
      <c r="I26" s="88">
        <f t="shared" si="3"/>
        <v>0.80200000000000005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75</v>
      </c>
      <c r="U26" s="88">
        <f t="shared" si="3"/>
        <v>75</v>
      </c>
      <c r="V26" s="88">
        <f t="shared" si="3"/>
        <v>28</v>
      </c>
      <c r="W26" s="88">
        <f t="shared" si="3"/>
        <v>28</v>
      </c>
      <c r="X26" s="88">
        <f t="shared" si="3"/>
        <v>75</v>
      </c>
      <c r="Y26" s="88">
        <f t="shared" si="3"/>
        <v>0</v>
      </c>
      <c r="Z26" s="89" t="str">
        <f t="shared" si="3"/>
        <v/>
      </c>
      <c r="AA26" s="90">
        <f>SUM(AA19:AA25)</f>
        <v>582.68200000000002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137.309</v>
      </c>
      <c r="C30" s="77">
        <v>166.059</v>
      </c>
      <c r="D30" s="77">
        <v>217.30199999999999</v>
      </c>
      <c r="E30" s="77">
        <v>165.31200000000001</v>
      </c>
      <c r="F30" s="77">
        <v>62.000999999999998</v>
      </c>
      <c r="G30" s="77">
        <v>59.863999999999997</v>
      </c>
      <c r="H30" s="77">
        <v>64.677999999999997</v>
      </c>
      <c r="I30" s="77">
        <v>59.826999999999998</v>
      </c>
      <c r="J30" s="77">
        <v>42.7</v>
      </c>
      <c r="K30" s="77">
        <v>94.138000000000005</v>
      </c>
      <c r="L30" s="77">
        <v>80.828000000000003</v>
      </c>
      <c r="M30" s="77">
        <v>34.713999999999999</v>
      </c>
      <c r="N30" s="77">
        <v>74.653000000000006</v>
      </c>
      <c r="O30" s="77">
        <v>91.965000000000003</v>
      </c>
      <c r="P30" s="77">
        <v>4.3899999999999997</v>
      </c>
      <c r="Q30" s="77">
        <v>53.832999999999998</v>
      </c>
      <c r="R30" s="77">
        <v>95.902000000000001</v>
      </c>
      <c r="S30" s="77">
        <v>174.77799999999999</v>
      </c>
      <c r="T30" s="77">
        <v>120.16</v>
      </c>
      <c r="U30" s="77">
        <v>92.712999999999994</v>
      </c>
      <c r="V30" s="77">
        <v>53.802999999999997</v>
      </c>
      <c r="W30" s="77">
        <v>72.63</v>
      </c>
      <c r="X30" s="77">
        <v>88.783000000000001</v>
      </c>
      <c r="Y30" s="77">
        <v>50.981999999999999</v>
      </c>
      <c r="Z30" s="78"/>
      <c r="AA30" s="79">
        <f>SUM(B30:Z30)</f>
        <v>2159.3240000000001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137.309</v>
      </c>
      <c r="C32" s="62">
        <f t="shared" ref="C32:Z32" si="4">IF(LEN(C$2)&gt;0,SUM(C29:C31),"")</f>
        <v>166.059</v>
      </c>
      <c r="D32" s="62">
        <f t="shared" si="4"/>
        <v>217.30199999999999</v>
      </c>
      <c r="E32" s="62">
        <f t="shared" si="4"/>
        <v>165.31200000000001</v>
      </c>
      <c r="F32" s="62">
        <f t="shared" si="4"/>
        <v>62.000999999999998</v>
      </c>
      <c r="G32" s="62">
        <f t="shared" si="4"/>
        <v>59.863999999999997</v>
      </c>
      <c r="H32" s="62">
        <f t="shared" si="4"/>
        <v>64.677999999999997</v>
      </c>
      <c r="I32" s="62">
        <f t="shared" si="4"/>
        <v>59.826999999999998</v>
      </c>
      <c r="J32" s="62">
        <f t="shared" si="4"/>
        <v>42.7</v>
      </c>
      <c r="K32" s="62">
        <f t="shared" si="4"/>
        <v>94.138000000000005</v>
      </c>
      <c r="L32" s="62">
        <f t="shared" si="4"/>
        <v>80.828000000000003</v>
      </c>
      <c r="M32" s="62">
        <f t="shared" si="4"/>
        <v>34.713999999999999</v>
      </c>
      <c r="N32" s="62">
        <f t="shared" si="4"/>
        <v>74.653000000000006</v>
      </c>
      <c r="O32" s="62">
        <f t="shared" si="4"/>
        <v>91.965000000000003</v>
      </c>
      <c r="P32" s="62">
        <f t="shared" si="4"/>
        <v>4.3899999999999997</v>
      </c>
      <c r="Q32" s="62">
        <f t="shared" si="4"/>
        <v>53.832999999999998</v>
      </c>
      <c r="R32" s="62">
        <f t="shared" si="4"/>
        <v>95.902000000000001</v>
      </c>
      <c r="S32" s="62">
        <f t="shared" si="4"/>
        <v>174.77799999999999</v>
      </c>
      <c r="T32" s="62">
        <f t="shared" si="4"/>
        <v>120.16</v>
      </c>
      <c r="U32" s="62">
        <f t="shared" si="4"/>
        <v>92.712999999999994</v>
      </c>
      <c r="V32" s="62">
        <f t="shared" si="4"/>
        <v>53.802999999999997</v>
      </c>
      <c r="W32" s="62">
        <f t="shared" si="4"/>
        <v>72.63</v>
      </c>
      <c r="X32" s="62">
        <f t="shared" si="4"/>
        <v>88.783000000000001</v>
      </c>
      <c r="Y32" s="62">
        <f t="shared" si="4"/>
        <v>50.981999999999999</v>
      </c>
      <c r="Z32" s="63" t="str">
        <f t="shared" si="4"/>
        <v/>
      </c>
      <c r="AA32" s="64">
        <f>SUM(AA29:AA31)</f>
        <v>2159.3240000000001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107.4</v>
      </c>
      <c r="Q39" s="99">
        <v>44.4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151.80000000000001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107.4</v>
      </c>
      <c r="Q40" s="88">
        <f t="shared" si="6"/>
        <v>44.4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151.80000000000001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107.4</v>
      </c>
      <c r="Q47" s="99">
        <v>44.4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151.80000000000001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107.4</v>
      </c>
      <c r="Q49" s="88">
        <f t="shared" si="8"/>
        <v>44.4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151.80000000000001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137.309</v>
      </c>
      <c r="C52" s="88">
        <f t="shared" si="10"/>
        <v>166.059</v>
      </c>
      <c r="D52" s="88">
        <f t="shared" si="10"/>
        <v>217.30200000000002</v>
      </c>
      <c r="E52" s="88">
        <f t="shared" si="10"/>
        <v>165.31200000000001</v>
      </c>
      <c r="F52" s="88">
        <f t="shared" si="10"/>
        <v>62.001000000000005</v>
      </c>
      <c r="G52" s="88">
        <f t="shared" si="10"/>
        <v>59.864000000000004</v>
      </c>
      <c r="H52" s="88">
        <f t="shared" si="10"/>
        <v>64.677999999999997</v>
      </c>
      <c r="I52" s="88">
        <f t="shared" si="10"/>
        <v>59.827000000000005</v>
      </c>
      <c r="J52" s="88">
        <f t="shared" si="10"/>
        <v>42.699999999999996</v>
      </c>
      <c r="K52" s="88">
        <f t="shared" si="10"/>
        <v>94.137999999999991</v>
      </c>
      <c r="L52" s="88">
        <f t="shared" si="10"/>
        <v>80.828000000000003</v>
      </c>
      <c r="M52" s="88">
        <f t="shared" si="10"/>
        <v>34.713999999999999</v>
      </c>
      <c r="N52" s="88">
        <f t="shared" si="10"/>
        <v>74.652999999999992</v>
      </c>
      <c r="O52" s="88">
        <f t="shared" si="10"/>
        <v>91.965000000000003</v>
      </c>
      <c r="P52" s="88">
        <f t="shared" si="10"/>
        <v>111.79</v>
      </c>
      <c r="Q52" s="88">
        <f t="shared" si="10"/>
        <v>98.233000000000004</v>
      </c>
      <c r="R52" s="88">
        <f t="shared" si="10"/>
        <v>95.902000000000001</v>
      </c>
      <c r="S52" s="88">
        <f t="shared" si="10"/>
        <v>174.77799999999999</v>
      </c>
      <c r="T52" s="88">
        <f t="shared" si="10"/>
        <v>120.16</v>
      </c>
      <c r="U52" s="88">
        <f t="shared" si="10"/>
        <v>92.712999999999994</v>
      </c>
      <c r="V52" s="88">
        <f t="shared" si="10"/>
        <v>53.802999999999997</v>
      </c>
      <c r="W52" s="88">
        <f t="shared" si="10"/>
        <v>72.63</v>
      </c>
      <c r="X52" s="88">
        <f t="shared" si="10"/>
        <v>88.783000000000001</v>
      </c>
      <c r="Y52" s="88">
        <f t="shared" si="10"/>
        <v>50.981999999999999</v>
      </c>
      <c r="Z52" s="89" t="str">
        <f t="shared" si="10"/>
        <v/>
      </c>
      <c r="AA52" s="104">
        <f>SUM(B52:Z52)</f>
        <v>2311.1239999999998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137.309</v>
      </c>
      <c r="C4" s="18">
        <v>166.05900000000003</v>
      </c>
      <c r="D4" s="18">
        <v>217.30199999999996</v>
      </c>
      <c r="E4" s="18">
        <v>165.31199999999998</v>
      </c>
      <c r="F4" s="18">
        <v>62.001000000000005</v>
      </c>
      <c r="G4" s="18">
        <v>59.864000000000004</v>
      </c>
      <c r="H4" s="18">
        <v>64.678000000000011</v>
      </c>
      <c r="I4" s="18">
        <v>59.827000000000005</v>
      </c>
      <c r="J4" s="18">
        <v>42.7</v>
      </c>
      <c r="K4" s="18">
        <v>94.138000000000005</v>
      </c>
      <c r="L4" s="18">
        <v>80.828000000000003</v>
      </c>
      <c r="M4" s="18">
        <v>34.714000000000006</v>
      </c>
      <c r="N4" s="18">
        <v>74.652999999999992</v>
      </c>
      <c r="O4" s="18">
        <v>91.965000000000018</v>
      </c>
      <c r="P4" s="18">
        <v>111.764</v>
      </c>
      <c r="Q4" s="18">
        <v>98.257000000000005</v>
      </c>
      <c r="R4" s="18">
        <v>95.885000000000005</v>
      </c>
      <c r="S4" s="18">
        <v>174.78300000000002</v>
      </c>
      <c r="T4" s="18">
        <v>120.129</v>
      </c>
      <c r="U4" s="18">
        <v>92.731999999999999</v>
      </c>
      <c r="V4" s="18">
        <v>53.792000000000002</v>
      </c>
      <c r="W4" s="18">
        <v>72.582999999999998</v>
      </c>
      <c r="X4" s="18">
        <v>88.783000000000015</v>
      </c>
      <c r="Y4" s="18">
        <v>50.981999999999999</v>
      </c>
      <c r="Z4" s="19"/>
      <c r="AA4" s="20">
        <f>SUM(B4:Z4)</f>
        <v>2311.0399999999995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153.62</v>
      </c>
      <c r="C7" s="28">
        <v>139.69999999999999</v>
      </c>
      <c r="D7" s="28">
        <v>124.5</v>
      </c>
      <c r="E7" s="28">
        <v>125.81</v>
      </c>
      <c r="F7" s="28">
        <v>105.56</v>
      </c>
      <c r="G7" s="28">
        <v>105.23</v>
      </c>
      <c r="H7" s="28">
        <v>109</v>
      </c>
      <c r="I7" s="28">
        <v>101.42</v>
      </c>
      <c r="J7" s="28">
        <v>101.5</v>
      </c>
      <c r="K7" s="28">
        <v>97.94</v>
      </c>
      <c r="L7" s="28">
        <v>91</v>
      </c>
      <c r="M7" s="28">
        <v>56.8</v>
      </c>
      <c r="N7" s="28">
        <v>95.34</v>
      </c>
      <c r="O7" s="28">
        <v>113.11</v>
      </c>
      <c r="P7" s="28">
        <v>109.77</v>
      </c>
      <c r="Q7" s="28">
        <v>105.13</v>
      </c>
      <c r="R7" s="28">
        <v>109.89</v>
      </c>
      <c r="S7" s="28">
        <v>115</v>
      </c>
      <c r="T7" s="28">
        <v>133.19999999999999</v>
      </c>
      <c r="U7" s="28">
        <v>162.25</v>
      </c>
      <c r="V7" s="28">
        <v>220</v>
      </c>
      <c r="W7" s="28">
        <v>200.95</v>
      </c>
      <c r="X7" s="28">
        <v>142</v>
      </c>
      <c r="Y7" s="28">
        <v>112.3</v>
      </c>
      <c r="Z7" s="29"/>
      <c r="AA7" s="30">
        <f>IF(SUM(B7:Z7)&lt;&gt;0,AVERAGEIF(B7:Z7,"&lt;&gt;"""),"")</f>
        <v>122.12583333333333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4.4570000000000007</v>
      </c>
      <c r="C14" s="57">
        <v>4.8109999999999999</v>
      </c>
      <c r="D14" s="57">
        <v>4.923</v>
      </c>
      <c r="E14" s="57">
        <v>4.4750000000000005</v>
      </c>
      <c r="F14" s="57">
        <v>5.3290000000000006</v>
      </c>
      <c r="G14" s="57">
        <v>8.5299999999999994</v>
      </c>
      <c r="H14" s="57">
        <v>11.124999999999998</v>
      </c>
      <c r="I14" s="57">
        <v>21.688000000000002</v>
      </c>
      <c r="J14" s="57">
        <v>9.0579999999999998</v>
      </c>
      <c r="K14" s="57">
        <v>40.524000000000001</v>
      </c>
      <c r="L14" s="57">
        <v>9</v>
      </c>
      <c r="M14" s="57">
        <v>8.6660000000000004</v>
      </c>
      <c r="N14" s="57">
        <v>21.161999999999999</v>
      </c>
      <c r="O14" s="57">
        <v>37.665000000000006</v>
      </c>
      <c r="P14" s="57">
        <v>39.473999999999997</v>
      </c>
      <c r="Q14" s="57">
        <v>26.526</v>
      </c>
      <c r="R14" s="57">
        <v>13.686</v>
      </c>
      <c r="S14" s="57"/>
      <c r="T14" s="57"/>
      <c r="U14" s="57">
        <v>2.129</v>
      </c>
      <c r="V14" s="57">
        <v>3.0000000000000001E-3</v>
      </c>
      <c r="W14" s="57"/>
      <c r="X14" s="57">
        <v>1.109</v>
      </c>
      <c r="Y14" s="57">
        <v>1.6189999999999998</v>
      </c>
      <c r="Z14" s="58"/>
      <c r="AA14" s="59">
        <f t="shared" si="0"/>
        <v>275.95899999999995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4.4570000000000007</v>
      </c>
      <c r="C16" s="62">
        <f t="shared" ref="C16:Z16" si="1">IF(LEN(C$2)&gt;0,SUM(C10:C15),"")</f>
        <v>4.8109999999999999</v>
      </c>
      <c r="D16" s="62">
        <f t="shared" si="1"/>
        <v>4.923</v>
      </c>
      <c r="E16" s="62">
        <f t="shared" si="1"/>
        <v>4.4750000000000005</v>
      </c>
      <c r="F16" s="62">
        <f t="shared" si="1"/>
        <v>5.3290000000000006</v>
      </c>
      <c r="G16" s="62">
        <f t="shared" si="1"/>
        <v>8.5299999999999994</v>
      </c>
      <c r="H16" s="62">
        <f t="shared" si="1"/>
        <v>11.124999999999998</v>
      </c>
      <c r="I16" s="62">
        <f t="shared" si="1"/>
        <v>21.688000000000002</v>
      </c>
      <c r="J16" s="62">
        <f t="shared" si="1"/>
        <v>9.0579999999999998</v>
      </c>
      <c r="K16" s="62">
        <f t="shared" si="1"/>
        <v>40.524000000000001</v>
      </c>
      <c r="L16" s="62">
        <f t="shared" si="1"/>
        <v>9</v>
      </c>
      <c r="M16" s="62">
        <f t="shared" si="1"/>
        <v>8.6660000000000004</v>
      </c>
      <c r="N16" s="62">
        <f t="shared" si="1"/>
        <v>21.161999999999999</v>
      </c>
      <c r="O16" s="62">
        <f t="shared" si="1"/>
        <v>37.665000000000006</v>
      </c>
      <c r="P16" s="62">
        <f t="shared" si="1"/>
        <v>39.473999999999997</v>
      </c>
      <c r="Q16" s="62">
        <f t="shared" si="1"/>
        <v>26.526</v>
      </c>
      <c r="R16" s="62">
        <f t="shared" si="1"/>
        <v>13.686</v>
      </c>
      <c r="S16" s="62">
        <f t="shared" si="1"/>
        <v>0</v>
      </c>
      <c r="T16" s="62">
        <f t="shared" si="1"/>
        <v>0</v>
      </c>
      <c r="U16" s="62">
        <f t="shared" si="1"/>
        <v>2.129</v>
      </c>
      <c r="V16" s="62">
        <f t="shared" si="1"/>
        <v>3.0000000000000001E-3</v>
      </c>
      <c r="W16" s="62">
        <f t="shared" si="1"/>
        <v>0</v>
      </c>
      <c r="X16" s="62">
        <f t="shared" si="1"/>
        <v>1.109</v>
      </c>
      <c r="Y16" s="62">
        <f t="shared" si="1"/>
        <v>1.6189999999999998</v>
      </c>
      <c r="Z16" s="63" t="str">
        <f t="shared" si="1"/>
        <v/>
      </c>
      <c r="AA16" s="64">
        <f>SUM(AA10:AA15)</f>
        <v>275.95899999999995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24.053999999999998</v>
      </c>
      <c r="C20" s="77">
        <v>25.171000000000003</v>
      </c>
      <c r="D20" s="77">
        <v>23.407</v>
      </c>
      <c r="E20" s="77">
        <v>24.009</v>
      </c>
      <c r="F20" s="77">
        <v>22.810000000000002</v>
      </c>
      <c r="G20" s="77">
        <v>17.420000000000002</v>
      </c>
      <c r="H20" s="77">
        <v>18.001000000000001</v>
      </c>
      <c r="I20" s="77">
        <v>14.145</v>
      </c>
      <c r="J20" s="77">
        <v>15.621</v>
      </c>
      <c r="K20" s="77">
        <v>19.873999999999999</v>
      </c>
      <c r="L20" s="77">
        <v>10.861000000000001</v>
      </c>
      <c r="M20" s="77">
        <v>10.193999999999999</v>
      </c>
      <c r="N20" s="77">
        <v>20.152000000000001</v>
      </c>
      <c r="O20" s="77">
        <v>20.307000000000002</v>
      </c>
      <c r="P20" s="77">
        <v>16.565999999999999</v>
      </c>
      <c r="Q20" s="77">
        <v>20.501000000000001</v>
      </c>
      <c r="R20" s="77">
        <v>12.146999999999998</v>
      </c>
      <c r="S20" s="77">
        <v>11.927</v>
      </c>
      <c r="T20" s="77">
        <v>10.087999999999999</v>
      </c>
      <c r="U20" s="77">
        <v>13.038</v>
      </c>
      <c r="V20" s="77">
        <v>11.287999999999998</v>
      </c>
      <c r="W20" s="77">
        <v>1.6709999999999998</v>
      </c>
      <c r="X20" s="77">
        <v>11.228999999999999</v>
      </c>
      <c r="Y20" s="77">
        <v>11.936</v>
      </c>
      <c r="Z20" s="78"/>
      <c r="AA20" s="79">
        <f t="shared" si="2"/>
        <v>386.41699999999997</v>
      </c>
    </row>
    <row r="21" spans="1:27" ht="24.95" customHeight="1" x14ac:dyDescent="0.2">
      <c r="A21" s="75" t="s">
        <v>16</v>
      </c>
      <c r="B21" s="80">
        <v>108.798</v>
      </c>
      <c r="C21" s="81">
        <v>106.877</v>
      </c>
      <c r="D21" s="81">
        <v>98.371999999999986</v>
      </c>
      <c r="E21" s="81">
        <v>94.527999999999992</v>
      </c>
      <c r="F21" s="81">
        <v>33.861999999999995</v>
      </c>
      <c r="G21" s="81">
        <v>33.914000000000001</v>
      </c>
      <c r="H21" s="81">
        <v>35.552</v>
      </c>
      <c r="I21" s="81">
        <v>23.994</v>
      </c>
      <c r="J21" s="81">
        <v>18.021000000000001</v>
      </c>
      <c r="K21" s="81">
        <v>31.44</v>
      </c>
      <c r="L21" s="81">
        <v>20.85</v>
      </c>
      <c r="M21" s="81">
        <v>13.754000000000001</v>
      </c>
      <c r="N21" s="81">
        <v>28.538999999999994</v>
      </c>
      <c r="O21" s="81">
        <v>33.993000000000002</v>
      </c>
      <c r="P21" s="81">
        <v>55.724000000000004</v>
      </c>
      <c r="Q21" s="81">
        <v>51.230000000000004</v>
      </c>
      <c r="R21" s="81">
        <v>30.751999999999999</v>
      </c>
      <c r="S21" s="81">
        <v>13.055999999999999</v>
      </c>
      <c r="T21" s="81">
        <v>11.741</v>
      </c>
      <c r="U21" s="81">
        <v>38.064999999999998</v>
      </c>
      <c r="V21" s="81">
        <v>20.701000000000001</v>
      </c>
      <c r="W21" s="81">
        <v>51.811999999999998</v>
      </c>
      <c r="X21" s="81">
        <v>76.445000000000007</v>
      </c>
      <c r="Y21" s="81">
        <v>37.427</v>
      </c>
      <c r="Z21" s="78"/>
      <c r="AA21" s="79">
        <f t="shared" si="2"/>
        <v>1069.4470000000001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38.017000000000003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38.017000000000003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132.852</v>
      </c>
      <c r="C26" s="88">
        <f t="shared" ref="C26:Z26" si="3">IF(LEN(C$2)&gt;0,SUM(C19:C25),"")</f>
        <v>132.048</v>
      </c>
      <c r="D26" s="88">
        <f t="shared" si="3"/>
        <v>121.77899999999998</v>
      </c>
      <c r="E26" s="88">
        <f t="shared" si="3"/>
        <v>118.53699999999999</v>
      </c>
      <c r="F26" s="88">
        <f t="shared" si="3"/>
        <v>56.671999999999997</v>
      </c>
      <c r="G26" s="88">
        <f t="shared" si="3"/>
        <v>51.334000000000003</v>
      </c>
      <c r="H26" s="88">
        <f t="shared" si="3"/>
        <v>53.552999999999997</v>
      </c>
      <c r="I26" s="88">
        <f t="shared" si="3"/>
        <v>38.138999999999996</v>
      </c>
      <c r="J26" s="88">
        <f t="shared" si="3"/>
        <v>33.642000000000003</v>
      </c>
      <c r="K26" s="88">
        <f t="shared" si="3"/>
        <v>53.614000000000004</v>
      </c>
      <c r="L26" s="88">
        <f t="shared" si="3"/>
        <v>71.828000000000003</v>
      </c>
      <c r="M26" s="88">
        <f t="shared" si="3"/>
        <v>26.048000000000002</v>
      </c>
      <c r="N26" s="88">
        <f t="shared" si="3"/>
        <v>53.491</v>
      </c>
      <c r="O26" s="88">
        <f t="shared" si="3"/>
        <v>54.300000000000004</v>
      </c>
      <c r="P26" s="88">
        <f t="shared" si="3"/>
        <v>72.290000000000006</v>
      </c>
      <c r="Q26" s="88">
        <f t="shared" si="3"/>
        <v>71.731000000000009</v>
      </c>
      <c r="R26" s="88">
        <f t="shared" si="3"/>
        <v>42.899000000000001</v>
      </c>
      <c r="S26" s="88">
        <f t="shared" si="3"/>
        <v>24.982999999999997</v>
      </c>
      <c r="T26" s="88">
        <f t="shared" si="3"/>
        <v>21.829000000000001</v>
      </c>
      <c r="U26" s="88">
        <f t="shared" si="3"/>
        <v>51.102999999999994</v>
      </c>
      <c r="V26" s="88">
        <f t="shared" si="3"/>
        <v>31.988999999999997</v>
      </c>
      <c r="W26" s="88">
        <f t="shared" si="3"/>
        <v>53.482999999999997</v>
      </c>
      <c r="X26" s="88">
        <f t="shared" si="3"/>
        <v>87.674000000000007</v>
      </c>
      <c r="Y26" s="88">
        <f t="shared" si="3"/>
        <v>49.363</v>
      </c>
      <c r="Z26" s="89" t="str">
        <f t="shared" si="3"/>
        <v/>
      </c>
      <c r="AA26" s="90">
        <f>SUM(AA19:AA25)</f>
        <v>1505.1810000000003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137.309</v>
      </c>
      <c r="C30" s="77">
        <v>136.85900000000001</v>
      </c>
      <c r="D30" s="77">
        <v>126.702</v>
      </c>
      <c r="E30" s="77">
        <v>123.012</v>
      </c>
      <c r="F30" s="77">
        <v>62.000999999999998</v>
      </c>
      <c r="G30" s="77">
        <v>59.863999999999997</v>
      </c>
      <c r="H30" s="77">
        <v>64.677999999999997</v>
      </c>
      <c r="I30" s="77">
        <v>59.826999999999998</v>
      </c>
      <c r="J30" s="77">
        <v>42.7</v>
      </c>
      <c r="K30" s="77">
        <v>94.138000000000005</v>
      </c>
      <c r="L30" s="77">
        <v>80.828000000000003</v>
      </c>
      <c r="M30" s="77">
        <v>34.713999999999999</v>
      </c>
      <c r="N30" s="77">
        <v>74.653000000000006</v>
      </c>
      <c r="O30" s="77">
        <v>91.965000000000003</v>
      </c>
      <c r="P30" s="77">
        <v>111.764</v>
      </c>
      <c r="Q30" s="77">
        <v>98.257000000000005</v>
      </c>
      <c r="R30" s="77">
        <v>56.585000000000001</v>
      </c>
      <c r="S30" s="77">
        <v>24.983000000000001</v>
      </c>
      <c r="T30" s="77">
        <v>21.829000000000001</v>
      </c>
      <c r="U30" s="77">
        <v>53.231999999999999</v>
      </c>
      <c r="V30" s="77">
        <v>31.992000000000001</v>
      </c>
      <c r="W30" s="77">
        <v>53.482999999999997</v>
      </c>
      <c r="X30" s="77">
        <v>88.783000000000001</v>
      </c>
      <c r="Y30" s="77">
        <v>50.981999999999999</v>
      </c>
      <c r="Z30" s="78"/>
      <c r="AA30" s="79">
        <f>SUM(B30:Z30)</f>
        <v>1781.1399999999996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137.309</v>
      </c>
      <c r="C32" s="62">
        <f t="shared" ref="C32:Z32" si="4">IF(LEN(C$2)&gt;0,SUM(C29:C31),"")</f>
        <v>136.85900000000001</v>
      </c>
      <c r="D32" s="62">
        <f t="shared" si="4"/>
        <v>126.702</v>
      </c>
      <c r="E32" s="62">
        <f t="shared" si="4"/>
        <v>123.012</v>
      </c>
      <c r="F32" s="62">
        <f t="shared" si="4"/>
        <v>62.000999999999998</v>
      </c>
      <c r="G32" s="62">
        <f t="shared" si="4"/>
        <v>59.863999999999997</v>
      </c>
      <c r="H32" s="62">
        <f t="shared" si="4"/>
        <v>64.677999999999997</v>
      </c>
      <c r="I32" s="62">
        <f t="shared" si="4"/>
        <v>59.826999999999998</v>
      </c>
      <c r="J32" s="62">
        <f t="shared" si="4"/>
        <v>42.7</v>
      </c>
      <c r="K32" s="62">
        <f t="shared" si="4"/>
        <v>94.138000000000005</v>
      </c>
      <c r="L32" s="62">
        <f t="shared" si="4"/>
        <v>80.828000000000003</v>
      </c>
      <c r="M32" s="62">
        <f t="shared" si="4"/>
        <v>34.713999999999999</v>
      </c>
      <c r="N32" s="62">
        <f t="shared" si="4"/>
        <v>74.653000000000006</v>
      </c>
      <c r="O32" s="62">
        <f t="shared" si="4"/>
        <v>91.965000000000003</v>
      </c>
      <c r="P32" s="62">
        <f t="shared" si="4"/>
        <v>111.764</v>
      </c>
      <c r="Q32" s="62">
        <f t="shared" si="4"/>
        <v>98.257000000000005</v>
      </c>
      <c r="R32" s="62">
        <f t="shared" si="4"/>
        <v>56.585000000000001</v>
      </c>
      <c r="S32" s="62">
        <f t="shared" si="4"/>
        <v>24.983000000000001</v>
      </c>
      <c r="T32" s="62">
        <f t="shared" si="4"/>
        <v>21.829000000000001</v>
      </c>
      <c r="U32" s="62">
        <f t="shared" si="4"/>
        <v>53.231999999999999</v>
      </c>
      <c r="V32" s="62">
        <f t="shared" si="4"/>
        <v>31.992000000000001</v>
      </c>
      <c r="W32" s="62">
        <f t="shared" si="4"/>
        <v>53.482999999999997</v>
      </c>
      <c r="X32" s="62">
        <f t="shared" si="4"/>
        <v>88.783000000000001</v>
      </c>
      <c r="Y32" s="62">
        <f t="shared" si="4"/>
        <v>50.981999999999999</v>
      </c>
      <c r="Z32" s="63" t="str">
        <f t="shared" si="4"/>
        <v/>
      </c>
      <c r="AA32" s="64">
        <f>SUM(AA29:AA31)</f>
        <v>1781.1399999999996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29.2</v>
      </c>
      <c r="D39" s="99">
        <v>90.6</v>
      </c>
      <c r="E39" s="99">
        <v>42.3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39.299999999999997</v>
      </c>
      <c r="S39" s="99">
        <v>149.80000000000001</v>
      </c>
      <c r="T39" s="99">
        <v>98.3</v>
      </c>
      <c r="U39" s="99">
        <v>39.5</v>
      </c>
      <c r="V39" s="99">
        <v>21.8</v>
      </c>
      <c r="W39" s="99">
        <v>19.100000000000001</v>
      </c>
      <c r="X39" s="99"/>
      <c r="Y39" s="99"/>
      <c r="Z39" s="100"/>
      <c r="AA39" s="79">
        <f t="shared" si="5"/>
        <v>529.9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29.2</v>
      </c>
      <c r="D40" s="88">
        <f t="shared" si="6"/>
        <v>90.6</v>
      </c>
      <c r="E40" s="88">
        <f t="shared" si="6"/>
        <v>42.3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39.299999999999997</v>
      </c>
      <c r="S40" s="88">
        <f t="shared" si="6"/>
        <v>149.80000000000001</v>
      </c>
      <c r="T40" s="88">
        <f t="shared" si="6"/>
        <v>98.3</v>
      </c>
      <c r="U40" s="88">
        <f t="shared" si="6"/>
        <v>39.5</v>
      </c>
      <c r="V40" s="88">
        <f t="shared" si="6"/>
        <v>21.8</v>
      </c>
      <c r="W40" s="88">
        <f t="shared" si="6"/>
        <v>19.100000000000001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29.2</v>
      </c>
      <c r="D47" s="99">
        <v>90.6</v>
      </c>
      <c r="E47" s="99">
        <v>42.3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39.299999999999997</v>
      </c>
      <c r="S47" s="99">
        <v>149.80000000000001</v>
      </c>
      <c r="T47" s="99">
        <v>98.3</v>
      </c>
      <c r="U47" s="99">
        <v>39.5</v>
      </c>
      <c r="V47" s="99">
        <v>21.8</v>
      </c>
      <c r="W47" s="99">
        <v>19.100000000000001</v>
      </c>
      <c r="X47" s="99"/>
      <c r="Y47" s="99"/>
      <c r="Z47" s="100"/>
      <c r="AA47" s="79">
        <f t="shared" si="7"/>
        <v>529.9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29.2</v>
      </c>
      <c r="D49" s="88">
        <f t="shared" si="8"/>
        <v>90.6</v>
      </c>
      <c r="E49" s="88">
        <f t="shared" si="8"/>
        <v>42.3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39.299999999999997</v>
      </c>
      <c r="S49" s="88">
        <f t="shared" si="8"/>
        <v>149.80000000000001</v>
      </c>
      <c r="T49" s="88">
        <f t="shared" si="8"/>
        <v>98.3</v>
      </c>
      <c r="U49" s="88">
        <f t="shared" si="8"/>
        <v>39.5</v>
      </c>
      <c r="V49" s="88">
        <f t="shared" si="8"/>
        <v>21.8</v>
      </c>
      <c r="W49" s="88">
        <f t="shared" si="8"/>
        <v>19.100000000000001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137.309</v>
      </c>
      <c r="C52" s="88">
        <f t="shared" ref="C52:Z52" si="10">IF(LEN(C$2)&gt;0,SUM(C10:C15)+C26+C40,"")</f>
        <v>166.059</v>
      </c>
      <c r="D52" s="88">
        <f t="shared" si="10"/>
        <v>217.30199999999996</v>
      </c>
      <c r="E52" s="88">
        <f t="shared" si="10"/>
        <v>165.31199999999998</v>
      </c>
      <c r="F52" s="88">
        <f t="shared" si="10"/>
        <v>62.000999999999998</v>
      </c>
      <c r="G52" s="88">
        <f t="shared" si="10"/>
        <v>59.864000000000004</v>
      </c>
      <c r="H52" s="88">
        <f t="shared" si="10"/>
        <v>64.677999999999997</v>
      </c>
      <c r="I52" s="88">
        <f t="shared" si="10"/>
        <v>59.826999999999998</v>
      </c>
      <c r="J52" s="88">
        <f t="shared" si="10"/>
        <v>42.7</v>
      </c>
      <c r="K52" s="88">
        <f t="shared" si="10"/>
        <v>94.138000000000005</v>
      </c>
      <c r="L52" s="88">
        <f t="shared" si="10"/>
        <v>80.828000000000003</v>
      </c>
      <c r="M52" s="88">
        <f t="shared" si="10"/>
        <v>34.713999999999999</v>
      </c>
      <c r="N52" s="88">
        <f t="shared" si="10"/>
        <v>74.652999999999992</v>
      </c>
      <c r="O52" s="88">
        <f t="shared" si="10"/>
        <v>91.965000000000003</v>
      </c>
      <c r="P52" s="88">
        <f t="shared" si="10"/>
        <v>111.76400000000001</v>
      </c>
      <c r="Q52" s="88">
        <f t="shared" si="10"/>
        <v>98.257000000000005</v>
      </c>
      <c r="R52" s="88">
        <f t="shared" si="10"/>
        <v>95.884999999999991</v>
      </c>
      <c r="S52" s="88">
        <f t="shared" si="10"/>
        <v>174.78300000000002</v>
      </c>
      <c r="T52" s="88">
        <f t="shared" si="10"/>
        <v>120.12899999999999</v>
      </c>
      <c r="U52" s="88">
        <f t="shared" si="10"/>
        <v>92.731999999999999</v>
      </c>
      <c r="V52" s="88">
        <f t="shared" si="10"/>
        <v>53.792000000000002</v>
      </c>
      <c r="W52" s="88">
        <f t="shared" si="10"/>
        <v>72.582999999999998</v>
      </c>
      <c r="X52" s="88">
        <f t="shared" si="10"/>
        <v>88.783000000000001</v>
      </c>
      <c r="Y52" s="88">
        <f t="shared" si="10"/>
        <v>50.981999999999999</v>
      </c>
      <c r="Z52" s="89" t="str">
        <f t="shared" si="10"/>
        <v/>
      </c>
      <c r="AA52" s="104">
        <f>SUM(B52:Z52)</f>
        <v>2311.04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29.2</v>
      </c>
      <c r="D4" s="18">
        <v>90.6</v>
      </c>
      <c r="E4" s="18">
        <v>42.3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-107.4</v>
      </c>
      <c r="Q4" s="18">
        <v>-44.4</v>
      </c>
      <c r="R4" s="18">
        <v>39.299999999999997</v>
      </c>
      <c r="S4" s="18">
        <v>149.80000000000001</v>
      </c>
      <c r="T4" s="18">
        <v>98.3</v>
      </c>
      <c r="U4" s="18">
        <v>39.5</v>
      </c>
      <c r="V4" s="18">
        <v>21.8</v>
      </c>
      <c r="W4" s="18">
        <v>19.100000000000001</v>
      </c>
      <c r="X4" s="18"/>
      <c r="Y4" s="18"/>
      <c r="Z4" s="19"/>
      <c r="AA4" s="111">
        <f>SUM(B4:Z4)</f>
        <v>378.1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153.62</v>
      </c>
      <c r="C7" s="117">
        <v>139.69999999999999</v>
      </c>
      <c r="D7" s="117">
        <v>124.5</v>
      </c>
      <c r="E7" s="117">
        <v>125.81</v>
      </c>
      <c r="F7" s="117">
        <v>105.56</v>
      </c>
      <c r="G7" s="117">
        <v>105.23</v>
      </c>
      <c r="H7" s="117">
        <v>109</v>
      </c>
      <c r="I7" s="117">
        <v>101.42</v>
      </c>
      <c r="J7" s="117">
        <v>101.5</v>
      </c>
      <c r="K7" s="117">
        <v>97.94</v>
      </c>
      <c r="L7" s="117">
        <v>91</v>
      </c>
      <c r="M7" s="117">
        <v>56.8</v>
      </c>
      <c r="N7" s="117">
        <v>95.34</v>
      </c>
      <c r="O7" s="117">
        <v>113.11</v>
      </c>
      <c r="P7" s="117">
        <v>109.77</v>
      </c>
      <c r="Q7" s="117">
        <v>105.13</v>
      </c>
      <c r="R7" s="117">
        <v>109.89</v>
      </c>
      <c r="S7" s="117">
        <v>115</v>
      </c>
      <c r="T7" s="117">
        <v>133.19999999999999</v>
      </c>
      <c r="U7" s="117">
        <v>162.25</v>
      </c>
      <c r="V7" s="117">
        <v>220</v>
      </c>
      <c r="W7" s="117">
        <v>200.95</v>
      </c>
      <c r="X7" s="117">
        <v>142</v>
      </c>
      <c r="Y7" s="117">
        <v>112.3</v>
      </c>
      <c r="Z7" s="118"/>
      <c r="AA7" s="119">
        <f>IF(SUM(B7:Z7)&lt;&gt;0,AVERAGEIF(B7:Z7,"&lt;&gt;"""),"")</f>
        <v>122.12583333333333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107.4</v>
      </c>
      <c r="Q15" s="133">
        <v>44.4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151.80000000000001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107.4</v>
      </c>
      <c r="Q16" s="135">
        <f t="shared" si="1"/>
        <v>44.4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151.80000000000001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29.2</v>
      </c>
      <c r="D23" s="133">
        <v>90.6</v>
      </c>
      <c r="E23" s="133">
        <v>42.3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39.299999999999997</v>
      </c>
      <c r="S23" s="133">
        <v>149.80000000000001</v>
      </c>
      <c r="T23" s="133">
        <v>98.3</v>
      </c>
      <c r="U23" s="133">
        <v>39.5</v>
      </c>
      <c r="V23" s="133">
        <v>21.8</v>
      </c>
      <c r="W23" s="133">
        <v>19.100000000000001</v>
      </c>
      <c r="X23" s="133"/>
      <c r="Y23" s="133"/>
      <c r="Z23" s="131"/>
      <c r="AA23" s="132">
        <f t="shared" si="2"/>
        <v>529.9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29.2</v>
      </c>
      <c r="D24" s="135">
        <f t="shared" si="3"/>
        <v>90.6</v>
      </c>
      <c r="E24" s="135">
        <f t="shared" si="3"/>
        <v>42.3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39.299999999999997</v>
      </c>
      <c r="S24" s="135">
        <f t="shared" si="3"/>
        <v>149.80000000000001</v>
      </c>
      <c r="T24" s="135">
        <f t="shared" si="3"/>
        <v>98.3</v>
      </c>
      <c r="U24" s="135">
        <f t="shared" si="3"/>
        <v>39.5</v>
      </c>
      <c r="V24" s="135">
        <f t="shared" si="3"/>
        <v>21.8</v>
      </c>
      <c r="W24" s="135">
        <f t="shared" si="3"/>
        <v>19.100000000000001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529.9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2024-08-03T13:31:40Z</dcterms:created>
  <dcterms:modified xsi:type="dcterms:W3CDTF">2024-08-03T13:31:42Z</dcterms:modified>
</cp:coreProperties>
</file>