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<sst xmlns="http://schemas.openxmlformats.org/spreadsheetml/2006/main" count="119" uniqueCount="54">
  <si>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02/08/2024 16:45:12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</si>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</sst>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98-4E91-BD97-D30D3998D1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50</c:v>
                </c:pt>
                <c:pt idx="18">
                  <c:v>50</c:v>
                </c:pt>
                <c:pt idx="19">
                  <c:v>70.325000000000003</c:v>
                </c:pt>
                <c:pt idx="20">
                  <c:v>20</c:v>
                </c:pt>
                <c:pt idx="21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8-4E91-BD97-D30D3998D1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0.29499999999999998</c:v>
                </c:pt>
                <c:pt idx="4">
                  <c:v>0.878</c:v>
                </c:pt>
                <c:pt idx="6">
                  <c:v>0.35799999999999998</c:v>
                </c:pt>
                <c:pt idx="7">
                  <c:v>7.6580000000000004</c:v>
                </c:pt>
                <c:pt idx="8">
                  <c:v>1.48</c:v>
                </c:pt>
                <c:pt idx="9">
                  <c:v>3.262</c:v>
                </c:pt>
                <c:pt idx="10">
                  <c:v>6.806</c:v>
                </c:pt>
                <c:pt idx="11">
                  <c:v>5.1349999999999998</c:v>
                </c:pt>
                <c:pt idx="12">
                  <c:v>4.01</c:v>
                </c:pt>
                <c:pt idx="13">
                  <c:v>4.7050000000000001</c:v>
                </c:pt>
                <c:pt idx="14">
                  <c:v>4.6509999999999998</c:v>
                </c:pt>
                <c:pt idx="15">
                  <c:v>3.7250000000000001</c:v>
                </c:pt>
                <c:pt idx="16">
                  <c:v>3.0939999999999999</c:v>
                </c:pt>
                <c:pt idx="17">
                  <c:v>2.2370000000000001</c:v>
                </c:pt>
                <c:pt idx="20">
                  <c:v>1.6419999999999999</c:v>
                </c:pt>
                <c:pt idx="21">
                  <c:v>1.333</c:v>
                </c:pt>
                <c:pt idx="23">
                  <c:v>1.6679999999999999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8-4E91-BD97-D30D3998D1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0.23</c:v>
                </c:pt>
                <c:pt idx="1">
                  <c:v>0.48</c:v>
                </c:pt>
                <c:pt idx="4">
                  <c:v>0.95</c:v>
                </c:pt>
                <c:pt idx="5">
                  <c:v>0.48</c:v>
                </c:pt>
                <c:pt idx="6">
                  <c:v>0.72</c:v>
                </c:pt>
                <c:pt idx="7">
                  <c:v>20.616999999999997</c:v>
                </c:pt>
                <c:pt idx="8">
                  <c:v>2.9099999999999997</c:v>
                </c:pt>
                <c:pt idx="9">
                  <c:v>8.3539999999999992</c:v>
                </c:pt>
                <c:pt idx="10">
                  <c:v>15.686</c:v>
                </c:pt>
                <c:pt idx="11">
                  <c:v>17.638999999999999</c:v>
                </c:pt>
                <c:pt idx="12">
                  <c:v>0.97</c:v>
                </c:pt>
                <c:pt idx="13">
                  <c:v>2.2760000000000002</c:v>
                </c:pt>
                <c:pt idx="14">
                  <c:v>1.71</c:v>
                </c:pt>
                <c:pt idx="15">
                  <c:v>1.46</c:v>
                </c:pt>
                <c:pt idx="16">
                  <c:v>1.45</c:v>
                </c:pt>
                <c:pt idx="17">
                  <c:v>1.21</c:v>
                </c:pt>
                <c:pt idx="18">
                  <c:v>0.25</c:v>
                </c:pt>
                <c:pt idx="19">
                  <c:v>0.96</c:v>
                </c:pt>
                <c:pt idx="20">
                  <c:v>0.5</c:v>
                </c:pt>
                <c:pt idx="21">
                  <c:v>0.49</c:v>
                </c:pt>
                <c:pt idx="22">
                  <c:v>0.48</c:v>
                </c:pt>
                <c:pt idx="23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98-4E91-BD97-D30D3998D1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98-4E91-BD97-D30D3998D1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98-4E91-BD97-D30D3998D1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1E-3</c:v>
                </c:pt>
                <c:pt idx="13">
                  <c:v>1E-3</c:v>
                </c:pt>
                <c:pt idx="14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98-4E91-BD97-D30D3998D1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98-4E91-BD97-D30D3998D1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98-4E91-BD97-D30D3998D1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93.366</c:v>
                </c:pt>
                <c:pt idx="2">
                  <c:v>176.01599999999999</c:v>
                </c:pt>
                <c:pt idx="3">
                  <c:v>98.5</c:v>
                </c:pt>
                <c:pt idx="4">
                  <c:v>82.635999999999996</c:v>
                </c:pt>
                <c:pt idx="5">
                  <c:v>101.1</c:v>
                </c:pt>
                <c:pt idx="6">
                  <c:v>90.691999999999993</c:v>
                </c:pt>
                <c:pt idx="7">
                  <c:v>31.084</c:v>
                </c:pt>
                <c:pt idx="8">
                  <c:v>54.567</c:v>
                </c:pt>
                <c:pt idx="9">
                  <c:v>30</c:v>
                </c:pt>
                <c:pt idx="12">
                  <c:v>37.5</c:v>
                </c:pt>
                <c:pt idx="13">
                  <c:v>28.25</c:v>
                </c:pt>
                <c:pt idx="14">
                  <c:v>79.263999999999996</c:v>
                </c:pt>
                <c:pt idx="15">
                  <c:v>35.853999999999999</c:v>
                </c:pt>
                <c:pt idx="16">
                  <c:v>2.1280000000000001</c:v>
                </c:pt>
                <c:pt idx="17">
                  <c:v>2.2229999999999999</c:v>
                </c:pt>
                <c:pt idx="23">
                  <c:v>14.86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98-4E91-BD97-D30D3998D1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0.6</c:v>
                </c:pt>
                <c:pt idx="16">
                  <c:v>37.5</c:v>
                </c:pt>
                <c:pt idx="17">
                  <c:v>0</c:v>
                </c:pt>
                <c:pt idx="18">
                  <c:v>4.2</c:v>
                </c:pt>
                <c:pt idx="19">
                  <c:v>0</c:v>
                </c:pt>
                <c:pt idx="20">
                  <c:v>28.5</c:v>
                </c:pt>
                <c:pt idx="21">
                  <c:v>6.6</c:v>
                </c:pt>
                <c:pt idx="22">
                  <c:v>42.3</c:v>
                </c:pt>
                <c:pt idx="23">
                  <c:v>58.3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98-4E91-BD97-D30D3998D1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8.1170000000000009</c:v>
                </c:pt>
                <c:pt idx="2">
                  <c:v>12.551</c:v>
                </c:pt>
                <c:pt idx="3">
                  <c:v>8.2330000000000005</c:v>
                </c:pt>
                <c:pt idx="4">
                  <c:v>7.3129999999999997</c:v>
                </c:pt>
                <c:pt idx="5">
                  <c:v>8.3330000000000002</c:v>
                </c:pt>
                <c:pt idx="6">
                  <c:v>4.6640000000000006</c:v>
                </c:pt>
                <c:pt idx="7">
                  <c:v>5.0090000000000003</c:v>
                </c:pt>
                <c:pt idx="8">
                  <c:v>4.3579999999999997</c:v>
                </c:pt>
                <c:pt idx="9">
                  <c:v>13.264000000000001</c:v>
                </c:pt>
                <c:pt idx="10">
                  <c:v>13.584</c:v>
                </c:pt>
                <c:pt idx="11">
                  <c:v>13.725999999999999</c:v>
                </c:pt>
                <c:pt idx="12">
                  <c:v>22.263000000000002</c:v>
                </c:pt>
                <c:pt idx="13">
                  <c:v>5.4219999999999997</c:v>
                </c:pt>
                <c:pt idx="14">
                  <c:v>5.306</c:v>
                </c:pt>
                <c:pt idx="15">
                  <c:v>5.6520000000000001</c:v>
                </c:pt>
                <c:pt idx="16">
                  <c:v>5.5600000000000005</c:v>
                </c:pt>
                <c:pt idx="17">
                  <c:v>0.57399999999999995</c:v>
                </c:pt>
                <c:pt idx="18">
                  <c:v>6.5000000000000002E-2</c:v>
                </c:pt>
                <c:pt idx="19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98-4E91-BD97-D30D3998D1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98-4E91-BD97-D30D3998D1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98-4E91-BD97-D30D3998D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113.2</c:v>
                </c:pt>
                <c:pt idx="1">
                  <c:v>116.51</c:v>
                </c:pt>
                <c:pt idx="2">
                  <c:v>121.61</c:v>
                </c:pt>
                <c:pt idx="3">
                  <c:v>112.7</c:v>
                </c:pt>
                <c:pt idx="4">
                  <c:v>110.4</c:v>
                </c:pt>
                <c:pt idx="5">
                  <c:v>111.33</c:v>
                </c:pt>
                <c:pt idx="6">
                  <c:v>110.34</c:v>
                </c:pt>
                <c:pt idx="7">
                  <c:v>114.52</c:v>
                </c:pt>
                <c:pt idx="8">
                  <c:v>106.86</c:v>
                </c:pt>
                <c:pt idx="9">
                  <c:v>101.49</c:v>
                </c:pt>
                <c:pt idx="10">
                  <c:v>98.29</c:v>
                </c:pt>
                <c:pt idx="11">
                  <c:v>60.51</c:v>
                </c:pt>
                <c:pt idx="12">
                  <c:v>100.5</c:v>
                </c:pt>
                <c:pt idx="13">
                  <c:v>100.65</c:v>
                </c:pt>
                <c:pt idx="14">
                  <c:v>104.5</c:v>
                </c:pt>
                <c:pt idx="15">
                  <c:v>109.27</c:v>
                </c:pt>
                <c:pt idx="16">
                  <c:v>112.51</c:v>
                </c:pt>
                <c:pt idx="17">
                  <c:v>125.45</c:v>
                </c:pt>
                <c:pt idx="18">
                  <c:v>116.21</c:v>
                </c:pt>
                <c:pt idx="19">
                  <c:v>140.66999999999999</c:v>
                </c:pt>
                <c:pt idx="20">
                  <c:v>182.97</c:v>
                </c:pt>
                <c:pt idx="21">
                  <c:v>164</c:v>
                </c:pt>
                <c:pt idx="22">
                  <c:v>124.34</c:v>
                </c:pt>
                <c:pt idx="23">
                  <c:v>116.43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98-4E91-BD97-D30D3998D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54-4B86-86E8-FBFE72C4CF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4-4B86-86E8-FBFE72C4CF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11.128</c:v>
                </c:pt>
                <c:pt idx="1">
                  <c:v>10.034000000000001</c:v>
                </c:pt>
                <c:pt idx="3">
                  <c:v>15.454000000000001</c:v>
                </c:pt>
                <c:pt idx="4">
                  <c:v>17.312000000000001</c:v>
                </c:pt>
                <c:pt idx="5">
                  <c:v>15.138</c:v>
                </c:pt>
                <c:pt idx="6">
                  <c:v>16.611000000000001</c:v>
                </c:pt>
                <c:pt idx="7">
                  <c:v>15.176</c:v>
                </c:pt>
                <c:pt idx="8">
                  <c:v>19.375</c:v>
                </c:pt>
                <c:pt idx="9">
                  <c:v>15.096</c:v>
                </c:pt>
                <c:pt idx="10">
                  <c:v>15.201000000000001</c:v>
                </c:pt>
                <c:pt idx="11">
                  <c:v>20.143999999999998</c:v>
                </c:pt>
                <c:pt idx="12">
                  <c:v>10.065</c:v>
                </c:pt>
                <c:pt idx="13">
                  <c:v>12.552</c:v>
                </c:pt>
                <c:pt idx="14">
                  <c:v>12.709</c:v>
                </c:pt>
                <c:pt idx="15">
                  <c:v>10.315</c:v>
                </c:pt>
                <c:pt idx="16">
                  <c:v>10.228</c:v>
                </c:pt>
                <c:pt idx="17">
                  <c:v>13.029</c:v>
                </c:pt>
                <c:pt idx="18">
                  <c:v>13.1</c:v>
                </c:pt>
                <c:pt idx="19">
                  <c:v>24.08</c:v>
                </c:pt>
                <c:pt idx="20">
                  <c:v>17.456</c:v>
                </c:pt>
                <c:pt idx="21">
                  <c:v>22.091999999999999</c:v>
                </c:pt>
                <c:pt idx="22">
                  <c:v>11.498999999999999</c:v>
                </c:pt>
                <c:pt idx="23">
                  <c:v>9.7029999999999994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54-4B86-86E8-FBFE72C4CF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23.784999999999997</c:v>
                </c:pt>
                <c:pt idx="1">
                  <c:v>13.653</c:v>
                </c:pt>
                <c:pt idx="2">
                  <c:v>2.1020000000000003</c:v>
                </c:pt>
                <c:pt idx="3">
                  <c:v>13.207000000000001</c:v>
                </c:pt>
                <c:pt idx="4">
                  <c:v>22.894000000000002</c:v>
                </c:pt>
                <c:pt idx="5">
                  <c:v>4.9779999999999998</c:v>
                </c:pt>
                <c:pt idx="6">
                  <c:v>20.21</c:v>
                </c:pt>
                <c:pt idx="7">
                  <c:v>15.913</c:v>
                </c:pt>
                <c:pt idx="8">
                  <c:v>23.97</c:v>
                </c:pt>
                <c:pt idx="9">
                  <c:v>14.690000000000001</c:v>
                </c:pt>
                <c:pt idx="10">
                  <c:v>20.657</c:v>
                </c:pt>
                <c:pt idx="11">
                  <c:v>15.771000000000001</c:v>
                </c:pt>
                <c:pt idx="12">
                  <c:v>8.2200000000000006</c:v>
                </c:pt>
                <c:pt idx="13">
                  <c:v>19.445999999999998</c:v>
                </c:pt>
                <c:pt idx="14">
                  <c:v>13.071</c:v>
                </c:pt>
                <c:pt idx="15">
                  <c:v>15.848000000000001</c:v>
                </c:pt>
                <c:pt idx="16">
                  <c:v>18.551000000000002</c:v>
                </c:pt>
                <c:pt idx="17">
                  <c:v>27.529</c:v>
                </c:pt>
                <c:pt idx="18">
                  <c:v>29.597999999999999</c:v>
                </c:pt>
                <c:pt idx="19">
                  <c:v>31.418999999999997</c:v>
                </c:pt>
                <c:pt idx="20">
                  <c:v>29.042999999999999</c:v>
                </c:pt>
                <c:pt idx="21">
                  <c:v>29.260999999999999</c:v>
                </c:pt>
                <c:pt idx="22">
                  <c:v>26.518000000000001</c:v>
                </c:pt>
                <c:pt idx="23">
                  <c:v>14.934000000000001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54-4B86-86E8-FBFE72C4CF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54-4B86-86E8-FBFE72C4CF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54-4B86-86E8-FBFE72C4CF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45.527000000000001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54-4B86-86E8-FBFE72C4CF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54-4B86-86E8-FBFE72C4CF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54-4B86-86E8-FBFE72C4CF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B54-4B86-86E8-FBFE72C4CF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77.7</c:v>
                </c:pt>
                <c:pt idx="2">
                  <c:v>186.5</c:v>
                </c:pt>
                <c:pt idx="3">
                  <c:v>77.599999999999994</c:v>
                </c:pt>
                <c:pt idx="4">
                  <c:v>49.8</c:v>
                </c:pt>
                <c:pt idx="5">
                  <c:v>89.2</c:v>
                </c:pt>
                <c:pt idx="6">
                  <c:v>55.5</c:v>
                </c:pt>
                <c:pt idx="7">
                  <c:v>32.799999999999997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61.2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54-4B86-86E8-FBFE72C4CF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2.4790000000000001</c:v>
                </c:pt>
                <c:pt idx="1">
                  <c:v>0.53700000000000003</c:v>
                </c:pt>
                <c:pt idx="3">
                  <c:v>0.43499999999999994</c:v>
                </c:pt>
                <c:pt idx="4">
                  <c:v>1.7770000000000001</c:v>
                </c:pt>
                <c:pt idx="5">
                  <c:v>0.621</c:v>
                </c:pt>
                <c:pt idx="6">
                  <c:v>4.093</c:v>
                </c:pt>
                <c:pt idx="7">
                  <c:v>0.48499999999999999</c:v>
                </c:pt>
                <c:pt idx="8">
                  <c:v>19.970000000000002</c:v>
                </c:pt>
                <c:pt idx="9">
                  <c:v>25.094000000000001</c:v>
                </c:pt>
                <c:pt idx="10">
                  <c:v>0.219</c:v>
                </c:pt>
                <c:pt idx="11">
                  <c:v>0.58499999999999996</c:v>
                </c:pt>
                <c:pt idx="12">
                  <c:v>0.93100000000000005</c:v>
                </c:pt>
                <c:pt idx="13">
                  <c:v>8.6560000000000006</c:v>
                </c:pt>
                <c:pt idx="14">
                  <c:v>3.952</c:v>
                </c:pt>
                <c:pt idx="15">
                  <c:v>21.143000000000001</c:v>
                </c:pt>
                <c:pt idx="16">
                  <c:v>20.97</c:v>
                </c:pt>
                <c:pt idx="17">
                  <c:v>15.686</c:v>
                </c:pt>
                <c:pt idx="18">
                  <c:v>11.86</c:v>
                </c:pt>
                <c:pt idx="19">
                  <c:v>12.839</c:v>
                </c:pt>
                <c:pt idx="20">
                  <c:v>4.0960000000000001</c:v>
                </c:pt>
                <c:pt idx="21">
                  <c:v>5.0510000000000002</c:v>
                </c:pt>
                <c:pt idx="22">
                  <c:v>4.7930000000000001</c:v>
                </c:pt>
                <c:pt idx="23">
                  <c:v>0.95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54-4B86-86E8-FBFE72C4CF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54-4B86-86E8-FBFE72C4CF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54-4B86-86E8-FBFE72C4C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113.2</c:v>
                </c:pt>
                <c:pt idx="1">
                  <c:v>116.51</c:v>
                </c:pt>
                <c:pt idx="2">
                  <c:v>121.61</c:v>
                </c:pt>
                <c:pt idx="3">
                  <c:v>112.7</c:v>
                </c:pt>
                <c:pt idx="4">
                  <c:v>110.4</c:v>
                </c:pt>
                <c:pt idx="5">
                  <c:v>111.33</c:v>
                </c:pt>
                <c:pt idx="6">
                  <c:v>110.34</c:v>
                </c:pt>
                <c:pt idx="7">
                  <c:v>114.52</c:v>
                </c:pt>
                <c:pt idx="8">
                  <c:v>106.86</c:v>
                </c:pt>
                <c:pt idx="9">
                  <c:v>101.49</c:v>
                </c:pt>
                <c:pt idx="10">
                  <c:v>98.29</c:v>
                </c:pt>
                <c:pt idx="11">
                  <c:v>60.51</c:v>
                </c:pt>
                <c:pt idx="12">
                  <c:v>100.5</c:v>
                </c:pt>
                <c:pt idx="13">
                  <c:v>100.65</c:v>
                </c:pt>
                <c:pt idx="14">
                  <c:v>104.5</c:v>
                </c:pt>
                <c:pt idx="15">
                  <c:v>109.27</c:v>
                </c:pt>
                <c:pt idx="16">
                  <c:v>112.51</c:v>
                </c:pt>
                <c:pt idx="17">
                  <c:v>125.45</c:v>
                </c:pt>
                <c:pt idx="18">
                  <c:v>116.21</c:v>
                </c:pt>
                <c:pt idx="19">
                  <c:v>140.66999999999999</c:v>
                </c:pt>
                <c:pt idx="20">
                  <c:v>182.97</c:v>
                </c:pt>
                <c:pt idx="21">
                  <c:v>164</c:v>
                </c:pt>
                <c:pt idx="22">
                  <c:v>124.34</c:v>
                </c:pt>
                <c:pt idx="23">
                  <c:v>116.43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54-4B86-86E8-FBFE72C4C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37.425000000000004</v>
      </c>
      <c r="C4" s="18">
        <v>101.96300000000001</v>
      </c>
      <c r="D4" s="18">
        <v>188.56699999999998</v>
      </c>
      <c r="E4" s="18">
        <v>106.733</v>
      </c>
      <c r="F4" s="18">
        <v>91.777000000000001</v>
      </c>
      <c r="G4" s="18">
        <v>109.913</v>
      </c>
      <c r="H4" s="18">
        <v>96.433999999999997</v>
      </c>
      <c r="I4" s="18">
        <v>64.367999999999995</v>
      </c>
      <c r="J4" s="18">
        <v>63.314999999999998</v>
      </c>
      <c r="K4" s="18">
        <v>54.879999999999995</v>
      </c>
      <c r="L4" s="18">
        <v>36.076999999999998</v>
      </c>
      <c r="M4" s="18">
        <v>36.5</v>
      </c>
      <c r="N4" s="18">
        <v>64.743000000000009</v>
      </c>
      <c r="O4" s="18">
        <v>40.653999999999996</v>
      </c>
      <c r="P4" s="18">
        <v>90.931999999999988</v>
      </c>
      <c r="Q4" s="18">
        <v>47.291000000000004</v>
      </c>
      <c r="R4" s="18">
        <v>49.731999999999999</v>
      </c>
      <c r="S4" s="18">
        <v>56.244</v>
      </c>
      <c r="T4" s="18">
        <v>54.515000000000001</v>
      </c>
      <c r="U4" s="18">
        <v>71.290000000000006</v>
      </c>
      <c r="V4" s="18">
        <v>50.642000000000003</v>
      </c>
      <c r="W4" s="18">
        <v>56.423000000000002</v>
      </c>
      <c r="X4" s="18">
        <v>42.779999999999994</v>
      </c>
      <c r="Y4" s="18">
        <v>75.548000000000002</v>
      </c>
      <c r="Z4" s="19"/>
      <c r="AA4" s="20">
        <f>SUM(B4:Z4)</f>
        <v>1688.7460000000001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</v>
      </c>
      <c r="C7" s="28">
        <v>116.51</v>
      </c>
      <c r="D7" s="28">
        <v>121.61</v>
      </c>
      <c r="E7" s="28">
        <v>112.7</v>
      </c>
      <c r="F7" s="28">
        <v>110.4</v>
      </c>
      <c r="G7" s="28">
        <v>111.33</v>
      </c>
      <c r="H7" s="28">
        <v>110.34</v>
      </c>
      <c r="I7" s="28">
        <v>114.52</v>
      </c>
      <c r="J7" s="28">
        <v>106.86</v>
      </c>
      <c r="K7" s="28">
        <v>101.49</v>
      </c>
      <c r="L7" s="28">
        <v>98.29</v>
      </c>
      <c r="M7" s="28">
        <v>60.51</v>
      </c>
      <c r="N7" s="28">
        <v>100.5</v>
      </c>
      <c r="O7" s="28">
        <v>100.65</v>
      </c>
      <c r="P7" s="28">
        <v>104.5</v>
      </c>
      <c r="Q7" s="28">
        <v>109.27</v>
      </c>
      <c r="R7" s="28">
        <v>112.51</v>
      </c>
      <c r="S7" s="28">
        <v>125.45</v>
      </c>
      <c r="T7" s="28">
        <v>116.21</v>
      </c>
      <c r="U7" s="28">
        <v>140.66999999999999</v>
      </c>
      <c r="V7" s="28">
        <v>182.97</v>
      </c>
      <c r="W7" s="28">
        <v>164</v>
      </c>
      <c r="X7" s="28">
        <v>124.34</v>
      </c>
      <c r="Y7" s="28">
        <v>116.43</v>
      </c>
      <c r="Z7" s="29"/>
      <c r="AA7" s="30">
        <f>IF(SUM(B7:Z7)&lt;&gt;0,AVERAGEIF(B7:Z7,"&lt;&gt;"""),"")</f>
        <v>115.63583333333332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</v>
      </c>
      <c r="C12" s="52">
        <v>93.366</v>
      </c>
      <c r="D12" s="52">
        <v>176.01599999999999</v>
      </c>
      <c r="E12" s="52">
        <v>98.5</v>
      </c>
      <c r="F12" s="52">
        <v>82.635999999999996</v>
      </c>
      <c r="G12" s="52">
        <v>101.1</v>
      </c>
      <c r="H12" s="52">
        <v>90.691999999999993</v>
      </c>
      <c r="I12" s="52">
        <v>31.084</v>
      </c>
      <c r="J12" s="52">
        <v>54.567</v>
      </c>
      <c r="K12" s="52">
        <v>30</v>
      </c>
      <c r="L12" s="52"/>
      <c r="M12" s="52"/>
      <c r="N12" s="52">
        <v>37.5</v>
      </c>
      <c r="O12" s="52">
        <v>28.25</v>
      </c>
      <c r="P12" s="52">
        <v>79.263999999999996</v>
      </c>
      <c r="Q12" s="52">
        <v>35.853999999999999</v>
      </c>
      <c r="R12" s="52">
        <v>2.1280000000000001</v>
      </c>
      <c r="S12" s="52">
        <v>2.2229999999999999</v>
      </c>
      <c r="T12" s="52"/>
      <c r="U12" s="52"/>
      <c r="V12" s="52"/>
      <c r="W12" s="52"/>
      <c r="X12" s="52"/>
      <c r="Y12" s="52">
        <v>14.86</v>
      </c>
      <c r="Z12" s="53"/>
      <c r="AA12" s="54">
        <f t="shared" si="0"/>
        <v>984.04000000000008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8.1170000000000009</v>
      </c>
      <c r="D14" s="57">
        <v>12.551</v>
      </c>
      <c r="E14" s="57">
        <v>8.2330000000000005</v>
      </c>
      <c r="F14" s="57">
        <v>7.3129999999999997</v>
      </c>
      <c r="G14" s="57">
        <v>8.3330000000000002</v>
      </c>
      <c r="H14" s="57">
        <v>4.6640000000000006</v>
      </c>
      <c r="I14" s="57">
        <v>5.0090000000000003</v>
      </c>
      <c r="J14" s="57">
        <v>4.3579999999999997</v>
      </c>
      <c r="K14" s="57">
        <v>13.264000000000001</v>
      </c>
      <c r="L14" s="57">
        <v>13.584</v>
      </c>
      <c r="M14" s="57">
        <v>13.725999999999999</v>
      </c>
      <c r="N14" s="57">
        <v>22.263000000000002</v>
      </c>
      <c r="O14" s="57">
        <v>5.4219999999999997</v>
      </c>
      <c r="P14" s="57">
        <v>5.306</v>
      </c>
      <c r="Q14" s="57">
        <v>5.6520000000000001</v>
      </c>
      <c r="R14" s="57">
        <v>5.5600000000000005</v>
      </c>
      <c r="S14" s="57">
        <v>0.57399999999999995</v>
      </c>
      <c r="T14" s="57">
        <v>6.5000000000000002E-2</v>
      </c>
      <c r="U14" s="57">
        <v>5.0000000000000001E-3</v>
      </c>
      <c r="V14" s="57"/>
      <c r="W14" s="57"/>
      <c r="X14" s="57"/>
      <c r="Y14" s="57"/>
      <c r="Z14" s="58"/>
      <c r="AA14" s="59">
        <f t="shared" si="0"/>
        <v>143.999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</v>
      </c>
      <c r="C16" s="62">
        <f t="shared" si="1"/>
        <v>101.483</v>
      </c>
      <c r="D16" s="62">
        <f t="shared" si="1"/>
        <v>188.56699999999998</v>
      </c>
      <c r="E16" s="62">
        <f t="shared" si="1"/>
        <v>106.733</v>
      </c>
      <c r="F16" s="62">
        <f t="shared" si="1"/>
        <v>89.948999999999998</v>
      </c>
      <c r="G16" s="62">
        <f t="shared" si="1"/>
        <v>109.43299999999999</v>
      </c>
      <c r="H16" s="62">
        <f t="shared" si="1"/>
        <v>95.355999999999995</v>
      </c>
      <c r="I16" s="62">
        <f t="shared" si="1"/>
        <v>36.093000000000004</v>
      </c>
      <c r="J16" s="62">
        <f t="shared" si="1"/>
        <v>58.924999999999997</v>
      </c>
      <c r="K16" s="62">
        <f t="shared" si="1"/>
        <v>43.264000000000003</v>
      </c>
      <c r="L16" s="62">
        <f t="shared" si="1"/>
        <v>13.584</v>
      </c>
      <c r="M16" s="62">
        <f t="shared" si="1"/>
        <v>13.725999999999999</v>
      </c>
      <c r="N16" s="62">
        <f t="shared" si="1"/>
        <v>59.763000000000005</v>
      </c>
      <c r="O16" s="62">
        <f t="shared" si="1"/>
        <v>33.671999999999997</v>
      </c>
      <c r="P16" s="62">
        <f t="shared" si="1"/>
        <v>84.57</v>
      </c>
      <c r="Q16" s="62">
        <f t="shared" si="1"/>
        <v>41.506</v>
      </c>
      <c r="R16" s="62">
        <f t="shared" si="1"/>
        <v>7.6880000000000006</v>
      </c>
      <c r="S16" s="62">
        <f t="shared" si="1"/>
        <v>2.7969999999999997</v>
      </c>
      <c r="T16" s="62">
        <f t="shared" si="1"/>
        <v>6.5000000000000002E-2</v>
      </c>
      <c r="U16" s="62">
        <f t="shared" si="1"/>
        <v>5.0000000000000001E-3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14.86</v>
      </c>
      <c r="Z16" s="63" t="str">
        <f t="shared" si="1"/>
        <v/>
      </c>
      <c r="AA16" s="64">
        <f>SUM(AA10:AA15)</f>
        <v>1128.039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50</v>
      </c>
      <c r="T19" s="72">
        <v>50</v>
      </c>
      <c r="U19" s="72">
        <v>70.325000000000003</v>
      </c>
      <c r="V19" s="72">
        <v>20</v>
      </c>
      <c r="W19" s="72">
        <v>48</v>
      </c>
      <c r="X19" s="72"/>
      <c r="Y19" s="72"/>
      <c r="Z19" s="73"/>
      <c r="AA19" s="74">
        <f t="shared" ref="AA19:AA25" si="2">SUM(B19:Z19)</f>
        <v>238.32499999999999</v>
      </c>
    </row>
    <row r="20" spans="1:27" ht="24.95" customHeight="1" x14ac:dyDescent="0.2">
      <c r="A20" s="75" t="s">
        <v>15</v>
      </c>
      <c r="B20" s="76">
        <v>0.29499999999999998</v>
      </c>
      <c r="C20" s="77"/>
      <c r="D20" s="77"/>
      <c r="E20" s="77"/>
      <c r="F20" s="77">
        <v>0.878</v>
      </c>
      <c r="G20" s="77"/>
      <c r="H20" s="77">
        <v>0.35799999999999998</v>
      </c>
      <c r="I20" s="77">
        <v>7.6580000000000004</v>
      </c>
      <c r="J20" s="77">
        <v>1.48</v>
      </c>
      <c r="K20" s="77">
        <v>3.262</v>
      </c>
      <c r="L20" s="77">
        <v>6.806</v>
      </c>
      <c r="M20" s="77">
        <v>5.1349999999999998</v>
      </c>
      <c r="N20" s="77">
        <v>4.01</v>
      </c>
      <c r="O20" s="77">
        <v>4.7050000000000001</v>
      </c>
      <c r="P20" s="77">
        <v>4.6509999999999998</v>
      </c>
      <c r="Q20" s="77">
        <v>3.7250000000000001</v>
      </c>
      <c r="R20" s="77">
        <v>3.0939999999999999</v>
      </c>
      <c r="S20" s="77">
        <v>2.2370000000000001</v>
      </c>
      <c r="T20" s="77"/>
      <c r="U20" s="77"/>
      <c r="V20" s="77">
        <v>1.6419999999999999</v>
      </c>
      <c r="W20" s="77">
        <v>1.333</v>
      </c>
      <c r="X20" s="77"/>
      <c r="Y20" s="77">
        <v>1.6679999999999999</v>
      </c>
      <c r="Z20" s="78"/>
      <c r="AA20" s="79">
        <f t="shared" si="2"/>
        <v>52.937000000000005</v>
      </c>
    </row>
    <row r="21" spans="1:27" ht="24.95" customHeight="1" x14ac:dyDescent="0.2">
      <c r="A21" s="75" t="s">
        <v>16</v>
      </c>
      <c r="B21" s="80">
        <v>0.23</v>
      </c>
      <c r="C21" s="81">
        <v>0.48</v>
      </c>
      <c r="D21" s="81"/>
      <c r="E21" s="81"/>
      <c r="F21" s="81">
        <v>0.95</v>
      </c>
      <c r="G21" s="81">
        <v>0.48</v>
      </c>
      <c r="H21" s="81">
        <v>0.72</v>
      </c>
      <c r="I21" s="81">
        <v>20.616999999999997</v>
      </c>
      <c r="J21" s="81">
        <v>2.9099999999999997</v>
      </c>
      <c r="K21" s="81">
        <v>8.3539999999999992</v>
      </c>
      <c r="L21" s="81">
        <v>15.686</v>
      </c>
      <c r="M21" s="81">
        <v>17.638999999999999</v>
      </c>
      <c r="N21" s="81">
        <v>0.97</v>
      </c>
      <c r="O21" s="81">
        <v>2.2760000000000002</v>
      </c>
      <c r="P21" s="81">
        <v>1.71</v>
      </c>
      <c r="Q21" s="81">
        <v>1.46</v>
      </c>
      <c r="R21" s="81">
        <v>1.45</v>
      </c>
      <c r="S21" s="81">
        <v>1.21</v>
      </c>
      <c r="T21" s="81">
        <v>0.25</v>
      </c>
      <c r="U21" s="81">
        <v>0.96</v>
      </c>
      <c r="V21" s="81">
        <v>0.5</v>
      </c>
      <c r="W21" s="81">
        <v>0.49</v>
      </c>
      <c r="X21" s="81">
        <v>0.48</v>
      </c>
      <c r="Y21" s="81">
        <v>0.72</v>
      </c>
      <c r="Z21" s="78"/>
      <c r="AA21" s="79">
        <f t="shared" si="2"/>
        <v>80.541999999999973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1E-3</v>
      </c>
      <c r="M22" s="81"/>
      <c r="N22" s="81"/>
      <c r="O22" s="81">
        <v>1E-3</v>
      </c>
      <c r="P22" s="81">
        <v>1E-3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3.0000000000000001E-3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0.52500000000000002</v>
      </c>
      <c r="C26" s="88">
        <f t="shared" si="3"/>
        <v>0.48</v>
      </c>
      <c r="D26" s="88">
        <f t="shared" si="3"/>
        <v>0</v>
      </c>
      <c r="E26" s="88">
        <f t="shared" si="3"/>
        <v>0</v>
      </c>
      <c r="F26" s="88">
        <f t="shared" si="3"/>
        <v>1.8279999999999998</v>
      </c>
      <c r="G26" s="88">
        <f t="shared" si="3"/>
        <v>0.48</v>
      </c>
      <c r="H26" s="88">
        <f t="shared" si="3"/>
        <v>1.0779999999999998</v>
      </c>
      <c r="I26" s="88">
        <f t="shared" si="3"/>
        <v>28.274999999999999</v>
      </c>
      <c r="J26" s="88">
        <f t="shared" si="3"/>
        <v>4.3899999999999997</v>
      </c>
      <c r="K26" s="88">
        <f t="shared" si="3"/>
        <v>11.616</v>
      </c>
      <c r="L26" s="88">
        <f t="shared" si="3"/>
        <v>22.493000000000002</v>
      </c>
      <c r="M26" s="88">
        <f t="shared" si="3"/>
        <v>22.774000000000001</v>
      </c>
      <c r="N26" s="88">
        <f t="shared" si="3"/>
        <v>4.9799999999999995</v>
      </c>
      <c r="O26" s="88">
        <f t="shared" si="3"/>
        <v>6.9820000000000002</v>
      </c>
      <c r="P26" s="88">
        <f t="shared" si="3"/>
        <v>6.3620000000000001</v>
      </c>
      <c r="Q26" s="88">
        <f t="shared" si="3"/>
        <v>5.1850000000000005</v>
      </c>
      <c r="R26" s="88">
        <f t="shared" si="3"/>
        <v>4.5439999999999996</v>
      </c>
      <c r="S26" s="88">
        <f t="shared" si="3"/>
        <v>53.447000000000003</v>
      </c>
      <c r="T26" s="88">
        <f t="shared" si="3"/>
        <v>50.25</v>
      </c>
      <c r="U26" s="88">
        <f t="shared" si="3"/>
        <v>71.284999999999997</v>
      </c>
      <c r="V26" s="88">
        <f t="shared" si="3"/>
        <v>22.141999999999999</v>
      </c>
      <c r="W26" s="88">
        <f t="shared" si="3"/>
        <v>49.823</v>
      </c>
      <c r="X26" s="88">
        <f t="shared" si="3"/>
        <v>0.48</v>
      </c>
      <c r="Y26" s="88">
        <f t="shared" si="3"/>
        <v>2.3879999999999999</v>
      </c>
      <c r="Z26" s="89" t="str">
        <f t="shared" si="3"/>
        <v/>
      </c>
      <c r="AA26" s="90">
        <f>SUM(AA19:AA25)</f>
        <v>371.80699999999996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26.524999999999999</v>
      </c>
      <c r="C30" s="77">
        <v>101.96299999999999</v>
      </c>
      <c r="D30" s="77">
        <v>188.56700000000001</v>
      </c>
      <c r="E30" s="77">
        <v>106.733</v>
      </c>
      <c r="F30" s="77">
        <v>91.777000000000001</v>
      </c>
      <c r="G30" s="77">
        <v>109.913</v>
      </c>
      <c r="H30" s="77">
        <v>96.433999999999997</v>
      </c>
      <c r="I30" s="77">
        <v>64.367999999999995</v>
      </c>
      <c r="J30" s="77">
        <v>63.314999999999998</v>
      </c>
      <c r="K30" s="77">
        <v>54.88</v>
      </c>
      <c r="L30" s="77">
        <v>36.076999999999998</v>
      </c>
      <c r="M30" s="77">
        <v>36.5</v>
      </c>
      <c r="N30" s="77">
        <v>64.742999999999995</v>
      </c>
      <c r="O30" s="77">
        <v>40.654000000000003</v>
      </c>
      <c r="P30" s="77">
        <v>90.932000000000002</v>
      </c>
      <c r="Q30" s="77">
        <v>46.691000000000003</v>
      </c>
      <c r="R30" s="77">
        <v>12.231999999999999</v>
      </c>
      <c r="S30" s="77">
        <v>56.244</v>
      </c>
      <c r="T30" s="77">
        <v>50.314999999999998</v>
      </c>
      <c r="U30" s="77">
        <v>71.290000000000006</v>
      </c>
      <c r="V30" s="77">
        <v>22.141999999999999</v>
      </c>
      <c r="W30" s="77">
        <v>49.823</v>
      </c>
      <c r="X30" s="77">
        <v>0.48</v>
      </c>
      <c r="Y30" s="77">
        <v>17.248000000000001</v>
      </c>
      <c r="Z30" s="78"/>
      <c r="AA30" s="79">
        <f>SUM(B30:Z30)</f>
        <v>1499.8460000000002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26.524999999999999</v>
      </c>
      <c r="C32" s="62">
        <f t="shared" ref="C32:Z32" si="4">IF(LEN(C$2)&gt;0,SUM(C29:C31),"")</f>
        <v>101.96299999999999</v>
      </c>
      <c r="D32" s="62">
        <f t="shared" si="4"/>
        <v>188.56700000000001</v>
      </c>
      <c r="E32" s="62">
        <f t="shared" si="4"/>
        <v>106.733</v>
      </c>
      <c r="F32" s="62">
        <f t="shared" si="4"/>
        <v>91.777000000000001</v>
      </c>
      <c r="G32" s="62">
        <f t="shared" si="4"/>
        <v>109.913</v>
      </c>
      <c r="H32" s="62">
        <f t="shared" si="4"/>
        <v>96.433999999999997</v>
      </c>
      <c r="I32" s="62">
        <f t="shared" si="4"/>
        <v>64.367999999999995</v>
      </c>
      <c r="J32" s="62">
        <f t="shared" si="4"/>
        <v>63.314999999999998</v>
      </c>
      <c r="K32" s="62">
        <f t="shared" si="4"/>
        <v>54.88</v>
      </c>
      <c r="L32" s="62">
        <f t="shared" si="4"/>
        <v>36.076999999999998</v>
      </c>
      <c r="M32" s="62">
        <f t="shared" si="4"/>
        <v>36.5</v>
      </c>
      <c r="N32" s="62">
        <f t="shared" si="4"/>
        <v>64.742999999999995</v>
      </c>
      <c r="O32" s="62">
        <f t="shared" si="4"/>
        <v>40.654000000000003</v>
      </c>
      <c r="P32" s="62">
        <f t="shared" si="4"/>
        <v>90.932000000000002</v>
      </c>
      <c r="Q32" s="62">
        <f t="shared" si="4"/>
        <v>46.691000000000003</v>
      </c>
      <c r="R32" s="62">
        <f t="shared" si="4"/>
        <v>12.231999999999999</v>
      </c>
      <c r="S32" s="62">
        <f t="shared" si="4"/>
        <v>56.244</v>
      </c>
      <c r="T32" s="62">
        <f t="shared" si="4"/>
        <v>50.314999999999998</v>
      </c>
      <c r="U32" s="62">
        <f t="shared" si="4"/>
        <v>71.290000000000006</v>
      </c>
      <c r="V32" s="62">
        <f t="shared" si="4"/>
        <v>22.141999999999999</v>
      </c>
      <c r="W32" s="62">
        <f t="shared" si="4"/>
        <v>49.823</v>
      </c>
      <c r="X32" s="62">
        <f t="shared" si="4"/>
        <v>0.48</v>
      </c>
      <c r="Y32" s="62">
        <f t="shared" si="4"/>
        <v>17.248000000000001</v>
      </c>
      <c r="Z32" s="63" t="str">
        <f t="shared" si="4"/>
        <v/>
      </c>
      <c r="AA32" s="64">
        <f>SUM(AA29:AA31)</f>
        <v>1499.8460000000002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10.9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0.6</v>
      </c>
      <c r="R39" s="99">
        <v>37.5</v>
      </c>
      <c r="S39" s="99"/>
      <c r="T39" s="99">
        <v>4.2</v>
      </c>
      <c r="U39" s="99"/>
      <c r="V39" s="99">
        <v>28.5</v>
      </c>
      <c r="W39" s="99">
        <v>6.6</v>
      </c>
      <c r="X39" s="99">
        <v>42.3</v>
      </c>
      <c r="Y39" s="99">
        <v>58.3</v>
      </c>
      <c r="Z39" s="100"/>
      <c r="AA39" s="79">
        <f t="shared" si="5"/>
        <v>188.89999999999998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10.9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0.6</v>
      </c>
      <c r="R40" s="88">
        <f t="shared" si="6"/>
        <v>37.5</v>
      </c>
      <c r="S40" s="88">
        <f t="shared" si="6"/>
        <v>0</v>
      </c>
      <c r="T40" s="88">
        <f t="shared" si="6"/>
        <v>4.2</v>
      </c>
      <c r="U40" s="88">
        <f t="shared" si="6"/>
        <v>0</v>
      </c>
      <c r="V40" s="88">
        <f t="shared" si="6"/>
        <v>28.5</v>
      </c>
      <c r="W40" s="88">
        <f t="shared" si="6"/>
        <v>6.6</v>
      </c>
      <c r="X40" s="88">
        <f t="shared" si="6"/>
        <v>42.3</v>
      </c>
      <c r="Y40" s="88">
        <f t="shared" si="6"/>
        <v>58.3</v>
      </c>
      <c r="Z40" s="89" t="str">
        <f t="shared" si="6"/>
        <v/>
      </c>
      <c r="AA40" s="90">
        <f t="shared" si="5"/>
        <v>188.89999999999998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10.9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0.6</v>
      </c>
      <c r="R47" s="99">
        <v>37.5</v>
      </c>
      <c r="S47" s="99"/>
      <c r="T47" s="99">
        <v>4.2</v>
      </c>
      <c r="U47" s="99"/>
      <c r="V47" s="99">
        <v>28.5</v>
      </c>
      <c r="W47" s="99">
        <v>6.6</v>
      </c>
      <c r="X47" s="99">
        <v>42.3</v>
      </c>
      <c r="Y47" s="99">
        <v>58.3</v>
      </c>
      <c r="Z47" s="100"/>
      <c r="AA47" s="79">
        <f t="shared" si="7"/>
        <v>188.89999999999998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10.9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0.6</v>
      </c>
      <c r="R49" s="88">
        <f t="shared" si="8"/>
        <v>37.5</v>
      </c>
      <c r="S49" s="88">
        <f t="shared" si="8"/>
        <v>0</v>
      </c>
      <c r="T49" s="88">
        <f t="shared" si="8"/>
        <v>4.2</v>
      </c>
      <c r="U49" s="88">
        <f t="shared" si="8"/>
        <v>0</v>
      </c>
      <c r="V49" s="88">
        <f t="shared" si="8"/>
        <v>28.5</v>
      </c>
      <c r="W49" s="88">
        <f t="shared" si="8"/>
        <v>6.6</v>
      </c>
      <c r="X49" s="88">
        <f t="shared" si="8"/>
        <v>42.3</v>
      </c>
      <c r="Y49" s="88">
        <f t="shared" si="8"/>
        <v>58.3</v>
      </c>
      <c r="Z49" s="89" t="str">
        <f t="shared" si="8"/>
        <v/>
      </c>
      <c r="AA49" s="90">
        <f t="shared" si="7"/>
        <v>188.89999999999998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37.424999999999997</v>
      </c>
      <c r="C52" s="88">
        <f t="shared" si="10"/>
        <v>101.96300000000001</v>
      </c>
      <c r="D52" s="88">
        <f t="shared" si="10"/>
        <v>188.56699999999998</v>
      </c>
      <c r="E52" s="88">
        <f t="shared" si="10"/>
        <v>106.733</v>
      </c>
      <c r="F52" s="88">
        <f t="shared" si="10"/>
        <v>91.777000000000001</v>
      </c>
      <c r="G52" s="88">
        <f t="shared" si="10"/>
        <v>109.913</v>
      </c>
      <c r="H52" s="88">
        <f t="shared" si="10"/>
        <v>96.433999999999997</v>
      </c>
      <c r="I52" s="88">
        <f t="shared" si="10"/>
        <v>64.367999999999995</v>
      </c>
      <c r="J52" s="88">
        <f t="shared" si="10"/>
        <v>63.314999999999998</v>
      </c>
      <c r="K52" s="88">
        <f t="shared" si="10"/>
        <v>54.88</v>
      </c>
      <c r="L52" s="88">
        <f t="shared" si="10"/>
        <v>36.076999999999998</v>
      </c>
      <c r="M52" s="88">
        <f t="shared" si="10"/>
        <v>36.5</v>
      </c>
      <c r="N52" s="88">
        <f t="shared" si="10"/>
        <v>64.743000000000009</v>
      </c>
      <c r="O52" s="88">
        <f t="shared" si="10"/>
        <v>40.653999999999996</v>
      </c>
      <c r="P52" s="88">
        <f t="shared" si="10"/>
        <v>90.931999999999988</v>
      </c>
      <c r="Q52" s="88">
        <f t="shared" si="10"/>
        <v>47.291000000000004</v>
      </c>
      <c r="R52" s="88">
        <f t="shared" si="10"/>
        <v>49.731999999999999</v>
      </c>
      <c r="S52" s="88">
        <f t="shared" si="10"/>
        <v>56.244</v>
      </c>
      <c r="T52" s="88">
        <f t="shared" si="10"/>
        <v>54.515000000000001</v>
      </c>
      <c r="U52" s="88">
        <f t="shared" si="10"/>
        <v>71.289999999999992</v>
      </c>
      <c r="V52" s="88">
        <f t="shared" si="10"/>
        <v>50.641999999999996</v>
      </c>
      <c r="W52" s="88">
        <f t="shared" si="10"/>
        <v>56.423000000000002</v>
      </c>
      <c r="X52" s="88">
        <f t="shared" si="10"/>
        <v>42.779999999999994</v>
      </c>
      <c r="Y52" s="88">
        <f t="shared" si="10"/>
        <v>75.548000000000002</v>
      </c>
      <c r="Z52" s="89" t="str">
        <f t="shared" si="10"/>
        <v/>
      </c>
      <c r="AA52" s="104">
        <f>SUM(B52:Z52)</f>
        <v>1688.7460000000001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37.392000000000003</v>
      </c>
      <c r="C4" s="18">
        <v>101.92399999999999</v>
      </c>
      <c r="D4" s="18">
        <v>188.602</v>
      </c>
      <c r="E4" s="18">
        <v>106.69599999999998</v>
      </c>
      <c r="F4" s="18">
        <v>91.782999999999987</v>
      </c>
      <c r="G4" s="18">
        <v>109.937</v>
      </c>
      <c r="H4" s="18">
        <v>96.413999999999987</v>
      </c>
      <c r="I4" s="18">
        <v>64.373999999999995</v>
      </c>
      <c r="J4" s="18">
        <v>63.314999999999998</v>
      </c>
      <c r="K4" s="18">
        <v>54.879999999999995</v>
      </c>
      <c r="L4" s="18">
        <v>36.077000000000005</v>
      </c>
      <c r="M4" s="18">
        <v>36.500000000000007</v>
      </c>
      <c r="N4" s="18">
        <v>64.742999999999995</v>
      </c>
      <c r="O4" s="18">
        <v>40.654000000000003</v>
      </c>
      <c r="P4" s="18">
        <v>90.931999999999988</v>
      </c>
      <c r="Q4" s="18">
        <v>47.305999999999997</v>
      </c>
      <c r="R4" s="18">
        <v>49.749000000000002</v>
      </c>
      <c r="S4" s="18">
        <v>56.244</v>
      </c>
      <c r="T4" s="18">
        <v>54.558</v>
      </c>
      <c r="U4" s="18">
        <v>71.337999999999994</v>
      </c>
      <c r="V4" s="18">
        <v>50.594999999999999</v>
      </c>
      <c r="W4" s="18">
        <v>56.404000000000003</v>
      </c>
      <c r="X4" s="18">
        <v>42.81</v>
      </c>
      <c r="Y4" s="18">
        <v>75.587000000000003</v>
      </c>
      <c r="Z4" s="19"/>
      <c r="AA4" s="20">
        <f>SUM(B4:Z4)</f>
        <v>1688.8139999999999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113.2</v>
      </c>
      <c r="C7" s="28">
        <v>116.51</v>
      </c>
      <c r="D7" s="28">
        <v>121.61</v>
      </c>
      <c r="E7" s="28">
        <v>112.7</v>
      </c>
      <c r="F7" s="28">
        <v>110.4</v>
      </c>
      <c r="G7" s="28">
        <v>111.33</v>
      </c>
      <c r="H7" s="28">
        <v>110.34</v>
      </c>
      <c r="I7" s="28">
        <v>114.52</v>
      </c>
      <c r="J7" s="28">
        <v>106.86</v>
      </c>
      <c r="K7" s="28">
        <v>101.49</v>
      </c>
      <c r="L7" s="28">
        <v>98.29</v>
      </c>
      <c r="M7" s="28">
        <v>60.51</v>
      </c>
      <c r="N7" s="28">
        <v>100.5</v>
      </c>
      <c r="O7" s="28">
        <v>100.65</v>
      </c>
      <c r="P7" s="28">
        <v>104.5</v>
      </c>
      <c r="Q7" s="28">
        <v>109.27</v>
      </c>
      <c r="R7" s="28">
        <v>112.51</v>
      </c>
      <c r="S7" s="28">
        <v>125.45</v>
      </c>
      <c r="T7" s="28">
        <v>116.21</v>
      </c>
      <c r="U7" s="28">
        <v>140.66999999999999</v>
      </c>
      <c r="V7" s="28">
        <v>182.97</v>
      </c>
      <c r="W7" s="28">
        <v>164</v>
      </c>
      <c r="X7" s="28">
        <v>124.34</v>
      </c>
      <c r="Y7" s="28">
        <v>116.43</v>
      </c>
      <c r="Z7" s="29"/>
      <c r="AA7" s="30">
        <f>IF(SUM(B7:Z7)&lt;&gt;0,AVERAGEIF(B7:Z7,"&lt;&gt;"""),"")</f>
        <v>115.63583333333332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2.4790000000000001</v>
      </c>
      <c r="C14" s="57">
        <v>0.53700000000000003</v>
      </c>
      <c r="D14" s="57"/>
      <c r="E14" s="57">
        <v>0.43499999999999994</v>
      </c>
      <c r="F14" s="57">
        <v>1.7770000000000001</v>
      </c>
      <c r="G14" s="57">
        <v>0.621</v>
      </c>
      <c r="H14" s="57">
        <v>4.093</v>
      </c>
      <c r="I14" s="57">
        <v>0.48499999999999999</v>
      </c>
      <c r="J14" s="57">
        <v>19.970000000000002</v>
      </c>
      <c r="K14" s="57">
        <v>25.094000000000001</v>
      </c>
      <c r="L14" s="57">
        <v>0.219</v>
      </c>
      <c r="M14" s="57">
        <v>0.58499999999999996</v>
      </c>
      <c r="N14" s="57">
        <v>0.93100000000000005</v>
      </c>
      <c r="O14" s="57">
        <v>8.6560000000000006</v>
      </c>
      <c r="P14" s="57">
        <v>3.952</v>
      </c>
      <c r="Q14" s="57">
        <v>21.143000000000001</v>
      </c>
      <c r="R14" s="57">
        <v>20.97</v>
      </c>
      <c r="S14" s="57">
        <v>15.686</v>
      </c>
      <c r="T14" s="57">
        <v>11.86</v>
      </c>
      <c r="U14" s="57">
        <v>12.839</v>
      </c>
      <c r="V14" s="57">
        <v>4.0960000000000001</v>
      </c>
      <c r="W14" s="57">
        <v>5.0510000000000002</v>
      </c>
      <c r="X14" s="57">
        <v>4.7930000000000001</v>
      </c>
      <c r="Y14" s="57">
        <v>0.95</v>
      </c>
      <c r="Z14" s="58"/>
      <c r="AA14" s="59">
        <f t="shared" si="0"/>
        <v>167.22199999999998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2.4790000000000001</v>
      </c>
      <c r="C16" s="62">
        <f t="shared" ref="C16:Z16" si="1">IF(LEN(C$2)&gt;0,SUM(C10:C15),"")</f>
        <v>0.53700000000000003</v>
      </c>
      <c r="D16" s="62">
        <f t="shared" si="1"/>
        <v>0</v>
      </c>
      <c r="E16" s="62">
        <f t="shared" si="1"/>
        <v>0.43499999999999994</v>
      </c>
      <c r="F16" s="62">
        <f t="shared" si="1"/>
        <v>1.7770000000000001</v>
      </c>
      <c r="G16" s="62">
        <f t="shared" si="1"/>
        <v>0.621</v>
      </c>
      <c r="H16" s="62">
        <f t="shared" si="1"/>
        <v>4.093</v>
      </c>
      <c r="I16" s="62">
        <f t="shared" si="1"/>
        <v>0.48499999999999999</v>
      </c>
      <c r="J16" s="62">
        <f t="shared" si="1"/>
        <v>19.970000000000002</v>
      </c>
      <c r="K16" s="62">
        <f t="shared" si="1"/>
        <v>25.094000000000001</v>
      </c>
      <c r="L16" s="62">
        <f t="shared" si="1"/>
        <v>0.219</v>
      </c>
      <c r="M16" s="62">
        <f t="shared" si="1"/>
        <v>0.58499999999999996</v>
      </c>
      <c r="N16" s="62">
        <f t="shared" si="1"/>
        <v>0.93100000000000005</v>
      </c>
      <c r="O16" s="62">
        <f t="shared" si="1"/>
        <v>8.6560000000000006</v>
      </c>
      <c r="P16" s="62">
        <f t="shared" si="1"/>
        <v>3.952</v>
      </c>
      <c r="Q16" s="62">
        <f t="shared" si="1"/>
        <v>21.143000000000001</v>
      </c>
      <c r="R16" s="62">
        <f t="shared" si="1"/>
        <v>20.97</v>
      </c>
      <c r="S16" s="62">
        <f t="shared" si="1"/>
        <v>15.686</v>
      </c>
      <c r="T16" s="62">
        <f t="shared" si="1"/>
        <v>11.86</v>
      </c>
      <c r="U16" s="62">
        <f t="shared" si="1"/>
        <v>12.839</v>
      </c>
      <c r="V16" s="62">
        <f t="shared" si="1"/>
        <v>4.0960000000000001</v>
      </c>
      <c r="W16" s="62">
        <f t="shared" si="1"/>
        <v>5.0510000000000002</v>
      </c>
      <c r="X16" s="62">
        <f t="shared" si="1"/>
        <v>4.7930000000000001</v>
      </c>
      <c r="Y16" s="62">
        <f t="shared" si="1"/>
        <v>0.95</v>
      </c>
      <c r="Z16" s="63" t="str">
        <f t="shared" si="1"/>
        <v/>
      </c>
      <c r="AA16" s="64">
        <f>SUM(AA10:AA15)</f>
        <v>167.22199999999998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>
        <v>11.128</v>
      </c>
      <c r="C20" s="77">
        <v>10.034000000000001</v>
      </c>
      <c r="D20" s="77"/>
      <c r="E20" s="77">
        <v>15.454000000000001</v>
      </c>
      <c r="F20" s="77">
        <v>17.312000000000001</v>
      </c>
      <c r="G20" s="77">
        <v>15.138</v>
      </c>
      <c r="H20" s="77">
        <v>16.611000000000001</v>
      </c>
      <c r="I20" s="77">
        <v>15.176</v>
      </c>
      <c r="J20" s="77">
        <v>19.375</v>
      </c>
      <c r="K20" s="77">
        <v>15.096</v>
      </c>
      <c r="L20" s="77">
        <v>15.201000000000001</v>
      </c>
      <c r="M20" s="77">
        <v>20.143999999999998</v>
      </c>
      <c r="N20" s="77">
        <v>10.065</v>
      </c>
      <c r="O20" s="77">
        <v>12.552</v>
      </c>
      <c r="P20" s="77">
        <v>12.709</v>
      </c>
      <c r="Q20" s="77">
        <v>10.315</v>
      </c>
      <c r="R20" s="77">
        <v>10.228</v>
      </c>
      <c r="S20" s="77">
        <v>13.029</v>
      </c>
      <c r="T20" s="77">
        <v>13.1</v>
      </c>
      <c r="U20" s="77">
        <v>24.08</v>
      </c>
      <c r="V20" s="77">
        <v>17.456</v>
      </c>
      <c r="W20" s="77">
        <v>22.091999999999999</v>
      </c>
      <c r="X20" s="77">
        <v>11.498999999999999</v>
      </c>
      <c r="Y20" s="77">
        <v>9.7029999999999994</v>
      </c>
      <c r="Z20" s="78"/>
      <c r="AA20" s="79">
        <f t="shared" si="2"/>
        <v>337.49700000000001</v>
      </c>
    </row>
    <row r="21" spans="1:27" ht="24.95" customHeight="1" x14ac:dyDescent="0.2">
      <c r="A21" s="75" t="s">
        <v>16</v>
      </c>
      <c r="B21" s="80">
        <v>23.784999999999997</v>
      </c>
      <c r="C21" s="81">
        <v>13.653</v>
      </c>
      <c r="D21" s="81">
        <v>2.1020000000000003</v>
      </c>
      <c r="E21" s="81">
        <v>13.207000000000001</v>
      </c>
      <c r="F21" s="81">
        <v>22.894000000000002</v>
      </c>
      <c r="G21" s="81">
        <v>4.9779999999999998</v>
      </c>
      <c r="H21" s="81">
        <v>20.21</v>
      </c>
      <c r="I21" s="81">
        <v>15.913</v>
      </c>
      <c r="J21" s="81">
        <v>23.97</v>
      </c>
      <c r="K21" s="81">
        <v>14.690000000000001</v>
      </c>
      <c r="L21" s="81">
        <v>20.657</v>
      </c>
      <c r="M21" s="81">
        <v>15.771000000000001</v>
      </c>
      <c r="N21" s="81">
        <v>8.2200000000000006</v>
      </c>
      <c r="O21" s="81">
        <v>19.445999999999998</v>
      </c>
      <c r="P21" s="81">
        <v>13.071</v>
      </c>
      <c r="Q21" s="81">
        <v>15.848000000000001</v>
      </c>
      <c r="R21" s="81">
        <v>18.551000000000002</v>
      </c>
      <c r="S21" s="81">
        <v>27.529</v>
      </c>
      <c r="T21" s="81">
        <v>29.597999999999999</v>
      </c>
      <c r="U21" s="81">
        <v>31.418999999999997</v>
      </c>
      <c r="V21" s="81">
        <v>29.042999999999999</v>
      </c>
      <c r="W21" s="81">
        <v>29.260999999999999</v>
      </c>
      <c r="X21" s="81">
        <v>26.518000000000001</v>
      </c>
      <c r="Y21" s="81">
        <v>14.934000000000001</v>
      </c>
      <c r="Z21" s="78"/>
      <c r="AA21" s="79">
        <f t="shared" si="2"/>
        <v>455.26800000000009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45.527000000000001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45.527000000000001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34.912999999999997</v>
      </c>
      <c r="C26" s="88">
        <f t="shared" ref="C26:Z26" si="3">IF(LEN(C$2)&gt;0,SUM(C19:C25),"")</f>
        <v>23.687000000000001</v>
      </c>
      <c r="D26" s="88">
        <f t="shared" si="3"/>
        <v>2.1020000000000003</v>
      </c>
      <c r="E26" s="88">
        <f t="shared" si="3"/>
        <v>28.661000000000001</v>
      </c>
      <c r="F26" s="88">
        <f t="shared" si="3"/>
        <v>40.206000000000003</v>
      </c>
      <c r="G26" s="88">
        <f t="shared" si="3"/>
        <v>20.116</v>
      </c>
      <c r="H26" s="88">
        <f t="shared" si="3"/>
        <v>36.820999999999998</v>
      </c>
      <c r="I26" s="88">
        <f t="shared" si="3"/>
        <v>31.088999999999999</v>
      </c>
      <c r="J26" s="88">
        <f t="shared" si="3"/>
        <v>43.344999999999999</v>
      </c>
      <c r="K26" s="88">
        <f t="shared" si="3"/>
        <v>29.786000000000001</v>
      </c>
      <c r="L26" s="88">
        <f t="shared" si="3"/>
        <v>35.858000000000004</v>
      </c>
      <c r="M26" s="88">
        <f t="shared" si="3"/>
        <v>35.914999999999999</v>
      </c>
      <c r="N26" s="88">
        <f t="shared" si="3"/>
        <v>63.811999999999998</v>
      </c>
      <c r="O26" s="88">
        <f t="shared" si="3"/>
        <v>31.997999999999998</v>
      </c>
      <c r="P26" s="88">
        <f t="shared" si="3"/>
        <v>25.78</v>
      </c>
      <c r="Q26" s="88">
        <f t="shared" si="3"/>
        <v>26.163</v>
      </c>
      <c r="R26" s="88">
        <f t="shared" si="3"/>
        <v>28.779000000000003</v>
      </c>
      <c r="S26" s="88">
        <f t="shared" si="3"/>
        <v>40.558</v>
      </c>
      <c r="T26" s="88">
        <f t="shared" si="3"/>
        <v>42.698</v>
      </c>
      <c r="U26" s="88">
        <f t="shared" si="3"/>
        <v>55.498999999999995</v>
      </c>
      <c r="V26" s="88">
        <f t="shared" si="3"/>
        <v>46.498999999999995</v>
      </c>
      <c r="W26" s="88">
        <f t="shared" si="3"/>
        <v>51.352999999999994</v>
      </c>
      <c r="X26" s="88">
        <f t="shared" si="3"/>
        <v>38.016999999999996</v>
      </c>
      <c r="Y26" s="88">
        <f t="shared" si="3"/>
        <v>74.637</v>
      </c>
      <c r="Z26" s="89" t="str">
        <f t="shared" si="3"/>
        <v/>
      </c>
      <c r="AA26" s="90">
        <f>SUM(AA19:AA25)</f>
        <v>888.29200000000014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37.392000000000003</v>
      </c>
      <c r="C30" s="77">
        <v>24.224</v>
      </c>
      <c r="D30" s="77">
        <v>2.1019999999999999</v>
      </c>
      <c r="E30" s="77">
        <v>29.096</v>
      </c>
      <c r="F30" s="77">
        <v>41.982999999999997</v>
      </c>
      <c r="G30" s="77">
        <v>20.736999999999998</v>
      </c>
      <c r="H30" s="77">
        <v>40.914000000000001</v>
      </c>
      <c r="I30" s="77">
        <v>31.574000000000002</v>
      </c>
      <c r="J30" s="77">
        <v>63.314999999999998</v>
      </c>
      <c r="K30" s="77">
        <v>54.88</v>
      </c>
      <c r="L30" s="77">
        <v>36.076999999999998</v>
      </c>
      <c r="M30" s="77">
        <v>36.5</v>
      </c>
      <c r="N30" s="77">
        <v>64.742999999999995</v>
      </c>
      <c r="O30" s="77">
        <v>40.654000000000003</v>
      </c>
      <c r="P30" s="77">
        <v>29.731999999999999</v>
      </c>
      <c r="Q30" s="77">
        <v>47.305999999999997</v>
      </c>
      <c r="R30" s="77">
        <v>49.749000000000002</v>
      </c>
      <c r="S30" s="77">
        <v>56.244</v>
      </c>
      <c r="T30" s="77">
        <v>54.558</v>
      </c>
      <c r="U30" s="77">
        <v>68.337999999999994</v>
      </c>
      <c r="V30" s="77">
        <v>50.594999999999999</v>
      </c>
      <c r="W30" s="77">
        <v>56.404000000000003</v>
      </c>
      <c r="X30" s="77">
        <v>42.81</v>
      </c>
      <c r="Y30" s="77">
        <v>75.587000000000003</v>
      </c>
      <c r="Z30" s="78"/>
      <c r="AA30" s="79">
        <f>SUM(B30:Z30)</f>
        <v>1055.5140000000001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37.392000000000003</v>
      </c>
      <c r="C32" s="62">
        <f t="shared" ref="C32:Z32" si="4">IF(LEN(C$2)&gt;0,SUM(C29:C31),"")</f>
        <v>24.224</v>
      </c>
      <c r="D32" s="62">
        <f t="shared" si="4"/>
        <v>2.1019999999999999</v>
      </c>
      <c r="E32" s="62">
        <f t="shared" si="4"/>
        <v>29.096</v>
      </c>
      <c r="F32" s="62">
        <f t="shared" si="4"/>
        <v>41.982999999999997</v>
      </c>
      <c r="G32" s="62">
        <f t="shared" si="4"/>
        <v>20.736999999999998</v>
      </c>
      <c r="H32" s="62">
        <f t="shared" si="4"/>
        <v>40.914000000000001</v>
      </c>
      <c r="I32" s="62">
        <f t="shared" si="4"/>
        <v>31.574000000000002</v>
      </c>
      <c r="J32" s="62">
        <f t="shared" si="4"/>
        <v>63.314999999999998</v>
      </c>
      <c r="K32" s="62">
        <f t="shared" si="4"/>
        <v>54.88</v>
      </c>
      <c r="L32" s="62">
        <f t="shared" si="4"/>
        <v>36.076999999999998</v>
      </c>
      <c r="M32" s="62">
        <f t="shared" si="4"/>
        <v>36.5</v>
      </c>
      <c r="N32" s="62">
        <f t="shared" si="4"/>
        <v>64.742999999999995</v>
      </c>
      <c r="O32" s="62">
        <f t="shared" si="4"/>
        <v>40.654000000000003</v>
      </c>
      <c r="P32" s="62">
        <f t="shared" si="4"/>
        <v>29.731999999999999</v>
      </c>
      <c r="Q32" s="62">
        <f t="shared" si="4"/>
        <v>47.305999999999997</v>
      </c>
      <c r="R32" s="62">
        <f t="shared" si="4"/>
        <v>49.749000000000002</v>
      </c>
      <c r="S32" s="62">
        <f t="shared" si="4"/>
        <v>56.244</v>
      </c>
      <c r="T32" s="62">
        <f t="shared" si="4"/>
        <v>54.558</v>
      </c>
      <c r="U32" s="62">
        <f t="shared" si="4"/>
        <v>68.337999999999994</v>
      </c>
      <c r="V32" s="62">
        <f t="shared" si="4"/>
        <v>50.594999999999999</v>
      </c>
      <c r="W32" s="62">
        <f t="shared" si="4"/>
        <v>56.404000000000003</v>
      </c>
      <c r="X32" s="62">
        <f t="shared" si="4"/>
        <v>42.81</v>
      </c>
      <c r="Y32" s="62">
        <f t="shared" si="4"/>
        <v>75.587000000000003</v>
      </c>
      <c r="Z32" s="63" t="str">
        <f t="shared" si="4"/>
        <v/>
      </c>
      <c r="AA32" s="64">
        <f>SUM(AA29:AA31)</f>
        <v>1055.5140000000001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77.7</v>
      </c>
      <c r="D39" s="99">
        <v>186.5</v>
      </c>
      <c r="E39" s="99">
        <v>77.599999999999994</v>
      </c>
      <c r="F39" s="99">
        <v>49.8</v>
      </c>
      <c r="G39" s="99">
        <v>89.2</v>
      </c>
      <c r="H39" s="99">
        <v>55.5</v>
      </c>
      <c r="I39" s="99">
        <v>32.799999999999997</v>
      </c>
      <c r="J39" s="99"/>
      <c r="K39" s="99"/>
      <c r="L39" s="99"/>
      <c r="M39" s="99"/>
      <c r="N39" s="99"/>
      <c r="O39" s="99"/>
      <c r="P39" s="99">
        <v>61.2</v>
      </c>
      <c r="Q39" s="99"/>
      <c r="R39" s="99"/>
      <c r="S39" s="99"/>
      <c r="T39" s="99"/>
      <c r="U39" s="99">
        <v>3</v>
      </c>
      <c r="V39" s="99"/>
      <c r="W39" s="99"/>
      <c r="X39" s="99"/>
      <c r="Y39" s="99"/>
      <c r="Z39" s="100"/>
      <c r="AA39" s="79">
        <f t="shared" si="5"/>
        <v>633.29999999999995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77.7</v>
      </c>
      <c r="D40" s="88">
        <f t="shared" si="6"/>
        <v>186.5</v>
      </c>
      <c r="E40" s="88">
        <f t="shared" si="6"/>
        <v>77.599999999999994</v>
      </c>
      <c r="F40" s="88">
        <f t="shared" si="6"/>
        <v>49.8</v>
      </c>
      <c r="G40" s="88">
        <f t="shared" si="6"/>
        <v>89.2</v>
      </c>
      <c r="H40" s="88">
        <f t="shared" si="6"/>
        <v>55.5</v>
      </c>
      <c r="I40" s="88">
        <f t="shared" si="6"/>
        <v>32.799999999999997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61.2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633.29999999999995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77.7</v>
      </c>
      <c r="D47" s="99">
        <v>186.5</v>
      </c>
      <c r="E47" s="99">
        <v>77.599999999999994</v>
      </c>
      <c r="F47" s="99">
        <v>49.8</v>
      </c>
      <c r="G47" s="99">
        <v>89.2</v>
      </c>
      <c r="H47" s="99">
        <v>55.5</v>
      </c>
      <c r="I47" s="99">
        <v>32.799999999999997</v>
      </c>
      <c r="J47" s="99"/>
      <c r="K47" s="99"/>
      <c r="L47" s="99"/>
      <c r="M47" s="99"/>
      <c r="N47" s="99"/>
      <c r="O47" s="99"/>
      <c r="P47" s="99">
        <v>61.2</v>
      </c>
      <c r="Q47" s="99"/>
      <c r="R47" s="99"/>
      <c r="S47" s="99"/>
      <c r="T47" s="99"/>
      <c r="U47" s="99">
        <v>3</v>
      </c>
      <c r="V47" s="99"/>
      <c r="W47" s="99"/>
      <c r="X47" s="99"/>
      <c r="Y47" s="99"/>
      <c r="Z47" s="100"/>
      <c r="AA47" s="79">
        <f t="shared" si="7"/>
        <v>633.29999999999995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77.7</v>
      </c>
      <c r="D49" s="88">
        <f t="shared" si="8"/>
        <v>186.5</v>
      </c>
      <c r="E49" s="88">
        <f t="shared" si="8"/>
        <v>77.599999999999994</v>
      </c>
      <c r="F49" s="88">
        <f t="shared" si="8"/>
        <v>49.8</v>
      </c>
      <c r="G49" s="88">
        <f t="shared" si="8"/>
        <v>89.2</v>
      </c>
      <c r="H49" s="88">
        <f t="shared" si="8"/>
        <v>55.5</v>
      </c>
      <c r="I49" s="88">
        <f t="shared" si="8"/>
        <v>32.799999999999997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61.2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633.29999999999995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37.391999999999996</v>
      </c>
      <c r="C52" s="88">
        <f t="shared" ref="C52:Z52" si="10">IF(LEN(C$2)&gt;0,SUM(C10:C15)+C26+C40,"")</f>
        <v>101.92400000000001</v>
      </c>
      <c r="D52" s="88">
        <f t="shared" si="10"/>
        <v>188.602</v>
      </c>
      <c r="E52" s="88">
        <f t="shared" si="10"/>
        <v>106.696</v>
      </c>
      <c r="F52" s="88">
        <f t="shared" si="10"/>
        <v>91.783000000000001</v>
      </c>
      <c r="G52" s="88">
        <f t="shared" si="10"/>
        <v>109.937</v>
      </c>
      <c r="H52" s="88">
        <f t="shared" si="10"/>
        <v>96.414000000000001</v>
      </c>
      <c r="I52" s="88">
        <f t="shared" si="10"/>
        <v>64.373999999999995</v>
      </c>
      <c r="J52" s="88">
        <f t="shared" si="10"/>
        <v>63.314999999999998</v>
      </c>
      <c r="K52" s="88">
        <f t="shared" si="10"/>
        <v>54.88</v>
      </c>
      <c r="L52" s="88">
        <f t="shared" si="10"/>
        <v>36.077000000000005</v>
      </c>
      <c r="M52" s="88">
        <f t="shared" si="10"/>
        <v>36.5</v>
      </c>
      <c r="N52" s="88">
        <f t="shared" si="10"/>
        <v>64.742999999999995</v>
      </c>
      <c r="O52" s="88">
        <f t="shared" si="10"/>
        <v>40.653999999999996</v>
      </c>
      <c r="P52" s="88">
        <f t="shared" si="10"/>
        <v>90.932000000000002</v>
      </c>
      <c r="Q52" s="88">
        <f t="shared" si="10"/>
        <v>47.305999999999997</v>
      </c>
      <c r="R52" s="88">
        <f t="shared" si="10"/>
        <v>49.749000000000002</v>
      </c>
      <c r="S52" s="88">
        <f t="shared" si="10"/>
        <v>56.244</v>
      </c>
      <c r="T52" s="88">
        <f t="shared" si="10"/>
        <v>54.558</v>
      </c>
      <c r="U52" s="88">
        <f t="shared" si="10"/>
        <v>71.337999999999994</v>
      </c>
      <c r="V52" s="88">
        <f t="shared" si="10"/>
        <v>50.594999999999999</v>
      </c>
      <c r="W52" s="88">
        <f t="shared" si="10"/>
        <v>56.403999999999996</v>
      </c>
      <c r="X52" s="88">
        <f t="shared" si="10"/>
        <v>42.809999999999995</v>
      </c>
      <c r="Y52" s="88">
        <f t="shared" si="10"/>
        <v>75.587000000000003</v>
      </c>
      <c r="Z52" s="89" t="str">
        <f t="shared" si="10"/>
        <v/>
      </c>
      <c r="AA52" s="104">
        <f>SUM(B52:Z52)</f>
        <v>1688.8140000000001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-10.9</v>
      </c>
      <c r="C4" s="18">
        <v>77.7</v>
      </c>
      <c r="D4" s="18">
        <v>186.5</v>
      </c>
      <c r="E4" s="18">
        <v>77.599999999999994</v>
      </c>
      <c r="F4" s="18">
        <v>49.8</v>
      </c>
      <c r="G4" s="18">
        <v>89.2</v>
      </c>
      <c r="H4" s="18">
        <v>55.5</v>
      </c>
      <c r="I4" s="18">
        <v>32.799999999999997</v>
      </c>
      <c r="J4" s="18"/>
      <c r="K4" s="18"/>
      <c r="L4" s="18"/>
      <c r="M4" s="18"/>
      <c r="N4" s="18"/>
      <c r="O4" s="18"/>
      <c r="P4" s="18">
        <v>61.2</v>
      </c>
      <c r="Q4" s="18">
        <v>-0.6</v>
      </c>
      <c r="R4" s="18">
        <v>-37.5</v>
      </c>
      <c r="S4" s="18"/>
      <c r="T4" s="18">
        <v>-4.2</v>
      </c>
      <c r="U4" s="18">
        <v>3</v>
      </c>
      <c r="V4" s="18">
        <v>-28.5</v>
      </c>
      <c r="W4" s="18">
        <v>-6.6</v>
      </c>
      <c r="X4" s="18">
        <v>-42.3</v>
      </c>
      <c r="Y4" s="18">
        <v>-58.3</v>
      </c>
      <c r="Z4" s="19"/>
      <c r="AA4" s="111">
        <f>SUM(B4:Z4)</f>
        <v>444.39999999999986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113.2</v>
      </c>
      <c r="C7" s="117">
        <v>116.51</v>
      </c>
      <c r="D7" s="117">
        <v>121.61</v>
      </c>
      <c r="E7" s="117">
        <v>112.7</v>
      </c>
      <c r="F7" s="117">
        <v>110.4</v>
      </c>
      <c r="G7" s="117">
        <v>111.33</v>
      </c>
      <c r="H7" s="117">
        <v>110.34</v>
      </c>
      <c r="I7" s="117">
        <v>114.52</v>
      </c>
      <c r="J7" s="117">
        <v>106.86</v>
      </c>
      <c r="K7" s="117">
        <v>101.49</v>
      </c>
      <c r="L7" s="117">
        <v>98.29</v>
      </c>
      <c r="M7" s="117">
        <v>60.51</v>
      </c>
      <c r="N7" s="117">
        <v>100.5</v>
      </c>
      <c r="O7" s="117">
        <v>100.65</v>
      </c>
      <c r="P7" s="117">
        <v>104.5</v>
      </c>
      <c r="Q7" s="117">
        <v>109.27</v>
      </c>
      <c r="R7" s="117">
        <v>112.51</v>
      </c>
      <c r="S7" s="117">
        <v>125.45</v>
      </c>
      <c r="T7" s="117">
        <v>116.21</v>
      </c>
      <c r="U7" s="117">
        <v>140.66999999999999</v>
      </c>
      <c r="V7" s="117">
        <v>182.97</v>
      </c>
      <c r="W7" s="117">
        <v>164</v>
      </c>
      <c r="X7" s="117">
        <v>124.34</v>
      </c>
      <c r="Y7" s="117">
        <v>116.43</v>
      </c>
      <c r="Z7" s="118"/>
      <c r="AA7" s="119">
        <f>IF(SUM(B7:Z7)&lt;&gt;0,AVERAGEIF(B7:Z7,"&lt;&gt;"""),"")</f>
        <v>115.63583333333332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10.9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0.6</v>
      </c>
      <c r="R15" s="133">
        <v>37.5</v>
      </c>
      <c r="S15" s="133"/>
      <c r="T15" s="133">
        <v>4.2</v>
      </c>
      <c r="U15" s="133"/>
      <c r="V15" s="133">
        <v>28.5</v>
      </c>
      <c r="W15" s="133">
        <v>6.6</v>
      </c>
      <c r="X15" s="133">
        <v>42.3</v>
      </c>
      <c r="Y15" s="133">
        <v>58.3</v>
      </c>
      <c r="Z15" s="131"/>
      <c r="AA15" s="132">
        <f t="shared" si="0"/>
        <v>188.89999999999998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0.6</v>
      </c>
      <c r="R16" s="135">
        <f t="shared" si="1"/>
        <v>37.5</v>
      </c>
      <c r="S16" s="135">
        <f t="shared" si="1"/>
        <v>0</v>
      </c>
      <c r="T16" s="135">
        <f t="shared" si="1"/>
        <v>4.2</v>
      </c>
      <c r="U16" s="135">
        <f t="shared" si="1"/>
        <v>0</v>
      </c>
      <c r="V16" s="135">
        <f t="shared" si="1"/>
        <v>28.5</v>
      </c>
      <c r="W16" s="135">
        <f t="shared" si="1"/>
        <v>6.6</v>
      </c>
      <c r="X16" s="135">
        <f t="shared" si="1"/>
        <v>42.3</v>
      </c>
      <c r="Y16" s="135">
        <f t="shared" si="1"/>
        <v>58.3</v>
      </c>
      <c r="Z16" s="136" t="str">
        <f t="shared" si="1"/>
        <v/>
      </c>
      <c r="AA16" s="90">
        <f t="shared" si="0"/>
        <v>188.89999999999998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77.7</v>
      </c>
      <c r="D23" s="133">
        <v>186.5</v>
      </c>
      <c r="E23" s="133">
        <v>77.599999999999994</v>
      </c>
      <c r="F23" s="133">
        <v>49.8</v>
      </c>
      <c r="G23" s="133">
        <v>89.2</v>
      </c>
      <c r="H23" s="133">
        <v>55.5</v>
      </c>
      <c r="I23" s="133">
        <v>32.799999999999997</v>
      </c>
      <c r="J23" s="133"/>
      <c r="K23" s="133"/>
      <c r="L23" s="133"/>
      <c r="M23" s="133"/>
      <c r="N23" s="133"/>
      <c r="O23" s="133"/>
      <c r="P23" s="133">
        <v>61.2</v>
      </c>
      <c r="Q23" s="133"/>
      <c r="R23" s="133"/>
      <c r="S23" s="133"/>
      <c r="T23" s="133"/>
      <c r="U23" s="133">
        <v>3</v>
      </c>
      <c r="V23" s="133"/>
      <c r="W23" s="133"/>
      <c r="X23" s="133"/>
      <c r="Y23" s="133"/>
      <c r="Z23" s="131"/>
      <c r="AA23" s="132">
        <f t="shared" si="2"/>
        <v>633.29999999999995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77.7</v>
      </c>
      <c r="D24" s="135">
        <f t="shared" si="3"/>
        <v>186.5</v>
      </c>
      <c r="E24" s="135">
        <f t="shared" si="3"/>
        <v>77.599999999999994</v>
      </c>
      <c r="F24" s="135">
        <f t="shared" si="3"/>
        <v>49.8</v>
      </c>
      <c r="G24" s="135">
        <f t="shared" si="3"/>
        <v>89.2</v>
      </c>
      <c r="H24" s="135">
        <f t="shared" si="3"/>
        <v>55.5</v>
      </c>
      <c r="I24" s="135">
        <f t="shared" si="3"/>
        <v>32.799999999999997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61.2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633.29999999999995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2024-08-02T13:45:12Z</dcterms:created>
  <dcterms:modified xsi:type="dcterms:W3CDTF">2024-08-02T13:45:14Z</dcterms:modified>
</cp:coreProperties>
</file>