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<sst xmlns="http://schemas.openxmlformats.org/spreadsheetml/2006/main" count="119" uniqueCount="54">
  <si>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01/08/2024 16:32:13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</si>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</sst>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2F1-4D6C-85A2-33844C51F3E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6">
                  <c:v>0.8</c:v>
                </c:pt>
                <c:pt idx="7">
                  <c:v>0.8</c:v>
                </c:pt>
                <c:pt idx="8">
                  <c:v>0.8</c:v>
                </c:pt>
                <c:pt idx="9">
                  <c:v>0.8</c:v>
                </c:pt>
                <c:pt idx="10">
                  <c:v>0.8</c:v>
                </c:pt>
                <c:pt idx="11">
                  <c:v>0.8</c:v>
                </c:pt>
                <c:pt idx="12">
                  <c:v>0.8</c:v>
                </c:pt>
                <c:pt idx="13">
                  <c:v>0.8</c:v>
                </c:pt>
                <c:pt idx="14">
                  <c:v>0.8</c:v>
                </c:pt>
                <c:pt idx="15">
                  <c:v>0.8</c:v>
                </c:pt>
                <c:pt idx="16">
                  <c:v>0.8</c:v>
                </c:pt>
                <c:pt idx="17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F1-4D6C-85A2-33844C51F3E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0.85499999999999998</c:v>
                </c:pt>
                <c:pt idx="1">
                  <c:v>1.778</c:v>
                </c:pt>
                <c:pt idx="2">
                  <c:v>0.41899999999999998</c:v>
                </c:pt>
                <c:pt idx="3">
                  <c:v>2.08</c:v>
                </c:pt>
                <c:pt idx="4">
                  <c:v>1.03</c:v>
                </c:pt>
                <c:pt idx="5">
                  <c:v>2.923</c:v>
                </c:pt>
                <c:pt idx="6">
                  <c:v>1.9770000000000001</c:v>
                </c:pt>
                <c:pt idx="7">
                  <c:v>9.33</c:v>
                </c:pt>
                <c:pt idx="8">
                  <c:v>3.7269999999999999</c:v>
                </c:pt>
                <c:pt idx="9">
                  <c:v>2.3130000000000002</c:v>
                </c:pt>
                <c:pt idx="10">
                  <c:v>5.0389999999999997</c:v>
                </c:pt>
                <c:pt idx="11">
                  <c:v>3.0449999999999999</c:v>
                </c:pt>
                <c:pt idx="12">
                  <c:v>3.0169999999999999</c:v>
                </c:pt>
                <c:pt idx="13">
                  <c:v>1.8839999999999999</c:v>
                </c:pt>
                <c:pt idx="15">
                  <c:v>1.857</c:v>
                </c:pt>
                <c:pt idx="17">
                  <c:v>1.47</c:v>
                </c:pt>
                <c:pt idx="18">
                  <c:v>1.7869999999999999</c:v>
                </c:pt>
                <c:pt idx="19">
                  <c:v>1.9590000000000001</c:v>
                </c:pt>
                <c:pt idx="20">
                  <c:v>1.083</c:v>
                </c:pt>
                <c:pt idx="22">
                  <c:v>1.9850000000000001</c:v>
                </c:pt>
                <c:pt idx="23">
                  <c:v>2.08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2F1-4D6C-85A2-33844C51F3E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1.47</c:v>
                </c:pt>
                <c:pt idx="1">
                  <c:v>0.97</c:v>
                </c:pt>
                <c:pt idx="2">
                  <c:v>1.23</c:v>
                </c:pt>
                <c:pt idx="3">
                  <c:v>6.0360000000000005</c:v>
                </c:pt>
                <c:pt idx="4">
                  <c:v>4.8579999999999997</c:v>
                </c:pt>
                <c:pt idx="5">
                  <c:v>3.992</c:v>
                </c:pt>
                <c:pt idx="6">
                  <c:v>3.343</c:v>
                </c:pt>
                <c:pt idx="7">
                  <c:v>24.751000000000001</c:v>
                </c:pt>
                <c:pt idx="8">
                  <c:v>3.1799999999999997</c:v>
                </c:pt>
                <c:pt idx="9">
                  <c:v>1.7649999999999999</c:v>
                </c:pt>
                <c:pt idx="10">
                  <c:v>10.32</c:v>
                </c:pt>
                <c:pt idx="11">
                  <c:v>7.9260000000000002</c:v>
                </c:pt>
                <c:pt idx="12">
                  <c:v>1.95</c:v>
                </c:pt>
                <c:pt idx="13">
                  <c:v>1.794</c:v>
                </c:pt>
                <c:pt idx="14">
                  <c:v>0.48</c:v>
                </c:pt>
                <c:pt idx="15">
                  <c:v>1.21</c:v>
                </c:pt>
                <c:pt idx="16">
                  <c:v>5.3019999999999996</c:v>
                </c:pt>
                <c:pt idx="17">
                  <c:v>1.7</c:v>
                </c:pt>
                <c:pt idx="18">
                  <c:v>2.4300000000000002</c:v>
                </c:pt>
                <c:pt idx="19">
                  <c:v>1.94</c:v>
                </c:pt>
                <c:pt idx="20">
                  <c:v>1.97</c:v>
                </c:pt>
                <c:pt idx="21">
                  <c:v>1.94</c:v>
                </c:pt>
                <c:pt idx="22">
                  <c:v>1.95</c:v>
                </c:pt>
                <c:pt idx="23">
                  <c:v>3.7299999999999995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2F1-4D6C-85A2-33844C51F3E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2F1-4D6C-85A2-33844C51F3E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2F1-4D6C-85A2-33844C51F3E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2F1-4D6C-85A2-33844C51F3E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2F1-4D6C-85A2-33844C51F3E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2F1-4D6C-85A2-33844C51F3E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68.332999999999998</c:v>
                </c:pt>
                <c:pt idx="1">
                  <c:v>89.734000000000009</c:v>
                </c:pt>
                <c:pt idx="2">
                  <c:v>41.271000000000001</c:v>
                </c:pt>
                <c:pt idx="3">
                  <c:v>96.293000000000006</c:v>
                </c:pt>
                <c:pt idx="4">
                  <c:v>96.376999999999995</c:v>
                </c:pt>
                <c:pt idx="5">
                  <c:v>118.06700000000001</c:v>
                </c:pt>
                <c:pt idx="6">
                  <c:v>80</c:v>
                </c:pt>
                <c:pt idx="7">
                  <c:v>85.875</c:v>
                </c:pt>
                <c:pt idx="8">
                  <c:v>39.32</c:v>
                </c:pt>
                <c:pt idx="9">
                  <c:v>52.055999999999997</c:v>
                </c:pt>
                <c:pt idx="12">
                  <c:v>11.428000000000001</c:v>
                </c:pt>
                <c:pt idx="13">
                  <c:v>20</c:v>
                </c:pt>
                <c:pt idx="14">
                  <c:v>61.2</c:v>
                </c:pt>
                <c:pt idx="15">
                  <c:v>26.988</c:v>
                </c:pt>
                <c:pt idx="16">
                  <c:v>91.442999999999998</c:v>
                </c:pt>
                <c:pt idx="17">
                  <c:v>53.341000000000001</c:v>
                </c:pt>
                <c:pt idx="18">
                  <c:v>24.303000000000001</c:v>
                </c:pt>
                <c:pt idx="22">
                  <c:v>54.03</c:v>
                </c:pt>
                <c:pt idx="23">
                  <c:v>60.145000000000003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2F1-4D6C-85A2-33844C51F3E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37.700000000000003</c:v>
                </c:pt>
                <c:pt idx="21">
                  <c:v>54.1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2F1-4D6C-85A2-33844C51F3E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0.23100000000000001</c:v>
                </c:pt>
                <c:pt idx="1">
                  <c:v>0.39</c:v>
                </c:pt>
                <c:pt idx="3">
                  <c:v>3.016</c:v>
                </c:pt>
                <c:pt idx="4">
                  <c:v>3.0470000000000002</c:v>
                </c:pt>
                <c:pt idx="5">
                  <c:v>1.637</c:v>
                </c:pt>
                <c:pt idx="6">
                  <c:v>3.702</c:v>
                </c:pt>
                <c:pt idx="7">
                  <c:v>20.434000000000001</c:v>
                </c:pt>
                <c:pt idx="8">
                  <c:v>0.113</c:v>
                </c:pt>
                <c:pt idx="9">
                  <c:v>0.152</c:v>
                </c:pt>
                <c:pt idx="10">
                  <c:v>11.843</c:v>
                </c:pt>
                <c:pt idx="11">
                  <c:v>16.476000000000003</c:v>
                </c:pt>
                <c:pt idx="12">
                  <c:v>5.9730000000000008</c:v>
                </c:pt>
                <c:pt idx="13">
                  <c:v>0.182</c:v>
                </c:pt>
                <c:pt idx="14">
                  <c:v>0.52400000000000002</c:v>
                </c:pt>
                <c:pt idx="15">
                  <c:v>0.56499999999999995</c:v>
                </c:pt>
                <c:pt idx="16">
                  <c:v>25.273999999999997</c:v>
                </c:pt>
                <c:pt idx="17">
                  <c:v>0.5</c:v>
                </c:pt>
                <c:pt idx="18">
                  <c:v>5.0910000000000002</c:v>
                </c:pt>
                <c:pt idx="19">
                  <c:v>8.9320000000000004</c:v>
                </c:pt>
                <c:pt idx="22">
                  <c:v>0.36699999999999999</c:v>
                </c:pt>
                <c:pt idx="23">
                  <c:v>0.90600000000000003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2F1-4D6C-85A2-33844C51F3E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2F1-4D6C-85A2-33844C51F3E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2F1-4D6C-85A2-33844C51F3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115</c:v>
                </c:pt>
                <c:pt idx="1">
                  <c:v>114.42</c:v>
                </c:pt>
                <c:pt idx="2">
                  <c:v>109</c:v>
                </c:pt>
                <c:pt idx="3">
                  <c:v>114.42</c:v>
                </c:pt>
                <c:pt idx="4">
                  <c:v>114.42</c:v>
                </c:pt>
                <c:pt idx="5">
                  <c:v>114.42</c:v>
                </c:pt>
                <c:pt idx="6">
                  <c:v>120</c:v>
                </c:pt>
                <c:pt idx="7">
                  <c:v>136</c:v>
                </c:pt>
                <c:pt idx="8">
                  <c:v>111.33</c:v>
                </c:pt>
                <c:pt idx="9">
                  <c:v>103.4</c:v>
                </c:pt>
                <c:pt idx="10">
                  <c:v>88.25</c:v>
                </c:pt>
                <c:pt idx="11">
                  <c:v>75.97</c:v>
                </c:pt>
                <c:pt idx="12">
                  <c:v>95.5</c:v>
                </c:pt>
                <c:pt idx="13">
                  <c:v>99.02</c:v>
                </c:pt>
                <c:pt idx="14">
                  <c:v>105.32</c:v>
                </c:pt>
                <c:pt idx="15">
                  <c:v>105.78</c:v>
                </c:pt>
                <c:pt idx="16">
                  <c:v>117.33</c:v>
                </c:pt>
                <c:pt idx="17">
                  <c:v>134.85</c:v>
                </c:pt>
                <c:pt idx="18">
                  <c:v>156.41999999999999</c:v>
                </c:pt>
                <c:pt idx="19">
                  <c:v>212.6</c:v>
                </c:pt>
                <c:pt idx="20">
                  <c:v>216</c:v>
                </c:pt>
                <c:pt idx="21">
                  <c:v>137.22999999999999</c:v>
                </c:pt>
                <c:pt idx="22">
                  <c:v>120.13</c:v>
                </c:pt>
                <c:pt idx="23">
                  <c:v>114.42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2F1-4D6C-85A2-33844C51F3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54A-49DC-BAC3-765ECB7DD25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54A-49DC-BAC3-765ECB7DD25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0.98</c:v>
                </c:pt>
                <c:pt idx="1">
                  <c:v>0.92400000000000004</c:v>
                </c:pt>
                <c:pt idx="2">
                  <c:v>14.028</c:v>
                </c:pt>
                <c:pt idx="5">
                  <c:v>0.82799999999999996</c:v>
                </c:pt>
                <c:pt idx="6">
                  <c:v>0.93300000000000005</c:v>
                </c:pt>
                <c:pt idx="8">
                  <c:v>12.302999999999999</c:v>
                </c:pt>
                <c:pt idx="9">
                  <c:v>12.444999999999999</c:v>
                </c:pt>
                <c:pt idx="10">
                  <c:v>14.832999999999998</c:v>
                </c:pt>
                <c:pt idx="11">
                  <c:v>14.787999999999998</c:v>
                </c:pt>
                <c:pt idx="12">
                  <c:v>12.401</c:v>
                </c:pt>
                <c:pt idx="13">
                  <c:v>12.225</c:v>
                </c:pt>
                <c:pt idx="14">
                  <c:v>12.161999999999999</c:v>
                </c:pt>
                <c:pt idx="15">
                  <c:v>11.835999999999999</c:v>
                </c:pt>
                <c:pt idx="16">
                  <c:v>1.4059999999999999</c:v>
                </c:pt>
                <c:pt idx="17">
                  <c:v>15.308</c:v>
                </c:pt>
                <c:pt idx="18">
                  <c:v>11.978000000000002</c:v>
                </c:pt>
                <c:pt idx="19">
                  <c:v>4.2069999999999999</c:v>
                </c:pt>
                <c:pt idx="20">
                  <c:v>14.225</c:v>
                </c:pt>
                <c:pt idx="21">
                  <c:v>16.532</c:v>
                </c:pt>
                <c:pt idx="22">
                  <c:v>1.111</c:v>
                </c:pt>
                <c:pt idx="23">
                  <c:v>1.034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54A-49DC-BAC3-765ECB7DD25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2.2829999999999999</c:v>
                </c:pt>
                <c:pt idx="1">
                  <c:v>2.5170000000000003</c:v>
                </c:pt>
                <c:pt idx="2">
                  <c:v>24.939999999999998</c:v>
                </c:pt>
                <c:pt idx="3">
                  <c:v>0.436</c:v>
                </c:pt>
                <c:pt idx="4">
                  <c:v>0.78900000000000003</c:v>
                </c:pt>
                <c:pt idx="5">
                  <c:v>1.046</c:v>
                </c:pt>
                <c:pt idx="6">
                  <c:v>2.2919999999999998</c:v>
                </c:pt>
                <c:pt idx="7">
                  <c:v>8.7999999999999995E-2</c:v>
                </c:pt>
                <c:pt idx="8">
                  <c:v>15.341000000000001</c:v>
                </c:pt>
                <c:pt idx="9">
                  <c:v>17.438000000000002</c:v>
                </c:pt>
                <c:pt idx="10">
                  <c:v>12.471</c:v>
                </c:pt>
                <c:pt idx="11">
                  <c:v>13.115</c:v>
                </c:pt>
                <c:pt idx="12">
                  <c:v>10.463000000000001</c:v>
                </c:pt>
                <c:pt idx="13">
                  <c:v>10.808</c:v>
                </c:pt>
                <c:pt idx="14">
                  <c:v>19.422000000000001</c:v>
                </c:pt>
                <c:pt idx="15">
                  <c:v>10.205</c:v>
                </c:pt>
                <c:pt idx="16">
                  <c:v>3.806</c:v>
                </c:pt>
                <c:pt idx="17">
                  <c:v>29.157000000000004</c:v>
                </c:pt>
                <c:pt idx="18">
                  <c:v>16.810000000000002</c:v>
                </c:pt>
                <c:pt idx="19">
                  <c:v>8.6240000000000006</c:v>
                </c:pt>
                <c:pt idx="20">
                  <c:v>19.372</c:v>
                </c:pt>
                <c:pt idx="21">
                  <c:v>22.503999999999998</c:v>
                </c:pt>
                <c:pt idx="22">
                  <c:v>3.7489999999999997</c:v>
                </c:pt>
                <c:pt idx="23">
                  <c:v>2.1550000000000002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54A-49DC-BAC3-765ECB7DD25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54A-49DC-BAC3-765ECB7DD25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54A-49DC-BAC3-765ECB7DD25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54A-49DC-BAC3-765ECB7DD25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54A-49DC-BAC3-765ECB7DD25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54A-49DC-BAC3-765ECB7DD25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254A-49DC-BAC3-765ECB7DD25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67.099999999999994</c:v>
                </c:pt>
                <c:pt idx="1">
                  <c:v>88.5</c:v>
                </c:pt>
                <c:pt idx="2">
                  <c:v>0</c:v>
                </c:pt>
                <c:pt idx="3">
                  <c:v>106.1</c:v>
                </c:pt>
                <c:pt idx="4">
                  <c:v>103.6</c:v>
                </c:pt>
                <c:pt idx="5">
                  <c:v>124</c:v>
                </c:pt>
                <c:pt idx="6">
                  <c:v>86</c:v>
                </c:pt>
                <c:pt idx="7">
                  <c:v>141.1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117.6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53.4</c:v>
                </c:pt>
                <c:pt idx="23">
                  <c:v>63.7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54A-49DC-BAC3-765ECB7DD25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0.502</c:v>
                </c:pt>
                <c:pt idx="1">
                  <c:v>0.88600000000000001</c:v>
                </c:pt>
                <c:pt idx="2">
                  <c:v>3.952</c:v>
                </c:pt>
                <c:pt idx="3">
                  <c:v>0.92100000000000004</c:v>
                </c:pt>
                <c:pt idx="4">
                  <c:v>0.96699999999999997</c:v>
                </c:pt>
                <c:pt idx="5">
                  <c:v>0.78500000000000003</c:v>
                </c:pt>
                <c:pt idx="6">
                  <c:v>0.56399999999999995</c:v>
                </c:pt>
                <c:pt idx="8">
                  <c:v>19.496000000000002</c:v>
                </c:pt>
                <c:pt idx="9">
                  <c:v>27.202999999999996</c:v>
                </c:pt>
                <c:pt idx="10">
                  <c:v>0.69799999999999995</c:v>
                </c:pt>
                <c:pt idx="11">
                  <c:v>0.34399999999999997</c:v>
                </c:pt>
                <c:pt idx="12">
                  <c:v>0.30399999999999999</c:v>
                </c:pt>
                <c:pt idx="13">
                  <c:v>1.6269999999999998</c:v>
                </c:pt>
                <c:pt idx="14">
                  <c:v>31.42</c:v>
                </c:pt>
                <c:pt idx="15">
                  <c:v>9.3789999999999996</c:v>
                </c:pt>
                <c:pt idx="17">
                  <c:v>13.345999999999998</c:v>
                </c:pt>
                <c:pt idx="18">
                  <c:v>4.8229999999999995</c:v>
                </c:pt>
                <c:pt idx="20">
                  <c:v>7.19</c:v>
                </c:pt>
                <c:pt idx="21">
                  <c:v>16.961000000000002</c:v>
                </c:pt>
                <c:pt idx="22">
                  <c:v>9.6000000000000002E-2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54A-49DC-BAC3-765ECB7DD25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54A-49DC-BAC3-765ECB7DD25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54A-49DC-BAC3-765ECB7DD2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115</c:v>
                </c:pt>
                <c:pt idx="1">
                  <c:v>114.42</c:v>
                </c:pt>
                <c:pt idx="2">
                  <c:v>109</c:v>
                </c:pt>
                <c:pt idx="3">
                  <c:v>114.42</c:v>
                </c:pt>
                <c:pt idx="4">
                  <c:v>114.42</c:v>
                </c:pt>
                <c:pt idx="5">
                  <c:v>114.42</c:v>
                </c:pt>
                <c:pt idx="6">
                  <c:v>120</c:v>
                </c:pt>
                <c:pt idx="7">
                  <c:v>136</c:v>
                </c:pt>
                <c:pt idx="8">
                  <c:v>111.33</c:v>
                </c:pt>
                <c:pt idx="9">
                  <c:v>103.4</c:v>
                </c:pt>
                <c:pt idx="10">
                  <c:v>88.25</c:v>
                </c:pt>
                <c:pt idx="11">
                  <c:v>75.97</c:v>
                </c:pt>
                <c:pt idx="12">
                  <c:v>95.5</c:v>
                </c:pt>
                <c:pt idx="13">
                  <c:v>99.02</c:v>
                </c:pt>
                <c:pt idx="14">
                  <c:v>105.32</c:v>
                </c:pt>
                <c:pt idx="15">
                  <c:v>105.78</c:v>
                </c:pt>
                <c:pt idx="16">
                  <c:v>117.33</c:v>
                </c:pt>
                <c:pt idx="17">
                  <c:v>134.85</c:v>
                </c:pt>
                <c:pt idx="18">
                  <c:v>156.41999999999999</c:v>
                </c:pt>
                <c:pt idx="19">
                  <c:v>212.6</c:v>
                </c:pt>
                <c:pt idx="20">
                  <c:v>216</c:v>
                </c:pt>
                <c:pt idx="21">
                  <c:v>137.22999999999999</c:v>
                </c:pt>
                <c:pt idx="22">
                  <c:v>120.13</c:v>
                </c:pt>
                <c:pt idx="23">
                  <c:v>114.42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54A-49DC-BAC3-765ECB7DD2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70.888999999999996</v>
      </c>
      <c r="C4" s="18">
        <v>92.872000000000014</v>
      </c>
      <c r="D4" s="18">
        <v>42.92</v>
      </c>
      <c r="E4" s="18">
        <v>107.425</v>
      </c>
      <c r="F4" s="18">
        <v>105.312</v>
      </c>
      <c r="G4" s="18">
        <v>126.61900000000001</v>
      </c>
      <c r="H4" s="18">
        <v>89.822000000000017</v>
      </c>
      <c r="I4" s="18">
        <v>141.19</v>
      </c>
      <c r="J4" s="18">
        <v>47.14</v>
      </c>
      <c r="K4" s="18">
        <v>57.085999999999999</v>
      </c>
      <c r="L4" s="18">
        <v>28.002000000000006</v>
      </c>
      <c r="M4" s="18">
        <v>28.247000000000007</v>
      </c>
      <c r="N4" s="18">
        <v>23.168000000000003</v>
      </c>
      <c r="O4" s="18">
        <v>24.66</v>
      </c>
      <c r="P4" s="18">
        <v>63.004000000000005</v>
      </c>
      <c r="Q4" s="18">
        <v>31.42</v>
      </c>
      <c r="R4" s="18">
        <v>122.81900000000002</v>
      </c>
      <c r="S4" s="18">
        <v>57.811</v>
      </c>
      <c r="T4" s="18">
        <v>33.611000000000004</v>
      </c>
      <c r="U4" s="18">
        <v>12.831</v>
      </c>
      <c r="V4" s="18">
        <v>40.753</v>
      </c>
      <c r="W4" s="18">
        <v>56.04</v>
      </c>
      <c r="X4" s="18">
        <v>58.332000000000001</v>
      </c>
      <c r="Y4" s="18">
        <v>66.861000000000004</v>
      </c>
      <c r="Z4" s="19"/>
      <c r="AA4" s="20">
        <f>SUM(B4:Z4)</f>
        <v>1528.8339999999998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115</v>
      </c>
      <c r="C7" s="28">
        <v>114.42</v>
      </c>
      <c r="D7" s="28">
        <v>109</v>
      </c>
      <c r="E7" s="28">
        <v>114.42</v>
      </c>
      <c r="F7" s="28">
        <v>114.42</v>
      </c>
      <c r="G7" s="28">
        <v>114.42</v>
      </c>
      <c r="H7" s="28">
        <v>120</v>
      </c>
      <c r="I7" s="28">
        <v>136</v>
      </c>
      <c r="J7" s="28">
        <v>111.33</v>
      </c>
      <c r="K7" s="28">
        <v>103.4</v>
      </c>
      <c r="L7" s="28">
        <v>88.25</v>
      </c>
      <c r="M7" s="28">
        <v>75.97</v>
      </c>
      <c r="N7" s="28">
        <v>95.5</v>
      </c>
      <c r="O7" s="28">
        <v>99.02</v>
      </c>
      <c r="P7" s="28">
        <v>105.32</v>
      </c>
      <c r="Q7" s="28">
        <v>105.78</v>
      </c>
      <c r="R7" s="28">
        <v>117.33</v>
      </c>
      <c r="S7" s="28">
        <v>134.85</v>
      </c>
      <c r="T7" s="28">
        <v>156.41999999999999</v>
      </c>
      <c r="U7" s="28">
        <v>212.6</v>
      </c>
      <c r="V7" s="28">
        <v>216</v>
      </c>
      <c r="W7" s="28">
        <v>137.22999999999999</v>
      </c>
      <c r="X7" s="28">
        <v>120.13</v>
      </c>
      <c r="Y7" s="28">
        <v>114.42</v>
      </c>
      <c r="Z7" s="29"/>
      <c r="AA7" s="30">
        <f>IF(SUM(B7:Z7)&lt;&gt;0,AVERAGEIF(B7:Z7,"&lt;&gt;"""),"")</f>
        <v>122.13458333333334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68.332999999999998</v>
      </c>
      <c r="C12" s="52">
        <v>89.734000000000009</v>
      </c>
      <c r="D12" s="52">
        <v>41.271000000000001</v>
      </c>
      <c r="E12" s="52">
        <v>96.293000000000006</v>
      </c>
      <c r="F12" s="52">
        <v>96.376999999999995</v>
      </c>
      <c r="G12" s="52">
        <v>118.06700000000001</v>
      </c>
      <c r="H12" s="52">
        <v>80</v>
      </c>
      <c r="I12" s="52">
        <v>85.875</v>
      </c>
      <c r="J12" s="52">
        <v>39.32</v>
      </c>
      <c r="K12" s="52">
        <v>52.055999999999997</v>
      </c>
      <c r="L12" s="52"/>
      <c r="M12" s="52"/>
      <c r="N12" s="52">
        <v>11.428000000000001</v>
      </c>
      <c r="O12" s="52">
        <v>20</v>
      </c>
      <c r="P12" s="52">
        <v>61.2</v>
      </c>
      <c r="Q12" s="52">
        <v>26.988</v>
      </c>
      <c r="R12" s="52">
        <v>91.442999999999998</v>
      </c>
      <c r="S12" s="52">
        <v>53.341000000000001</v>
      </c>
      <c r="T12" s="52">
        <v>24.303000000000001</v>
      </c>
      <c r="U12" s="52"/>
      <c r="V12" s="52"/>
      <c r="W12" s="52"/>
      <c r="X12" s="52">
        <v>54.03</v>
      </c>
      <c r="Y12" s="52">
        <v>60.145000000000003</v>
      </c>
      <c r="Z12" s="53"/>
      <c r="AA12" s="54">
        <f t="shared" si="0"/>
        <v>1170.2040000000002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0.23100000000000001</v>
      </c>
      <c r="C14" s="57">
        <v>0.39</v>
      </c>
      <c r="D14" s="57"/>
      <c r="E14" s="57">
        <v>3.016</v>
      </c>
      <c r="F14" s="57">
        <v>3.0470000000000002</v>
      </c>
      <c r="G14" s="57">
        <v>1.637</v>
      </c>
      <c r="H14" s="57">
        <v>3.702</v>
      </c>
      <c r="I14" s="57">
        <v>20.434000000000001</v>
      </c>
      <c r="J14" s="57">
        <v>0.113</v>
      </c>
      <c r="K14" s="57">
        <v>0.152</v>
      </c>
      <c r="L14" s="57">
        <v>11.843</v>
      </c>
      <c r="M14" s="57">
        <v>16.476000000000003</v>
      </c>
      <c r="N14" s="57">
        <v>5.9730000000000008</v>
      </c>
      <c r="O14" s="57">
        <v>0.182</v>
      </c>
      <c r="P14" s="57">
        <v>0.52400000000000002</v>
      </c>
      <c r="Q14" s="57">
        <v>0.56499999999999995</v>
      </c>
      <c r="R14" s="57">
        <v>25.273999999999997</v>
      </c>
      <c r="S14" s="57">
        <v>0.5</v>
      </c>
      <c r="T14" s="57">
        <v>5.0910000000000002</v>
      </c>
      <c r="U14" s="57">
        <v>8.9320000000000004</v>
      </c>
      <c r="V14" s="57"/>
      <c r="W14" s="57"/>
      <c r="X14" s="57">
        <v>0.36699999999999999</v>
      </c>
      <c r="Y14" s="57">
        <v>0.90600000000000003</v>
      </c>
      <c r="Z14" s="58"/>
      <c r="AA14" s="59">
        <f t="shared" si="0"/>
        <v>109.355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68.563999999999993</v>
      </c>
      <c r="C16" s="62">
        <f t="shared" si="1"/>
        <v>90.124000000000009</v>
      </c>
      <c r="D16" s="62">
        <f t="shared" si="1"/>
        <v>41.271000000000001</v>
      </c>
      <c r="E16" s="62">
        <f t="shared" si="1"/>
        <v>99.309000000000012</v>
      </c>
      <c r="F16" s="62">
        <f t="shared" si="1"/>
        <v>99.423999999999992</v>
      </c>
      <c r="G16" s="62">
        <f t="shared" si="1"/>
        <v>119.70400000000001</v>
      </c>
      <c r="H16" s="62">
        <f t="shared" si="1"/>
        <v>83.701999999999998</v>
      </c>
      <c r="I16" s="62">
        <f t="shared" si="1"/>
        <v>106.309</v>
      </c>
      <c r="J16" s="62">
        <f t="shared" si="1"/>
        <v>39.433</v>
      </c>
      <c r="K16" s="62">
        <f t="shared" si="1"/>
        <v>52.207999999999998</v>
      </c>
      <c r="L16" s="62">
        <f t="shared" si="1"/>
        <v>11.843</v>
      </c>
      <c r="M16" s="62">
        <f t="shared" si="1"/>
        <v>16.476000000000003</v>
      </c>
      <c r="N16" s="62">
        <f t="shared" si="1"/>
        <v>17.401000000000003</v>
      </c>
      <c r="O16" s="62">
        <f t="shared" si="1"/>
        <v>20.181999999999999</v>
      </c>
      <c r="P16" s="62">
        <f t="shared" si="1"/>
        <v>61.724000000000004</v>
      </c>
      <c r="Q16" s="62">
        <f t="shared" si="1"/>
        <v>27.553000000000001</v>
      </c>
      <c r="R16" s="62">
        <f t="shared" si="1"/>
        <v>116.717</v>
      </c>
      <c r="S16" s="62">
        <f t="shared" si="1"/>
        <v>53.841000000000001</v>
      </c>
      <c r="T16" s="62">
        <f t="shared" si="1"/>
        <v>29.394000000000002</v>
      </c>
      <c r="U16" s="62">
        <f t="shared" si="1"/>
        <v>8.9320000000000004</v>
      </c>
      <c r="V16" s="62">
        <f t="shared" si="1"/>
        <v>0</v>
      </c>
      <c r="W16" s="62">
        <f t="shared" si="1"/>
        <v>0</v>
      </c>
      <c r="X16" s="62">
        <f t="shared" si="1"/>
        <v>54.396999999999998</v>
      </c>
      <c r="Y16" s="62">
        <f t="shared" si="1"/>
        <v>61.051000000000002</v>
      </c>
      <c r="Z16" s="63" t="str">
        <f t="shared" si="1"/>
        <v/>
      </c>
      <c r="AA16" s="64">
        <f>SUM(AA10:AA15)</f>
        <v>1279.5590000000002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0.8</v>
      </c>
      <c r="I19" s="72">
        <v>0.8</v>
      </c>
      <c r="J19" s="72">
        <v>0.8</v>
      </c>
      <c r="K19" s="72">
        <v>0.8</v>
      </c>
      <c r="L19" s="72">
        <v>0.8</v>
      </c>
      <c r="M19" s="72">
        <v>0.8</v>
      </c>
      <c r="N19" s="72">
        <v>0.8</v>
      </c>
      <c r="O19" s="72">
        <v>0.8</v>
      </c>
      <c r="P19" s="72">
        <v>0.8</v>
      </c>
      <c r="Q19" s="72">
        <v>0.8</v>
      </c>
      <c r="R19" s="72">
        <v>0.8</v>
      </c>
      <c r="S19" s="72">
        <v>0.8</v>
      </c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9.6</v>
      </c>
    </row>
    <row r="20" spans="1:27" ht="24.95" customHeight="1" x14ac:dyDescent="0.2">
      <c r="A20" s="75" t="s">
        <v>15</v>
      </c>
      <c r="B20" s="76">
        <v>0.85499999999999998</v>
      </c>
      <c r="C20" s="77">
        <v>1.778</v>
      </c>
      <c r="D20" s="77">
        <v>0.41899999999999998</v>
      </c>
      <c r="E20" s="77">
        <v>2.08</v>
      </c>
      <c r="F20" s="77">
        <v>1.03</v>
      </c>
      <c r="G20" s="77">
        <v>2.923</v>
      </c>
      <c r="H20" s="77">
        <v>1.9770000000000001</v>
      </c>
      <c r="I20" s="77">
        <v>9.33</v>
      </c>
      <c r="J20" s="77">
        <v>3.7269999999999999</v>
      </c>
      <c r="K20" s="77">
        <v>2.3130000000000002</v>
      </c>
      <c r="L20" s="77">
        <v>5.0389999999999997</v>
      </c>
      <c r="M20" s="77">
        <v>3.0449999999999999</v>
      </c>
      <c r="N20" s="77">
        <v>3.0169999999999999</v>
      </c>
      <c r="O20" s="77">
        <v>1.8839999999999999</v>
      </c>
      <c r="P20" s="77"/>
      <c r="Q20" s="77">
        <v>1.857</v>
      </c>
      <c r="R20" s="77"/>
      <c r="S20" s="77">
        <v>1.47</v>
      </c>
      <c r="T20" s="77">
        <v>1.7869999999999999</v>
      </c>
      <c r="U20" s="77">
        <v>1.9590000000000001</v>
      </c>
      <c r="V20" s="77">
        <v>1.083</v>
      </c>
      <c r="W20" s="77"/>
      <c r="X20" s="77">
        <v>1.9850000000000001</v>
      </c>
      <c r="Y20" s="77">
        <v>2.08</v>
      </c>
      <c r="Z20" s="78"/>
      <c r="AA20" s="79">
        <f t="shared" si="2"/>
        <v>51.638000000000005</v>
      </c>
    </row>
    <row r="21" spans="1:27" ht="24.95" customHeight="1" x14ac:dyDescent="0.2">
      <c r="A21" s="75" t="s">
        <v>16</v>
      </c>
      <c r="B21" s="80">
        <v>1.47</v>
      </c>
      <c r="C21" s="81">
        <v>0.97</v>
      </c>
      <c r="D21" s="81">
        <v>1.23</v>
      </c>
      <c r="E21" s="81">
        <v>6.0360000000000005</v>
      </c>
      <c r="F21" s="81">
        <v>4.8579999999999997</v>
      </c>
      <c r="G21" s="81">
        <v>3.992</v>
      </c>
      <c r="H21" s="81">
        <v>3.343</v>
      </c>
      <c r="I21" s="81">
        <v>24.751000000000001</v>
      </c>
      <c r="J21" s="81">
        <v>3.1799999999999997</v>
      </c>
      <c r="K21" s="81">
        <v>1.7649999999999999</v>
      </c>
      <c r="L21" s="81">
        <v>10.32</v>
      </c>
      <c r="M21" s="81">
        <v>7.9260000000000002</v>
      </c>
      <c r="N21" s="81">
        <v>1.95</v>
      </c>
      <c r="O21" s="81">
        <v>1.794</v>
      </c>
      <c r="P21" s="81">
        <v>0.48</v>
      </c>
      <c r="Q21" s="81">
        <v>1.21</v>
      </c>
      <c r="R21" s="81">
        <v>5.3019999999999996</v>
      </c>
      <c r="S21" s="81">
        <v>1.7</v>
      </c>
      <c r="T21" s="81">
        <v>2.4300000000000002</v>
      </c>
      <c r="U21" s="81">
        <v>1.94</v>
      </c>
      <c r="V21" s="81">
        <v>1.97</v>
      </c>
      <c r="W21" s="81">
        <v>1.94</v>
      </c>
      <c r="X21" s="81">
        <v>1.95</v>
      </c>
      <c r="Y21" s="81">
        <v>3.7299999999999995</v>
      </c>
      <c r="Z21" s="78"/>
      <c r="AA21" s="79">
        <f t="shared" si="2"/>
        <v>96.237000000000009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2.3250000000000002</v>
      </c>
      <c r="C26" s="88">
        <f t="shared" si="3"/>
        <v>2.7480000000000002</v>
      </c>
      <c r="D26" s="88">
        <f t="shared" si="3"/>
        <v>1.649</v>
      </c>
      <c r="E26" s="88">
        <f t="shared" si="3"/>
        <v>8.1159999999999997</v>
      </c>
      <c r="F26" s="88">
        <f t="shared" si="3"/>
        <v>5.8879999999999999</v>
      </c>
      <c r="G26" s="88">
        <f t="shared" si="3"/>
        <v>6.915</v>
      </c>
      <c r="H26" s="88">
        <f t="shared" si="3"/>
        <v>6.12</v>
      </c>
      <c r="I26" s="88">
        <f t="shared" si="3"/>
        <v>34.881</v>
      </c>
      <c r="J26" s="88">
        <f t="shared" si="3"/>
        <v>7.7069999999999999</v>
      </c>
      <c r="K26" s="88">
        <f t="shared" si="3"/>
        <v>4.8780000000000001</v>
      </c>
      <c r="L26" s="88">
        <f t="shared" si="3"/>
        <v>16.158999999999999</v>
      </c>
      <c r="M26" s="88">
        <f t="shared" si="3"/>
        <v>11.771000000000001</v>
      </c>
      <c r="N26" s="88">
        <f t="shared" si="3"/>
        <v>5.7670000000000003</v>
      </c>
      <c r="O26" s="88">
        <f t="shared" si="3"/>
        <v>4.4779999999999998</v>
      </c>
      <c r="P26" s="88">
        <f t="shared" si="3"/>
        <v>1.28</v>
      </c>
      <c r="Q26" s="88">
        <f t="shared" si="3"/>
        <v>3.867</v>
      </c>
      <c r="R26" s="88">
        <f t="shared" si="3"/>
        <v>6.1019999999999994</v>
      </c>
      <c r="S26" s="88">
        <f t="shared" si="3"/>
        <v>3.9699999999999998</v>
      </c>
      <c r="T26" s="88">
        <f t="shared" si="3"/>
        <v>4.2170000000000005</v>
      </c>
      <c r="U26" s="88">
        <f t="shared" si="3"/>
        <v>3.899</v>
      </c>
      <c r="V26" s="88">
        <f t="shared" si="3"/>
        <v>3.0529999999999999</v>
      </c>
      <c r="W26" s="88">
        <f t="shared" si="3"/>
        <v>1.94</v>
      </c>
      <c r="X26" s="88">
        <f t="shared" si="3"/>
        <v>3.9350000000000001</v>
      </c>
      <c r="Y26" s="88">
        <f t="shared" si="3"/>
        <v>5.81</v>
      </c>
      <c r="Z26" s="89" t="str">
        <f t="shared" si="3"/>
        <v/>
      </c>
      <c r="AA26" s="90">
        <f>SUM(AA19:AA25)</f>
        <v>157.47500000000002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70.888999999999996</v>
      </c>
      <c r="C30" s="77">
        <v>92.872</v>
      </c>
      <c r="D30" s="77">
        <v>42.92</v>
      </c>
      <c r="E30" s="77">
        <v>107.425</v>
      </c>
      <c r="F30" s="77">
        <v>105.312</v>
      </c>
      <c r="G30" s="77">
        <v>126.619</v>
      </c>
      <c r="H30" s="77">
        <v>89.822000000000003</v>
      </c>
      <c r="I30" s="77">
        <v>141.19</v>
      </c>
      <c r="J30" s="77">
        <v>47.14</v>
      </c>
      <c r="K30" s="77">
        <v>57.085999999999999</v>
      </c>
      <c r="L30" s="77">
        <v>28.001999999999999</v>
      </c>
      <c r="M30" s="77">
        <v>28.247</v>
      </c>
      <c r="N30" s="77">
        <v>23.167999999999999</v>
      </c>
      <c r="O30" s="77">
        <v>24.66</v>
      </c>
      <c r="P30" s="77">
        <v>63.003999999999998</v>
      </c>
      <c r="Q30" s="77">
        <v>31.42</v>
      </c>
      <c r="R30" s="77">
        <v>122.819</v>
      </c>
      <c r="S30" s="77">
        <v>57.811</v>
      </c>
      <c r="T30" s="77">
        <v>33.610999999999997</v>
      </c>
      <c r="U30" s="77">
        <v>12.831</v>
      </c>
      <c r="V30" s="77">
        <v>3.0529999999999999</v>
      </c>
      <c r="W30" s="77">
        <v>1.94</v>
      </c>
      <c r="X30" s="77">
        <v>58.332000000000001</v>
      </c>
      <c r="Y30" s="77">
        <v>66.861000000000004</v>
      </c>
      <c r="Z30" s="78"/>
      <c r="AA30" s="79">
        <f>SUM(B30:Z30)</f>
        <v>1437.0340000000001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70.888999999999996</v>
      </c>
      <c r="C32" s="62">
        <f t="shared" ref="C32:Z32" si="4">IF(LEN(C$2)&gt;0,SUM(C29:C31),"")</f>
        <v>92.872</v>
      </c>
      <c r="D32" s="62">
        <f t="shared" si="4"/>
        <v>42.92</v>
      </c>
      <c r="E32" s="62">
        <f t="shared" si="4"/>
        <v>107.425</v>
      </c>
      <c r="F32" s="62">
        <f t="shared" si="4"/>
        <v>105.312</v>
      </c>
      <c r="G32" s="62">
        <f t="shared" si="4"/>
        <v>126.619</v>
      </c>
      <c r="H32" s="62">
        <f t="shared" si="4"/>
        <v>89.822000000000003</v>
      </c>
      <c r="I32" s="62">
        <f t="shared" si="4"/>
        <v>141.19</v>
      </c>
      <c r="J32" s="62">
        <f t="shared" si="4"/>
        <v>47.14</v>
      </c>
      <c r="K32" s="62">
        <f t="shared" si="4"/>
        <v>57.085999999999999</v>
      </c>
      <c r="L32" s="62">
        <f t="shared" si="4"/>
        <v>28.001999999999999</v>
      </c>
      <c r="M32" s="62">
        <f t="shared" si="4"/>
        <v>28.247</v>
      </c>
      <c r="N32" s="62">
        <f t="shared" si="4"/>
        <v>23.167999999999999</v>
      </c>
      <c r="O32" s="62">
        <f t="shared" si="4"/>
        <v>24.66</v>
      </c>
      <c r="P32" s="62">
        <f t="shared" si="4"/>
        <v>63.003999999999998</v>
      </c>
      <c r="Q32" s="62">
        <f t="shared" si="4"/>
        <v>31.42</v>
      </c>
      <c r="R32" s="62">
        <f t="shared" si="4"/>
        <v>122.819</v>
      </c>
      <c r="S32" s="62">
        <f t="shared" si="4"/>
        <v>57.811</v>
      </c>
      <c r="T32" s="62">
        <f t="shared" si="4"/>
        <v>33.610999999999997</v>
      </c>
      <c r="U32" s="62">
        <f t="shared" si="4"/>
        <v>12.831</v>
      </c>
      <c r="V32" s="62">
        <f t="shared" si="4"/>
        <v>3.0529999999999999</v>
      </c>
      <c r="W32" s="62">
        <f t="shared" si="4"/>
        <v>1.94</v>
      </c>
      <c r="X32" s="62">
        <f t="shared" si="4"/>
        <v>58.332000000000001</v>
      </c>
      <c r="Y32" s="62">
        <f t="shared" si="4"/>
        <v>66.861000000000004</v>
      </c>
      <c r="Z32" s="63" t="str">
        <f t="shared" si="4"/>
        <v/>
      </c>
      <c r="AA32" s="64">
        <f>SUM(AA29:AA31)</f>
        <v>1437.0340000000001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>
        <v>37.700000000000003</v>
      </c>
      <c r="W39" s="99">
        <v>54.1</v>
      </c>
      <c r="X39" s="99"/>
      <c r="Y39" s="99"/>
      <c r="Z39" s="100"/>
      <c r="AA39" s="79">
        <f t="shared" si="5"/>
        <v>91.800000000000011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37.700000000000003</v>
      </c>
      <c r="W40" s="88">
        <f t="shared" si="6"/>
        <v>54.1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91.800000000000011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>
        <v>37.700000000000003</v>
      </c>
      <c r="W47" s="99">
        <v>54.1</v>
      </c>
      <c r="X47" s="99"/>
      <c r="Y47" s="99"/>
      <c r="Z47" s="100"/>
      <c r="AA47" s="79">
        <f t="shared" si="7"/>
        <v>91.800000000000011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37.700000000000003</v>
      </c>
      <c r="W49" s="88">
        <f t="shared" si="8"/>
        <v>54.1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91.800000000000011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70.888999999999996</v>
      </c>
      <c r="C52" s="88">
        <f t="shared" si="10"/>
        <v>92.872000000000014</v>
      </c>
      <c r="D52" s="88">
        <f t="shared" si="10"/>
        <v>42.92</v>
      </c>
      <c r="E52" s="88">
        <f t="shared" si="10"/>
        <v>107.42500000000001</v>
      </c>
      <c r="F52" s="88">
        <f t="shared" si="10"/>
        <v>105.312</v>
      </c>
      <c r="G52" s="88">
        <f t="shared" si="10"/>
        <v>126.61900000000001</v>
      </c>
      <c r="H52" s="88">
        <f t="shared" si="10"/>
        <v>89.822000000000003</v>
      </c>
      <c r="I52" s="88">
        <f t="shared" si="10"/>
        <v>141.19</v>
      </c>
      <c r="J52" s="88">
        <f t="shared" si="10"/>
        <v>47.14</v>
      </c>
      <c r="K52" s="88">
        <f t="shared" si="10"/>
        <v>57.085999999999999</v>
      </c>
      <c r="L52" s="88">
        <f t="shared" si="10"/>
        <v>28.001999999999999</v>
      </c>
      <c r="M52" s="88">
        <f t="shared" si="10"/>
        <v>28.247000000000003</v>
      </c>
      <c r="N52" s="88">
        <f t="shared" si="10"/>
        <v>23.168000000000003</v>
      </c>
      <c r="O52" s="88">
        <f t="shared" si="10"/>
        <v>24.659999999999997</v>
      </c>
      <c r="P52" s="88">
        <f t="shared" si="10"/>
        <v>63.004000000000005</v>
      </c>
      <c r="Q52" s="88">
        <f t="shared" si="10"/>
        <v>31.42</v>
      </c>
      <c r="R52" s="88">
        <f t="shared" si="10"/>
        <v>122.819</v>
      </c>
      <c r="S52" s="88">
        <f t="shared" si="10"/>
        <v>57.811</v>
      </c>
      <c r="T52" s="88">
        <f t="shared" si="10"/>
        <v>33.611000000000004</v>
      </c>
      <c r="U52" s="88">
        <f t="shared" si="10"/>
        <v>12.831</v>
      </c>
      <c r="V52" s="88">
        <f t="shared" si="10"/>
        <v>40.753</v>
      </c>
      <c r="W52" s="88">
        <f t="shared" si="10"/>
        <v>56.04</v>
      </c>
      <c r="X52" s="88">
        <f t="shared" si="10"/>
        <v>58.332000000000001</v>
      </c>
      <c r="Y52" s="88">
        <f t="shared" si="10"/>
        <v>66.861000000000004</v>
      </c>
      <c r="Z52" s="89" t="str">
        <f t="shared" si="10"/>
        <v/>
      </c>
      <c r="AA52" s="104">
        <f>SUM(B52:Z52)</f>
        <v>1528.8339999999998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45506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70.864999999999995</v>
      </c>
      <c r="C4" s="18">
        <v>92.826999999999998</v>
      </c>
      <c r="D4" s="18">
        <v>42.92</v>
      </c>
      <c r="E4" s="18">
        <v>107.45700000000001</v>
      </c>
      <c r="F4" s="18">
        <v>105.35599999999999</v>
      </c>
      <c r="G4" s="18">
        <v>126.65900000000001</v>
      </c>
      <c r="H4" s="18">
        <v>89.789000000000001</v>
      </c>
      <c r="I4" s="18">
        <v>141.18799999999999</v>
      </c>
      <c r="J4" s="18">
        <v>47.139999999999993</v>
      </c>
      <c r="K4" s="18">
        <v>57.086000000000013</v>
      </c>
      <c r="L4" s="18">
        <v>28.002000000000002</v>
      </c>
      <c r="M4" s="18">
        <v>28.247</v>
      </c>
      <c r="N4" s="18">
        <v>23.167999999999999</v>
      </c>
      <c r="O4" s="18">
        <v>24.659999999999997</v>
      </c>
      <c r="P4" s="18">
        <v>63.003999999999998</v>
      </c>
      <c r="Q4" s="18">
        <v>31.42</v>
      </c>
      <c r="R4" s="18">
        <v>122.81200000000001</v>
      </c>
      <c r="S4" s="18">
        <v>57.810999999999993</v>
      </c>
      <c r="T4" s="18">
        <v>33.611000000000004</v>
      </c>
      <c r="U4" s="18">
        <v>12.831</v>
      </c>
      <c r="V4" s="18">
        <v>40.787000000000006</v>
      </c>
      <c r="W4" s="18">
        <v>55.996999999999993</v>
      </c>
      <c r="X4" s="18">
        <v>58.355999999999987</v>
      </c>
      <c r="Y4" s="18">
        <v>66.88900000000001</v>
      </c>
      <c r="Z4" s="19"/>
      <c r="AA4" s="20">
        <f>SUM(B4:Z4)</f>
        <v>1528.8820000000001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115</v>
      </c>
      <c r="C7" s="28">
        <v>114.42</v>
      </c>
      <c r="D7" s="28">
        <v>109</v>
      </c>
      <c r="E7" s="28">
        <v>114.42</v>
      </c>
      <c r="F7" s="28">
        <v>114.42</v>
      </c>
      <c r="G7" s="28">
        <v>114.42</v>
      </c>
      <c r="H7" s="28">
        <v>120</v>
      </c>
      <c r="I7" s="28">
        <v>136</v>
      </c>
      <c r="J7" s="28">
        <v>111.33</v>
      </c>
      <c r="K7" s="28">
        <v>103.4</v>
      </c>
      <c r="L7" s="28">
        <v>88.25</v>
      </c>
      <c r="M7" s="28">
        <v>75.97</v>
      </c>
      <c r="N7" s="28">
        <v>95.5</v>
      </c>
      <c r="O7" s="28">
        <v>99.02</v>
      </c>
      <c r="P7" s="28">
        <v>105.32</v>
      </c>
      <c r="Q7" s="28">
        <v>105.78</v>
      </c>
      <c r="R7" s="28">
        <v>117.33</v>
      </c>
      <c r="S7" s="28">
        <v>134.85</v>
      </c>
      <c r="T7" s="28">
        <v>156.41999999999999</v>
      </c>
      <c r="U7" s="28">
        <v>212.6</v>
      </c>
      <c r="V7" s="28">
        <v>216</v>
      </c>
      <c r="W7" s="28">
        <v>137.22999999999999</v>
      </c>
      <c r="X7" s="28">
        <v>120.13</v>
      </c>
      <c r="Y7" s="28">
        <v>114.42</v>
      </c>
      <c r="Z7" s="29"/>
      <c r="AA7" s="30">
        <f>IF(SUM(B7:Z7)&lt;&gt;0,AVERAGEIF(B7:Z7,"&lt;&gt;"""),"")</f>
        <v>122.13458333333334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0.502</v>
      </c>
      <c r="C14" s="57">
        <v>0.88600000000000001</v>
      </c>
      <c r="D14" s="57">
        <v>3.952</v>
      </c>
      <c r="E14" s="57">
        <v>0.92100000000000004</v>
      </c>
      <c r="F14" s="57">
        <v>0.96699999999999997</v>
      </c>
      <c r="G14" s="57">
        <v>0.78500000000000003</v>
      </c>
      <c r="H14" s="57">
        <v>0.56399999999999995</v>
      </c>
      <c r="I14" s="57"/>
      <c r="J14" s="57">
        <v>19.496000000000002</v>
      </c>
      <c r="K14" s="57">
        <v>27.202999999999996</v>
      </c>
      <c r="L14" s="57">
        <v>0.69799999999999995</v>
      </c>
      <c r="M14" s="57">
        <v>0.34399999999999997</v>
      </c>
      <c r="N14" s="57">
        <v>0.30399999999999999</v>
      </c>
      <c r="O14" s="57">
        <v>1.6269999999999998</v>
      </c>
      <c r="P14" s="57">
        <v>31.42</v>
      </c>
      <c r="Q14" s="57">
        <v>9.3789999999999996</v>
      </c>
      <c r="R14" s="57"/>
      <c r="S14" s="57">
        <v>13.345999999999998</v>
      </c>
      <c r="T14" s="57">
        <v>4.8229999999999995</v>
      </c>
      <c r="U14" s="57"/>
      <c r="V14" s="57">
        <v>7.19</v>
      </c>
      <c r="W14" s="57">
        <v>16.961000000000002</v>
      </c>
      <c r="X14" s="57">
        <v>9.6000000000000002E-2</v>
      </c>
      <c r="Y14" s="57"/>
      <c r="Z14" s="58"/>
      <c r="AA14" s="59">
        <f t="shared" si="0"/>
        <v>141.46400000000003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0.502</v>
      </c>
      <c r="C16" s="62">
        <f t="shared" ref="C16:Z16" si="1">IF(LEN(C$2)&gt;0,SUM(C10:C15),"")</f>
        <v>0.88600000000000001</v>
      </c>
      <c r="D16" s="62">
        <f t="shared" si="1"/>
        <v>3.952</v>
      </c>
      <c r="E16" s="62">
        <f t="shared" si="1"/>
        <v>0.92100000000000004</v>
      </c>
      <c r="F16" s="62">
        <f t="shared" si="1"/>
        <v>0.96699999999999997</v>
      </c>
      <c r="G16" s="62">
        <f t="shared" si="1"/>
        <v>0.78500000000000003</v>
      </c>
      <c r="H16" s="62">
        <f t="shared" si="1"/>
        <v>0.56399999999999995</v>
      </c>
      <c r="I16" s="62">
        <f t="shared" si="1"/>
        <v>0</v>
      </c>
      <c r="J16" s="62">
        <f t="shared" si="1"/>
        <v>19.496000000000002</v>
      </c>
      <c r="K16" s="62">
        <f t="shared" si="1"/>
        <v>27.202999999999996</v>
      </c>
      <c r="L16" s="62">
        <f t="shared" si="1"/>
        <v>0.69799999999999995</v>
      </c>
      <c r="M16" s="62">
        <f t="shared" si="1"/>
        <v>0.34399999999999997</v>
      </c>
      <c r="N16" s="62">
        <f t="shared" si="1"/>
        <v>0.30399999999999999</v>
      </c>
      <c r="O16" s="62">
        <f t="shared" si="1"/>
        <v>1.6269999999999998</v>
      </c>
      <c r="P16" s="62">
        <f t="shared" si="1"/>
        <v>31.42</v>
      </c>
      <c r="Q16" s="62">
        <f t="shared" si="1"/>
        <v>9.3789999999999996</v>
      </c>
      <c r="R16" s="62">
        <f t="shared" si="1"/>
        <v>0</v>
      </c>
      <c r="S16" s="62">
        <f t="shared" si="1"/>
        <v>13.345999999999998</v>
      </c>
      <c r="T16" s="62">
        <f t="shared" si="1"/>
        <v>4.8229999999999995</v>
      </c>
      <c r="U16" s="62">
        <f t="shared" si="1"/>
        <v>0</v>
      </c>
      <c r="V16" s="62">
        <f t="shared" si="1"/>
        <v>7.19</v>
      </c>
      <c r="W16" s="62">
        <f t="shared" si="1"/>
        <v>16.961000000000002</v>
      </c>
      <c r="X16" s="62">
        <f t="shared" si="1"/>
        <v>9.6000000000000002E-2</v>
      </c>
      <c r="Y16" s="62">
        <f t="shared" si="1"/>
        <v>0</v>
      </c>
      <c r="Z16" s="63" t="str">
        <f t="shared" si="1"/>
        <v/>
      </c>
      <c r="AA16" s="64">
        <f>SUM(AA10:AA15)</f>
        <v>141.46400000000003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0.98</v>
      </c>
      <c r="C20" s="77">
        <v>0.92400000000000004</v>
      </c>
      <c r="D20" s="77">
        <v>14.028</v>
      </c>
      <c r="E20" s="77"/>
      <c r="F20" s="77"/>
      <c r="G20" s="77">
        <v>0.82799999999999996</v>
      </c>
      <c r="H20" s="77">
        <v>0.93300000000000005</v>
      </c>
      <c r="I20" s="77"/>
      <c r="J20" s="77">
        <v>12.302999999999999</v>
      </c>
      <c r="K20" s="77">
        <v>12.444999999999999</v>
      </c>
      <c r="L20" s="77">
        <v>14.832999999999998</v>
      </c>
      <c r="M20" s="77">
        <v>14.787999999999998</v>
      </c>
      <c r="N20" s="77">
        <v>12.401</v>
      </c>
      <c r="O20" s="77">
        <v>12.225</v>
      </c>
      <c r="P20" s="77">
        <v>12.161999999999999</v>
      </c>
      <c r="Q20" s="77">
        <v>11.835999999999999</v>
      </c>
      <c r="R20" s="77">
        <v>1.4059999999999999</v>
      </c>
      <c r="S20" s="77">
        <v>15.308</v>
      </c>
      <c r="T20" s="77">
        <v>11.978000000000002</v>
      </c>
      <c r="U20" s="77">
        <v>4.2069999999999999</v>
      </c>
      <c r="V20" s="77">
        <v>14.225</v>
      </c>
      <c r="W20" s="77">
        <v>16.532</v>
      </c>
      <c r="X20" s="77">
        <v>1.111</v>
      </c>
      <c r="Y20" s="77">
        <v>1.034</v>
      </c>
      <c r="Z20" s="78"/>
      <c r="AA20" s="79">
        <f t="shared" si="2"/>
        <v>186.48699999999999</v>
      </c>
    </row>
    <row r="21" spans="1:27" ht="24.95" customHeight="1" x14ac:dyDescent="0.2">
      <c r="A21" s="75" t="s">
        <v>16</v>
      </c>
      <c r="B21" s="80">
        <v>2.2829999999999999</v>
      </c>
      <c r="C21" s="81">
        <v>2.5170000000000003</v>
      </c>
      <c r="D21" s="81">
        <v>24.939999999999998</v>
      </c>
      <c r="E21" s="81">
        <v>0.436</v>
      </c>
      <c r="F21" s="81">
        <v>0.78900000000000003</v>
      </c>
      <c r="G21" s="81">
        <v>1.046</v>
      </c>
      <c r="H21" s="81">
        <v>2.2919999999999998</v>
      </c>
      <c r="I21" s="81">
        <v>8.7999999999999995E-2</v>
      </c>
      <c r="J21" s="81">
        <v>15.341000000000001</v>
      </c>
      <c r="K21" s="81">
        <v>17.438000000000002</v>
      </c>
      <c r="L21" s="81">
        <v>12.471</v>
      </c>
      <c r="M21" s="81">
        <v>13.115</v>
      </c>
      <c r="N21" s="81">
        <v>10.463000000000001</v>
      </c>
      <c r="O21" s="81">
        <v>10.808</v>
      </c>
      <c r="P21" s="81">
        <v>19.422000000000001</v>
      </c>
      <c r="Q21" s="81">
        <v>10.205</v>
      </c>
      <c r="R21" s="81">
        <v>3.806</v>
      </c>
      <c r="S21" s="81">
        <v>29.157000000000004</v>
      </c>
      <c r="T21" s="81">
        <v>16.810000000000002</v>
      </c>
      <c r="U21" s="81">
        <v>8.6240000000000006</v>
      </c>
      <c r="V21" s="81">
        <v>19.372</v>
      </c>
      <c r="W21" s="81">
        <v>22.503999999999998</v>
      </c>
      <c r="X21" s="81">
        <v>3.7489999999999997</v>
      </c>
      <c r="Y21" s="81">
        <v>2.1550000000000002</v>
      </c>
      <c r="Z21" s="78"/>
      <c r="AA21" s="79">
        <f t="shared" si="2"/>
        <v>249.83100000000005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3.2629999999999999</v>
      </c>
      <c r="C26" s="88">
        <f t="shared" ref="C26:Z26" si="3">IF(LEN(C$2)&gt;0,SUM(C19:C25),"")</f>
        <v>3.4410000000000003</v>
      </c>
      <c r="D26" s="88">
        <f t="shared" si="3"/>
        <v>38.967999999999996</v>
      </c>
      <c r="E26" s="88">
        <f t="shared" si="3"/>
        <v>0.436</v>
      </c>
      <c r="F26" s="88">
        <f t="shared" si="3"/>
        <v>0.78900000000000003</v>
      </c>
      <c r="G26" s="88">
        <f t="shared" si="3"/>
        <v>1.8740000000000001</v>
      </c>
      <c r="H26" s="88">
        <f t="shared" si="3"/>
        <v>3.2249999999999996</v>
      </c>
      <c r="I26" s="88">
        <f t="shared" si="3"/>
        <v>8.7999999999999995E-2</v>
      </c>
      <c r="J26" s="88">
        <f t="shared" si="3"/>
        <v>27.643999999999998</v>
      </c>
      <c r="K26" s="88">
        <f t="shared" si="3"/>
        <v>29.883000000000003</v>
      </c>
      <c r="L26" s="88">
        <f t="shared" si="3"/>
        <v>27.303999999999998</v>
      </c>
      <c r="M26" s="88">
        <f t="shared" si="3"/>
        <v>27.902999999999999</v>
      </c>
      <c r="N26" s="88">
        <f t="shared" si="3"/>
        <v>22.864000000000001</v>
      </c>
      <c r="O26" s="88">
        <f t="shared" si="3"/>
        <v>23.033000000000001</v>
      </c>
      <c r="P26" s="88">
        <f t="shared" si="3"/>
        <v>31.584</v>
      </c>
      <c r="Q26" s="88">
        <f t="shared" si="3"/>
        <v>22.040999999999997</v>
      </c>
      <c r="R26" s="88">
        <f t="shared" si="3"/>
        <v>5.2119999999999997</v>
      </c>
      <c r="S26" s="88">
        <f t="shared" si="3"/>
        <v>44.465000000000003</v>
      </c>
      <c r="T26" s="88">
        <f t="shared" si="3"/>
        <v>28.788000000000004</v>
      </c>
      <c r="U26" s="88">
        <f t="shared" si="3"/>
        <v>12.831</v>
      </c>
      <c r="V26" s="88">
        <f t="shared" si="3"/>
        <v>33.597000000000001</v>
      </c>
      <c r="W26" s="88">
        <f t="shared" si="3"/>
        <v>39.036000000000001</v>
      </c>
      <c r="X26" s="88">
        <f t="shared" si="3"/>
        <v>4.8599999999999994</v>
      </c>
      <c r="Y26" s="88">
        <f t="shared" si="3"/>
        <v>3.1890000000000001</v>
      </c>
      <c r="Z26" s="89" t="str">
        <f t="shared" si="3"/>
        <v/>
      </c>
      <c r="AA26" s="90">
        <f>SUM(AA19:AA25)</f>
        <v>436.31800000000004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3.7650000000000001</v>
      </c>
      <c r="C30" s="77">
        <v>4.327</v>
      </c>
      <c r="D30" s="77">
        <v>42.92</v>
      </c>
      <c r="E30" s="77">
        <v>1.357</v>
      </c>
      <c r="F30" s="77">
        <v>1.756</v>
      </c>
      <c r="G30" s="77">
        <v>2.6589999999999998</v>
      </c>
      <c r="H30" s="77">
        <v>3.7890000000000001</v>
      </c>
      <c r="I30" s="77">
        <v>8.7999999999999995E-2</v>
      </c>
      <c r="J30" s="77">
        <v>47.14</v>
      </c>
      <c r="K30" s="77">
        <v>57.085999999999999</v>
      </c>
      <c r="L30" s="77">
        <v>28.001999999999999</v>
      </c>
      <c r="M30" s="77">
        <v>28.247</v>
      </c>
      <c r="N30" s="77">
        <v>23.167999999999999</v>
      </c>
      <c r="O30" s="77">
        <v>24.66</v>
      </c>
      <c r="P30" s="77">
        <v>63.003999999999998</v>
      </c>
      <c r="Q30" s="77">
        <v>31.42</v>
      </c>
      <c r="R30" s="77">
        <v>5.2119999999999997</v>
      </c>
      <c r="S30" s="77">
        <v>57.811</v>
      </c>
      <c r="T30" s="77">
        <v>33.610999999999997</v>
      </c>
      <c r="U30" s="77">
        <v>12.831</v>
      </c>
      <c r="V30" s="77">
        <v>40.786999999999999</v>
      </c>
      <c r="W30" s="77">
        <v>55.997</v>
      </c>
      <c r="X30" s="77">
        <v>4.9560000000000004</v>
      </c>
      <c r="Y30" s="77">
        <v>3.1890000000000001</v>
      </c>
      <c r="Z30" s="78"/>
      <c r="AA30" s="79">
        <f>SUM(B30:Z30)</f>
        <v>577.78200000000004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3.7650000000000001</v>
      </c>
      <c r="C32" s="62">
        <f t="shared" ref="C32:Z32" si="4">IF(LEN(C$2)&gt;0,SUM(C29:C31),"")</f>
        <v>4.327</v>
      </c>
      <c r="D32" s="62">
        <f t="shared" si="4"/>
        <v>42.92</v>
      </c>
      <c r="E32" s="62">
        <f t="shared" si="4"/>
        <v>1.357</v>
      </c>
      <c r="F32" s="62">
        <f t="shared" si="4"/>
        <v>1.756</v>
      </c>
      <c r="G32" s="62">
        <f t="shared" si="4"/>
        <v>2.6589999999999998</v>
      </c>
      <c r="H32" s="62">
        <f t="shared" si="4"/>
        <v>3.7890000000000001</v>
      </c>
      <c r="I32" s="62">
        <f t="shared" si="4"/>
        <v>8.7999999999999995E-2</v>
      </c>
      <c r="J32" s="62">
        <f t="shared" si="4"/>
        <v>47.14</v>
      </c>
      <c r="K32" s="62">
        <f t="shared" si="4"/>
        <v>57.085999999999999</v>
      </c>
      <c r="L32" s="62">
        <f t="shared" si="4"/>
        <v>28.001999999999999</v>
      </c>
      <c r="M32" s="62">
        <f t="shared" si="4"/>
        <v>28.247</v>
      </c>
      <c r="N32" s="62">
        <f t="shared" si="4"/>
        <v>23.167999999999999</v>
      </c>
      <c r="O32" s="62">
        <f t="shared" si="4"/>
        <v>24.66</v>
      </c>
      <c r="P32" s="62">
        <f t="shared" si="4"/>
        <v>63.003999999999998</v>
      </c>
      <c r="Q32" s="62">
        <f t="shared" si="4"/>
        <v>31.42</v>
      </c>
      <c r="R32" s="62">
        <f t="shared" si="4"/>
        <v>5.2119999999999997</v>
      </c>
      <c r="S32" s="62">
        <f t="shared" si="4"/>
        <v>57.811</v>
      </c>
      <c r="T32" s="62">
        <f t="shared" si="4"/>
        <v>33.610999999999997</v>
      </c>
      <c r="U32" s="62">
        <f t="shared" si="4"/>
        <v>12.831</v>
      </c>
      <c r="V32" s="62">
        <f t="shared" si="4"/>
        <v>40.786999999999999</v>
      </c>
      <c r="W32" s="62">
        <f t="shared" si="4"/>
        <v>55.997</v>
      </c>
      <c r="X32" s="62">
        <f t="shared" si="4"/>
        <v>4.9560000000000004</v>
      </c>
      <c r="Y32" s="62">
        <f t="shared" si="4"/>
        <v>3.1890000000000001</v>
      </c>
      <c r="Z32" s="63" t="str">
        <f t="shared" si="4"/>
        <v/>
      </c>
      <c r="AA32" s="64">
        <f>SUM(AA29:AA31)</f>
        <v>577.78200000000004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67.099999999999994</v>
      </c>
      <c r="C39" s="99">
        <v>88.5</v>
      </c>
      <c r="D39" s="99"/>
      <c r="E39" s="99">
        <v>106.1</v>
      </c>
      <c r="F39" s="99">
        <v>103.6</v>
      </c>
      <c r="G39" s="99">
        <v>124</v>
      </c>
      <c r="H39" s="99">
        <v>86</v>
      </c>
      <c r="I39" s="99">
        <v>141.1</v>
      </c>
      <c r="J39" s="99"/>
      <c r="K39" s="99"/>
      <c r="L39" s="99"/>
      <c r="M39" s="99"/>
      <c r="N39" s="99"/>
      <c r="O39" s="99"/>
      <c r="P39" s="99"/>
      <c r="Q39" s="99"/>
      <c r="R39" s="99">
        <v>117.6</v>
      </c>
      <c r="S39" s="99"/>
      <c r="T39" s="99"/>
      <c r="U39" s="99"/>
      <c r="V39" s="99"/>
      <c r="W39" s="99"/>
      <c r="X39" s="99">
        <v>53.4</v>
      </c>
      <c r="Y39" s="99">
        <v>63.7</v>
      </c>
      <c r="Z39" s="100"/>
      <c r="AA39" s="79">
        <f t="shared" si="5"/>
        <v>951.1</v>
      </c>
    </row>
    <row r="40" spans="1:27" ht="30" customHeight="1" thickBot="1" x14ac:dyDescent="0.25">
      <c r="A40" s="86" t="s">
        <v>46</v>
      </c>
      <c r="B40" s="87">
        <f>IF(LEN(B$2)&gt;0,SUM(B35:B39),"")</f>
        <v>67.099999999999994</v>
      </c>
      <c r="C40" s="88">
        <f t="shared" ref="C40:Z40" si="6">IF(LEN(C$2)&gt;0,SUM(C35:C39),"")</f>
        <v>88.5</v>
      </c>
      <c r="D40" s="88">
        <f t="shared" si="6"/>
        <v>0</v>
      </c>
      <c r="E40" s="88">
        <f t="shared" si="6"/>
        <v>106.1</v>
      </c>
      <c r="F40" s="88">
        <f t="shared" si="6"/>
        <v>103.6</v>
      </c>
      <c r="G40" s="88">
        <f t="shared" si="6"/>
        <v>124</v>
      </c>
      <c r="H40" s="88">
        <f t="shared" si="6"/>
        <v>86</v>
      </c>
      <c r="I40" s="88">
        <f t="shared" si="6"/>
        <v>141.1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117.6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53.4</v>
      </c>
      <c r="Y40" s="88">
        <f t="shared" si="6"/>
        <v>63.7</v>
      </c>
      <c r="Z40" s="89" t="str">
        <f t="shared" si="6"/>
        <v/>
      </c>
      <c r="AA40" s="90">
        <f t="shared" si="5"/>
        <v>951.1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67.099999999999994</v>
      </c>
      <c r="C47" s="99">
        <v>88.5</v>
      </c>
      <c r="D47" s="99"/>
      <c r="E47" s="99">
        <v>106.1</v>
      </c>
      <c r="F47" s="99">
        <v>103.6</v>
      </c>
      <c r="G47" s="99">
        <v>124</v>
      </c>
      <c r="H47" s="99">
        <v>86</v>
      </c>
      <c r="I47" s="99">
        <v>141.1</v>
      </c>
      <c r="J47" s="99"/>
      <c r="K47" s="99"/>
      <c r="L47" s="99"/>
      <c r="M47" s="99"/>
      <c r="N47" s="99"/>
      <c r="O47" s="99"/>
      <c r="P47" s="99"/>
      <c r="Q47" s="99"/>
      <c r="R47" s="99">
        <v>117.6</v>
      </c>
      <c r="S47" s="99"/>
      <c r="T47" s="99"/>
      <c r="U47" s="99"/>
      <c r="V47" s="99"/>
      <c r="W47" s="99"/>
      <c r="X47" s="99">
        <v>53.4</v>
      </c>
      <c r="Y47" s="99">
        <v>63.7</v>
      </c>
      <c r="Z47" s="100"/>
      <c r="AA47" s="79">
        <f t="shared" si="7"/>
        <v>951.1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67.099999999999994</v>
      </c>
      <c r="C49" s="88">
        <f t="shared" ref="C49:Z49" si="8">IF(LEN(C$2)&gt;0,SUM(C43:C48),"")</f>
        <v>88.5</v>
      </c>
      <c r="D49" s="88">
        <f t="shared" si="8"/>
        <v>0</v>
      </c>
      <c r="E49" s="88">
        <f t="shared" si="8"/>
        <v>106.1</v>
      </c>
      <c r="F49" s="88">
        <f t="shared" si="8"/>
        <v>103.6</v>
      </c>
      <c r="G49" s="88">
        <f t="shared" si="8"/>
        <v>124</v>
      </c>
      <c r="H49" s="88">
        <f t="shared" si="8"/>
        <v>86</v>
      </c>
      <c r="I49" s="88">
        <f t="shared" si="8"/>
        <v>141.1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117.6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53.4</v>
      </c>
      <c r="Y49" s="88">
        <f t="shared" si="8"/>
        <v>63.7</v>
      </c>
      <c r="Z49" s="89" t="str">
        <f t="shared" si="8"/>
        <v/>
      </c>
      <c r="AA49" s="90">
        <f t="shared" si="7"/>
        <v>951.1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70.864999999999995</v>
      </c>
      <c r="C52" s="88">
        <f t="shared" ref="C52:Z52" si="10">IF(LEN(C$2)&gt;0,SUM(C10:C15)+C26+C40,"")</f>
        <v>92.826999999999998</v>
      </c>
      <c r="D52" s="88">
        <f t="shared" si="10"/>
        <v>42.919999999999995</v>
      </c>
      <c r="E52" s="88">
        <f t="shared" si="10"/>
        <v>107.45699999999999</v>
      </c>
      <c r="F52" s="88">
        <f t="shared" si="10"/>
        <v>105.35599999999999</v>
      </c>
      <c r="G52" s="88">
        <f t="shared" si="10"/>
        <v>126.65900000000001</v>
      </c>
      <c r="H52" s="88">
        <f t="shared" si="10"/>
        <v>89.789000000000001</v>
      </c>
      <c r="I52" s="88">
        <f t="shared" si="10"/>
        <v>141.18799999999999</v>
      </c>
      <c r="J52" s="88">
        <f t="shared" si="10"/>
        <v>47.14</v>
      </c>
      <c r="K52" s="88">
        <f t="shared" si="10"/>
        <v>57.085999999999999</v>
      </c>
      <c r="L52" s="88">
        <f t="shared" si="10"/>
        <v>28.001999999999999</v>
      </c>
      <c r="M52" s="88">
        <f t="shared" si="10"/>
        <v>28.247</v>
      </c>
      <c r="N52" s="88">
        <f t="shared" si="10"/>
        <v>23.167999999999999</v>
      </c>
      <c r="O52" s="88">
        <f t="shared" si="10"/>
        <v>24.66</v>
      </c>
      <c r="P52" s="88">
        <f t="shared" si="10"/>
        <v>63.004000000000005</v>
      </c>
      <c r="Q52" s="88">
        <f t="shared" si="10"/>
        <v>31.419999999999995</v>
      </c>
      <c r="R52" s="88">
        <f t="shared" si="10"/>
        <v>122.812</v>
      </c>
      <c r="S52" s="88">
        <f t="shared" si="10"/>
        <v>57.811</v>
      </c>
      <c r="T52" s="88">
        <f t="shared" si="10"/>
        <v>33.611000000000004</v>
      </c>
      <c r="U52" s="88">
        <f t="shared" si="10"/>
        <v>12.831</v>
      </c>
      <c r="V52" s="88">
        <f t="shared" si="10"/>
        <v>40.786999999999999</v>
      </c>
      <c r="W52" s="88">
        <f t="shared" si="10"/>
        <v>55.997</v>
      </c>
      <c r="X52" s="88">
        <f t="shared" si="10"/>
        <v>58.355999999999995</v>
      </c>
      <c r="Y52" s="88">
        <f t="shared" si="10"/>
        <v>66.88900000000001</v>
      </c>
      <c r="Z52" s="89" t="str">
        <f t="shared" si="10"/>
        <v/>
      </c>
      <c r="AA52" s="104">
        <f>SUM(B52:Z52)</f>
        <v>1528.8819999999996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67.099999999999994</v>
      </c>
      <c r="C4" s="18">
        <v>88.5</v>
      </c>
      <c r="D4" s="18"/>
      <c r="E4" s="18">
        <v>106.1</v>
      </c>
      <c r="F4" s="18">
        <v>103.6</v>
      </c>
      <c r="G4" s="18">
        <v>124</v>
      </c>
      <c r="H4" s="18">
        <v>86</v>
      </c>
      <c r="I4" s="18">
        <v>141.1</v>
      </c>
      <c r="J4" s="18"/>
      <c r="K4" s="18"/>
      <c r="L4" s="18"/>
      <c r="M4" s="18"/>
      <c r="N4" s="18"/>
      <c r="O4" s="18"/>
      <c r="P4" s="18"/>
      <c r="Q4" s="18"/>
      <c r="R4" s="18">
        <v>117.6</v>
      </c>
      <c r="S4" s="18"/>
      <c r="T4" s="18"/>
      <c r="U4" s="18"/>
      <c r="V4" s="18">
        <v>-37.700000000000003</v>
      </c>
      <c r="W4" s="18">
        <v>-54.1</v>
      </c>
      <c r="X4" s="18">
        <v>53.4</v>
      </c>
      <c r="Y4" s="18">
        <v>63.7</v>
      </c>
      <c r="Z4" s="19"/>
      <c r="AA4" s="111">
        <f>SUM(B4:Z4)</f>
        <v>859.3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115</v>
      </c>
      <c r="C7" s="117">
        <v>114.42</v>
      </c>
      <c r="D7" s="117">
        <v>109</v>
      </c>
      <c r="E7" s="117">
        <v>114.42</v>
      </c>
      <c r="F7" s="117">
        <v>114.42</v>
      </c>
      <c r="G7" s="117">
        <v>114.42</v>
      </c>
      <c r="H7" s="117">
        <v>120</v>
      </c>
      <c r="I7" s="117">
        <v>136</v>
      </c>
      <c r="J7" s="117">
        <v>111.33</v>
      </c>
      <c r="K7" s="117">
        <v>103.4</v>
      </c>
      <c r="L7" s="117">
        <v>88.25</v>
      </c>
      <c r="M7" s="117">
        <v>75.97</v>
      </c>
      <c r="N7" s="117">
        <v>95.5</v>
      </c>
      <c r="O7" s="117">
        <v>99.02</v>
      </c>
      <c r="P7" s="117">
        <v>105.32</v>
      </c>
      <c r="Q7" s="117">
        <v>105.78</v>
      </c>
      <c r="R7" s="117">
        <v>117.33</v>
      </c>
      <c r="S7" s="117">
        <v>134.85</v>
      </c>
      <c r="T7" s="117">
        <v>156.41999999999999</v>
      </c>
      <c r="U7" s="117">
        <v>212.6</v>
      </c>
      <c r="V7" s="117">
        <v>216</v>
      </c>
      <c r="W7" s="117">
        <v>137.22999999999999</v>
      </c>
      <c r="X7" s="117">
        <v>120.13</v>
      </c>
      <c r="Y7" s="117">
        <v>114.42</v>
      </c>
      <c r="Z7" s="118"/>
      <c r="AA7" s="119">
        <f>IF(SUM(B7:Z7)&lt;&gt;0,AVERAGEIF(B7:Z7,"&lt;&gt;"""),"")</f>
        <v>122.13458333333334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37.700000000000003</v>
      </c>
      <c r="W15" s="133">
        <v>54.1</v>
      </c>
      <c r="X15" s="133"/>
      <c r="Y15" s="133"/>
      <c r="Z15" s="131"/>
      <c r="AA15" s="132">
        <f t="shared" si="0"/>
        <v>91.800000000000011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37.700000000000003</v>
      </c>
      <c r="W16" s="135">
        <f t="shared" si="1"/>
        <v>54.1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91.800000000000011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67.099999999999994</v>
      </c>
      <c r="C23" s="133">
        <v>88.5</v>
      </c>
      <c r="D23" s="133"/>
      <c r="E23" s="133">
        <v>106.1</v>
      </c>
      <c r="F23" s="133">
        <v>103.6</v>
      </c>
      <c r="G23" s="133">
        <v>124</v>
      </c>
      <c r="H23" s="133">
        <v>86</v>
      </c>
      <c r="I23" s="133">
        <v>141.1</v>
      </c>
      <c r="J23" s="133"/>
      <c r="K23" s="133"/>
      <c r="L23" s="133"/>
      <c r="M23" s="133"/>
      <c r="N23" s="133"/>
      <c r="O23" s="133"/>
      <c r="P23" s="133"/>
      <c r="Q23" s="133"/>
      <c r="R23" s="133">
        <v>117.6</v>
      </c>
      <c r="S23" s="133"/>
      <c r="T23" s="133"/>
      <c r="U23" s="133"/>
      <c r="V23" s="133"/>
      <c r="W23" s="133"/>
      <c r="X23" s="133">
        <v>53.4</v>
      </c>
      <c r="Y23" s="133">
        <v>63.7</v>
      </c>
      <c r="Z23" s="131"/>
      <c r="AA23" s="132">
        <f t="shared" si="2"/>
        <v>951.1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67.099999999999994</v>
      </c>
      <c r="C24" s="135">
        <f t="shared" si="3"/>
        <v>88.5</v>
      </c>
      <c r="D24" s="135">
        <f t="shared" si="3"/>
        <v>0</v>
      </c>
      <c r="E24" s="135">
        <f t="shared" si="3"/>
        <v>106.1</v>
      </c>
      <c r="F24" s="135">
        <f t="shared" si="3"/>
        <v>103.6</v>
      </c>
      <c r="G24" s="135">
        <f t="shared" si="3"/>
        <v>124</v>
      </c>
      <c r="H24" s="135">
        <f t="shared" si="3"/>
        <v>86</v>
      </c>
      <c r="I24" s="135">
        <f t="shared" si="3"/>
        <v>141.1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117.6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53.4</v>
      </c>
      <c r="Y24" s="135">
        <f t="shared" si="3"/>
        <v>63.7</v>
      </c>
      <c r="Z24" s="136" t="str">
        <f t="shared" si="3"/>
        <v/>
      </c>
      <c r="AA24" s="90">
        <f t="shared" si="2"/>
        <v>951.1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2024-08-01T13:32:13Z</dcterms:created>
  <dcterms:modified xsi:type="dcterms:W3CDTF">2024-08-01T13:32:14Z</dcterms:modified>
</cp:coreProperties>
</file>