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<sst xmlns="http://schemas.openxmlformats.org/spreadsheetml/2006/main" count="119" uniqueCount="54">
  <si>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31/07/2024 16:42:55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</si>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</sst>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76-4CF8-B883-9B45562460D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76-4CF8-B883-9B45562460D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1.633</c:v>
                </c:pt>
                <c:pt idx="2">
                  <c:v>0.78200000000000003</c:v>
                </c:pt>
                <c:pt idx="3">
                  <c:v>1.101</c:v>
                </c:pt>
                <c:pt idx="4">
                  <c:v>0.77500000000000002</c:v>
                </c:pt>
                <c:pt idx="7">
                  <c:v>3.9020000000000001</c:v>
                </c:pt>
                <c:pt idx="8">
                  <c:v>1.6859999999999999</c:v>
                </c:pt>
                <c:pt idx="10">
                  <c:v>2.024</c:v>
                </c:pt>
                <c:pt idx="11">
                  <c:v>2.0259999999999998</c:v>
                </c:pt>
                <c:pt idx="13">
                  <c:v>1.873</c:v>
                </c:pt>
                <c:pt idx="14">
                  <c:v>1.8580000000000001</c:v>
                </c:pt>
                <c:pt idx="15">
                  <c:v>3.12</c:v>
                </c:pt>
                <c:pt idx="16">
                  <c:v>3.11</c:v>
                </c:pt>
                <c:pt idx="18">
                  <c:v>0.88800000000000001</c:v>
                </c:pt>
                <c:pt idx="19">
                  <c:v>2.0699999999999998</c:v>
                </c:pt>
                <c:pt idx="20">
                  <c:v>0.99</c:v>
                </c:pt>
                <c:pt idx="21">
                  <c:v>1.869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76-4CF8-B883-9B45562460D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0.48</c:v>
                </c:pt>
                <c:pt idx="1">
                  <c:v>1.21</c:v>
                </c:pt>
                <c:pt idx="2">
                  <c:v>0.96</c:v>
                </c:pt>
                <c:pt idx="3">
                  <c:v>1.22</c:v>
                </c:pt>
                <c:pt idx="4">
                  <c:v>1.22</c:v>
                </c:pt>
                <c:pt idx="7">
                  <c:v>0.73</c:v>
                </c:pt>
                <c:pt idx="8">
                  <c:v>0.96</c:v>
                </c:pt>
                <c:pt idx="9">
                  <c:v>0.73</c:v>
                </c:pt>
                <c:pt idx="10">
                  <c:v>1.43</c:v>
                </c:pt>
                <c:pt idx="11">
                  <c:v>1.71</c:v>
                </c:pt>
                <c:pt idx="12">
                  <c:v>1.68</c:v>
                </c:pt>
                <c:pt idx="13">
                  <c:v>2.032</c:v>
                </c:pt>
                <c:pt idx="14">
                  <c:v>2.2890000000000001</c:v>
                </c:pt>
                <c:pt idx="15">
                  <c:v>3.3560000000000003</c:v>
                </c:pt>
                <c:pt idx="16">
                  <c:v>4.5299999999999994</c:v>
                </c:pt>
                <c:pt idx="18">
                  <c:v>1.94</c:v>
                </c:pt>
                <c:pt idx="19">
                  <c:v>1.47</c:v>
                </c:pt>
                <c:pt idx="20">
                  <c:v>1.94</c:v>
                </c:pt>
                <c:pt idx="21">
                  <c:v>0.5</c:v>
                </c:pt>
                <c:pt idx="22">
                  <c:v>0.25</c:v>
                </c:pt>
                <c:pt idx="23">
                  <c:v>0.24399999999999999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76-4CF8-B883-9B45562460D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76-4CF8-B883-9B45562460D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76-4CF8-B883-9B45562460D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76-4CF8-B883-9B45562460D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76-4CF8-B883-9B45562460D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76-4CF8-B883-9B45562460D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37.527999999999999</c:v>
                </c:pt>
                <c:pt idx="1">
                  <c:v>63.75</c:v>
                </c:pt>
                <c:pt idx="2">
                  <c:v>44.192999999999998</c:v>
                </c:pt>
                <c:pt idx="3">
                  <c:v>42.826999999999998</c:v>
                </c:pt>
                <c:pt idx="4">
                  <c:v>42.929000000000002</c:v>
                </c:pt>
                <c:pt idx="5">
                  <c:v>71.283000000000001</c:v>
                </c:pt>
                <c:pt idx="6">
                  <c:v>32.246000000000002</c:v>
                </c:pt>
                <c:pt idx="7">
                  <c:v>50.925000000000004</c:v>
                </c:pt>
                <c:pt idx="8">
                  <c:v>66.353000000000009</c:v>
                </c:pt>
                <c:pt idx="9">
                  <c:v>76.539999999999992</c:v>
                </c:pt>
                <c:pt idx="12">
                  <c:v>38.057000000000002</c:v>
                </c:pt>
                <c:pt idx="13">
                  <c:v>40</c:v>
                </c:pt>
                <c:pt idx="14">
                  <c:v>29.748000000000001</c:v>
                </c:pt>
                <c:pt idx="15">
                  <c:v>267.54500000000002</c:v>
                </c:pt>
                <c:pt idx="16">
                  <c:v>247.23200000000003</c:v>
                </c:pt>
                <c:pt idx="17">
                  <c:v>230.416</c:v>
                </c:pt>
                <c:pt idx="18">
                  <c:v>11.061999999999999</c:v>
                </c:pt>
                <c:pt idx="19">
                  <c:v>1</c:v>
                </c:pt>
                <c:pt idx="20">
                  <c:v>10.29</c:v>
                </c:pt>
                <c:pt idx="21">
                  <c:v>16.25</c:v>
                </c:pt>
                <c:pt idx="22">
                  <c:v>40.133000000000003</c:v>
                </c:pt>
                <c:pt idx="23">
                  <c:v>136.767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76-4CF8-B883-9B45562460D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18.399999999999999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76-4CF8-B883-9B45562460D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2.3E-2</c:v>
                </c:pt>
                <c:pt idx="5">
                  <c:v>0.8</c:v>
                </c:pt>
                <c:pt idx="10">
                  <c:v>28.436</c:v>
                </c:pt>
                <c:pt idx="11">
                  <c:v>29.873000000000001</c:v>
                </c:pt>
                <c:pt idx="15">
                  <c:v>29.486000000000001</c:v>
                </c:pt>
                <c:pt idx="16">
                  <c:v>45.011000000000003</c:v>
                </c:pt>
                <c:pt idx="17">
                  <c:v>20.072999999999997</c:v>
                </c:pt>
                <c:pt idx="19">
                  <c:v>3.3780000000000001</c:v>
                </c:pt>
                <c:pt idx="20">
                  <c:v>0.251</c:v>
                </c:pt>
                <c:pt idx="23">
                  <c:v>1.0069999999999999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76-4CF8-B883-9B45562460D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76-4CF8-B883-9B45562460D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39.875999999999998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76-4CF8-B883-9B4556246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106.76</c:v>
                </c:pt>
                <c:pt idx="1">
                  <c:v>113.75</c:v>
                </c:pt>
                <c:pt idx="2">
                  <c:v>98.87</c:v>
                </c:pt>
                <c:pt idx="3">
                  <c:v>95.35</c:v>
                </c:pt>
                <c:pt idx="4">
                  <c:v>98.83</c:v>
                </c:pt>
                <c:pt idx="5">
                  <c:v>111.87</c:v>
                </c:pt>
                <c:pt idx="6">
                  <c:v>118.37</c:v>
                </c:pt>
                <c:pt idx="7">
                  <c:v>112</c:v>
                </c:pt>
                <c:pt idx="8">
                  <c:v>103.52</c:v>
                </c:pt>
                <c:pt idx="9">
                  <c:v>89.37</c:v>
                </c:pt>
                <c:pt idx="10">
                  <c:v>77.45</c:v>
                </c:pt>
                <c:pt idx="11">
                  <c:v>75.5</c:v>
                </c:pt>
                <c:pt idx="12">
                  <c:v>89.81</c:v>
                </c:pt>
                <c:pt idx="13">
                  <c:v>96.35</c:v>
                </c:pt>
                <c:pt idx="14">
                  <c:v>94.98</c:v>
                </c:pt>
                <c:pt idx="15">
                  <c:v>116.71</c:v>
                </c:pt>
                <c:pt idx="16">
                  <c:v>137</c:v>
                </c:pt>
                <c:pt idx="17">
                  <c:v>121.24</c:v>
                </c:pt>
                <c:pt idx="18">
                  <c:v>182.12</c:v>
                </c:pt>
                <c:pt idx="19">
                  <c:v>301.79000000000002</c:v>
                </c:pt>
                <c:pt idx="20">
                  <c:v>320.87</c:v>
                </c:pt>
                <c:pt idx="21">
                  <c:v>206.5</c:v>
                </c:pt>
                <c:pt idx="22">
                  <c:v>125.04</c:v>
                </c:pt>
                <c:pt idx="23">
                  <c:v>117.03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76-4CF8-B883-9B4556246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3D-4F35-8AB2-3CA683E6B3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3D-4F35-8AB2-3CA683E6B3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14.561000000000002</c:v>
                </c:pt>
                <c:pt idx="1">
                  <c:v>11.914</c:v>
                </c:pt>
                <c:pt idx="2">
                  <c:v>13.113</c:v>
                </c:pt>
                <c:pt idx="3">
                  <c:v>12.866</c:v>
                </c:pt>
                <c:pt idx="4">
                  <c:v>12.787000000000001</c:v>
                </c:pt>
                <c:pt idx="5">
                  <c:v>1.4</c:v>
                </c:pt>
                <c:pt idx="6">
                  <c:v>12.734</c:v>
                </c:pt>
                <c:pt idx="7">
                  <c:v>13.193999999999999</c:v>
                </c:pt>
                <c:pt idx="8">
                  <c:v>16.132999999999999</c:v>
                </c:pt>
                <c:pt idx="9">
                  <c:v>16.283000000000001</c:v>
                </c:pt>
                <c:pt idx="10">
                  <c:v>15.264000000000001</c:v>
                </c:pt>
                <c:pt idx="11">
                  <c:v>15.276</c:v>
                </c:pt>
                <c:pt idx="12">
                  <c:v>14.652999999999999</c:v>
                </c:pt>
                <c:pt idx="13">
                  <c:v>12.664</c:v>
                </c:pt>
                <c:pt idx="14">
                  <c:v>12.16</c:v>
                </c:pt>
                <c:pt idx="15">
                  <c:v>1.6759999999999999</c:v>
                </c:pt>
                <c:pt idx="17">
                  <c:v>1.5549999999999999</c:v>
                </c:pt>
                <c:pt idx="18">
                  <c:v>12.652000000000001</c:v>
                </c:pt>
                <c:pt idx="19">
                  <c:v>1.5049999999999999</c:v>
                </c:pt>
                <c:pt idx="20">
                  <c:v>1.4359999999999999</c:v>
                </c:pt>
                <c:pt idx="21">
                  <c:v>12.262</c:v>
                </c:pt>
                <c:pt idx="22">
                  <c:v>12.229999999999999</c:v>
                </c:pt>
                <c:pt idx="23">
                  <c:v>1.268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3D-4F35-8AB2-3CA683E6B3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21.658999999999999</c:v>
                </c:pt>
                <c:pt idx="1">
                  <c:v>7.7590000000000003</c:v>
                </c:pt>
                <c:pt idx="2">
                  <c:v>27.012999999999998</c:v>
                </c:pt>
                <c:pt idx="3">
                  <c:v>26.606000000000002</c:v>
                </c:pt>
                <c:pt idx="4">
                  <c:v>26.445</c:v>
                </c:pt>
                <c:pt idx="5">
                  <c:v>3.2910000000000004</c:v>
                </c:pt>
                <c:pt idx="6">
                  <c:v>18.097000000000001</c:v>
                </c:pt>
                <c:pt idx="7">
                  <c:v>19.663000000000004</c:v>
                </c:pt>
                <c:pt idx="8">
                  <c:v>24.524000000000001</c:v>
                </c:pt>
                <c:pt idx="9">
                  <c:v>25.747999999999998</c:v>
                </c:pt>
                <c:pt idx="10">
                  <c:v>14.526</c:v>
                </c:pt>
                <c:pt idx="11">
                  <c:v>16.039000000000001</c:v>
                </c:pt>
                <c:pt idx="12">
                  <c:v>15.406000000000001</c:v>
                </c:pt>
                <c:pt idx="13">
                  <c:v>12.127000000000001</c:v>
                </c:pt>
                <c:pt idx="14">
                  <c:v>11.798999999999999</c:v>
                </c:pt>
                <c:pt idx="15">
                  <c:v>4.6579999999999995</c:v>
                </c:pt>
                <c:pt idx="16">
                  <c:v>2.512</c:v>
                </c:pt>
                <c:pt idx="17">
                  <c:v>5.6230000000000002</c:v>
                </c:pt>
                <c:pt idx="18">
                  <c:v>34.601999999999997</c:v>
                </c:pt>
                <c:pt idx="19">
                  <c:v>6.4130000000000003</c:v>
                </c:pt>
                <c:pt idx="20">
                  <c:v>12.035</c:v>
                </c:pt>
                <c:pt idx="21">
                  <c:v>23.678000000000001</c:v>
                </c:pt>
                <c:pt idx="22">
                  <c:v>18.544</c:v>
                </c:pt>
                <c:pt idx="23">
                  <c:v>4.7460000000000004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3D-4F35-8AB2-3CA683E6B3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3D-4F35-8AB2-3CA683E6B3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3D-4F35-8AB2-3CA683E6B3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3D-4F35-8AB2-3CA683E6B3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3D-4F35-8AB2-3CA683E6B3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3D-4F35-8AB2-3CA683E6B3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3D-4F35-8AB2-3CA683E6B3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45.3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67.400000000000006</c:v>
                </c:pt>
                <c:pt idx="6">
                  <c:v>0</c:v>
                </c:pt>
                <c:pt idx="7">
                  <c:v>6.8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297.2</c:v>
                </c:pt>
                <c:pt idx="16">
                  <c:v>299</c:v>
                </c:pt>
                <c:pt idx="17">
                  <c:v>243.3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9.3000000000000007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3D-4F35-8AB2-3CA683E6B3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1.788</c:v>
                </c:pt>
                <c:pt idx="1">
                  <c:v>1.6429999999999998</c:v>
                </c:pt>
                <c:pt idx="2">
                  <c:v>5.8090000000000002</c:v>
                </c:pt>
                <c:pt idx="3">
                  <c:v>5.6759999999999993</c:v>
                </c:pt>
                <c:pt idx="4">
                  <c:v>5.6920000000000002</c:v>
                </c:pt>
                <c:pt idx="6">
                  <c:v>1.415</c:v>
                </c:pt>
                <c:pt idx="7">
                  <c:v>15.866000000000001</c:v>
                </c:pt>
                <c:pt idx="8">
                  <c:v>28.342000000000002</c:v>
                </c:pt>
                <c:pt idx="9">
                  <c:v>32.939</c:v>
                </c:pt>
                <c:pt idx="11">
                  <c:v>0.19400000000000001</c:v>
                </c:pt>
                <c:pt idx="12">
                  <c:v>4.8780000000000001</c:v>
                </c:pt>
                <c:pt idx="13">
                  <c:v>19.114000000000004</c:v>
                </c:pt>
                <c:pt idx="14">
                  <c:v>9.9360000000000017</c:v>
                </c:pt>
                <c:pt idx="18">
                  <c:v>6.5119999999999996</c:v>
                </c:pt>
                <c:pt idx="21">
                  <c:v>1.0469999999999999</c:v>
                </c:pt>
                <c:pt idx="22">
                  <c:v>0.318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3D-4F35-8AB2-3CA683E6B3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3D-4F35-8AB2-3CA683E6B3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3D-4F35-8AB2-3CA683E6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106.76</c:v>
                </c:pt>
                <c:pt idx="1">
                  <c:v>113.75</c:v>
                </c:pt>
                <c:pt idx="2">
                  <c:v>98.87</c:v>
                </c:pt>
                <c:pt idx="3">
                  <c:v>95.35</c:v>
                </c:pt>
                <c:pt idx="4">
                  <c:v>98.83</c:v>
                </c:pt>
                <c:pt idx="5">
                  <c:v>111.87</c:v>
                </c:pt>
                <c:pt idx="6">
                  <c:v>118.37</c:v>
                </c:pt>
                <c:pt idx="7">
                  <c:v>112</c:v>
                </c:pt>
                <c:pt idx="8">
                  <c:v>103.52</c:v>
                </c:pt>
                <c:pt idx="9">
                  <c:v>89.37</c:v>
                </c:pt>
                <c:pt idx="10">
                  <c:v>77.45</c:v>
                </c:pt>
                <c:pt idx="11">
                  <c:v>75.5</c:v>
                </c:pt>
                <c:pt idx="12">
                  <c:v>89.81</c:v>
                </c:pt>
                <c:pt idx="13">
                  <c:v>96.35</c:v>
                </c:pt>
                <c:pt idx="14">
                  <c:v>94.98</c:v>
                </c:pt>
                <c:pt idx="15">
                  <c:v>116.71</c:v>
                </c:pt>
                <c:pt idx="16">
                  <c:v>137</c:v>
                </c:pt>
                <c:pt idx="17">
                  <c:v>121.24</c:v>
                </c:pt>
                <c:pt idx="18">
                  <c:v>182.12</c:v>
                </c:pt>
                <c:pt idx="19">
                  <c:v>301.79000000000002</c:v>
                </c:pt>
                <c:pt idx="20">
                  <c:v>320.87</c:v>
                </c:pt>
                <c:pt idx="21">
                  <c:v>206.5</c:v>
                </c:pt>
                <c:pt idx="22">
                  <c:v>125.04</c:v>
                </c:pt>
                <c:pt idx="23">
                  <c:v>117.03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3D-4F35-8AB2-3CA683E6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38.007999999999996</v>
      </c>
      <c r="C4" s="18">
        <v>66.616</v>
      </c>
      <c r="D4" s="18">
        <v>45.935000000000002</v>
      </c>
      <c r="E4" s="18">
        <v>45.147999999999996</v>
      </c>
      <c r="F4" s="18">
        <v>44.923999999999999</v>
      </c>
      <c r="G4" s="18">
        <v>72.083000000000013</v>
      </c>
      <c r="H4" s="18">
        <v>32.246000000000002</v>
      </c>
      <c r="I4" s="18">
        <v>55.557000000000002</v>
      </c>
      <c r="J4" s="18">
        <v>68.998999999999995</v>
      </c>
      <c r="K4" s="18">
        <v>77.27</v>
      </c>
      <c r="L4" s="18">
        <v>31.89</v>
      </c>
      <c r="M4" s="18">
        <v>33.609000000000002</v>
      </c>
      <c r="N4" s="18">
        <v>39.737000000000002</v>
      </c>
      <c r="O4" s="18">
        <v>43.904999999999994</v>
      </c>
      <c r="P4" s="18">
        <v>33.894999999999996</v>
      </c>
      <c r="Q4" s="18">
        <v>303.50700000000001</v>
      </c>
      <c r="R4" s="18">
        <v>301.48300000000012</v>
      </c>
      <c r="S4" s="18">
        <v>250.489</v>
      </c>
      <c r="T4" s="18">
        <v>53.765999999999998</v>
      </c>
      <c r="U4" s="18">
        <v>7.9180000000000001</v>
      </c>
      <c r="V4" s="18">
        <v>13.470999999999998</v>
      </c>
      <c r="W4" s="18">
        <v>37.018999999999998</v>
      </c>
      <c r="X4" s="18">
        <v>40.383000000000003</v>
      </c>
      <c r="Y4" s="18">
        <v>138.018</v>
      </c>
      <c r="Z4" s="19"/>
      <c r="AA4" s="20">
        <f>SUM(B4:Z4)</f>
        <v>1875.8760000000002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106.76</v>
      </c>
      <c r="C7" s="28">
        <v>113.75</v>
      </c>
      <c r="D7" s="28">
        <v>98.87</v>
      </c>
      <c r="E7" s="28">
        <v>95.35</v>
      </c>
      <c r="F7" s="28">
        <v>98.83</v>
      </c>
      <c r="G7" s="28">
        <v>111.87</v>
      </c>
      <c r="H7" s="28">
        <v>118.37</v>
      </c>
      <c r="I7" s="28">
        <v>112</v>
      </c>
      <c r="J7" s="28">
        <v>103.52</v>
      </c>
      <c r="K7" s="28">
        <v>89.37</v>
      </c>
      <c r="L7" s="28">
        <v>77.45</v>
      </c>
      <c r="M7" s="28">
        <v>75.5</v>
      </c>
      <c r="N7" s="28">
        <v>89.81</v>
      </c>
      <c r="O7" s="28">
        <v>96.35</v>
      </c>
      <c r="P7" s="28">
        <v>94.98</v>
      </c>
      <c r="Q7" s="28">
        <v>116.71</v>
      </c>
      <c r="R7" s="28">
        <v>137</v>
      </c>
      <c r="S7" s="28">
        <v>121.24</v>
      </c>
      <c r="T7" s="28">
        <v>182.12</v>
      </c>
      <c r="U7" s="28">
        <v>301.79000000000002</v>
      </c>
      <c r="V7" s="28">
        <v>320.87</v>
      </c>
      <c r="W7" s="28">
        <v>206.5</v>
      </c>
      <c r="X7" s="28">
        <v>125.04</v>
      </c>
      <c r="Y7" s="28">
        <v>117.03</v>
      </c>
      <c r="Z7" s="29"/>
      <c r="AA7" s="30">
        <f>IF(SUM(B7:Z7)&lt;&gt;0,AVERAGEIF(B7:Z7,"&lt;&gt;"""),"")</f>
        <v>129.62833333333333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37.527999999999999</v>
      </c>
      <c r="C12" s="52">
        <v>63.75</v>
      </c>
      <c r="D12" s="52">
        <v>44.192999999999998</v>
      </c>
      <c r="E12" s="52">
        <v>42.826999999999998</v>
      </c>
      <c r="F12" s="52">
        <v>42.929000000000002</v>
      </c>
      <c r="G12" s="52">
        <v>71.283000000000001</v>
      </c>
      <c r="H12" s="52">
        <v>32.246000000000002</v>
      </c>
      <c r="I12" s="52">
        <v>50.925000000000004</v>
      </c>
      <c r="J12" s="52">
        <v>66.353000000000009</v>
      </c>
      <c r="K12" s="52">
        <v>76.539999999999992</v>
      </c>
      <c r="L12" s="52"/>
      <c r="M12" s="52"/>
      <c r="N12" s="52">
        <v>38.057000000000002</v>
      </c>
      <c r="O12" s="52">
        <v>40</v>
      </c>
      <c r="P12" s="52">
        <v>29.748000000000001</v>
      </c>
      <c r="Q12" s="52">
        <v>267.54500000000002</v>
      </c>
      <c r="R12" s="52">
        <v>247.23200000000003</v>
      </c>
      <c r="S12" s="52">
        <v>230.416</v>
      </c>
      <c r="T12" s="52">
        <v>11.061999999999999</v>
      </c>
      <c r="U12" s="52">
        <v>1</v>
      </c>
      <c r="V12" s="52">
        <v>10.29</v>
      </c>
      <c r="W12" s="52">
        <v>16.25</v>
      </c>
      <c r="X12" s="52">
        <v>40.133000000000003</v>
      </c>
      <c r="Y12" s="52">
        <v>136.767</v>
      </c>
      <c r="Z12" s="53"/>
      <c r="AA12" s="54">
        <f t="shared" si="0"/>
        <v>1597.0739999999998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39.875999999999998</v>
      </c>
      <c r="U13" s="52"/>
      <c r="V13" s="52"/>
      <c r="W13" s="52"/>
      <c r="X13" s="52"/>
      <c r="Y13" s="52"/>
      <c r="Z13" s="53"/>
      <c r="AA13" s="54">
        <f t="shared" si="0"/>
        <v>39.875999999999998</v>
      </c>
    </row>
    <row r="14" spans="1:27" ht="24.95" customHeight="1" x14ac:dyDescent="0.2">
      <c r="A14" s="55" t="s">
        <v>10</v>
      </c>
      <c r="B14" s="56"/>
      <c r="C14" s="57">
        <v>2.3E-2</v>
      </c>
      <c r="D14" s="57"/>
      <c r="E14" s="57"/>
      <c r="F14" s="57"/>
      <c r="G14" s="57">
        <v>0.8</v>
      </c>
      <c r="H14" s="57"/>
      <c r="I14" s="57"/>
      <c r="J14" s="57"/>
      <c r="K14" s="57"/>
      <c r="L14" s="57">
        <v>28.436</v>
      </c>
      <c r="M14" s="57">
        <v>29.873000000000001</v>
      </c>
      <c r="N14" s="57"/>
      <c r="O14" s="57"/>
      <c r="P14" s="57"/>
      <c r="Q14" s="57">
        <v>29.486000000000001</v>
      </c>
      <c r="R14" s="57">
        <v>45.011000000000003</v>
      </c>
      <c r="S14" s="57">
        <v>20.072999999999997</v>
      </c>
      <c r="T14" s="57"/>
      <c r="U14" s="57">
        <v>3.3780000000000001</v>
      </c>
      <c r="V14" s="57">
        <v>0.251</v>
      </c>
      <c r="W14" s="57"/>
      <c r="X14" s="57"/>
      <c r="Y14" s="57">
        <v>1.0069999999999999</v>
      </c>
      <c r="Z14" s="58"/>
      <c r="AA14" s="59">
        <f t="shared" si="0"/>
        <v>158.33800000000005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37.527999999999999</v>
      </c>
      <c r="C16" s="62">
        <f t="shared" si="1"/>
        <v>63.773000000000003</v>
      </c>
      <c r="D16" s="62">
        <f t="shared" si="1"/>
        <v>44.192999999999998</v>
      </c>
      <c r="E16" s="62">
        <f t="shared" si="1"/>
        <v>42.826999999999998</v>
      </c>
      <c r="F16" s="62">
        <f t="shared" si="1"/>
        <v>42.929000000000002</v>
      </c>
      <c r="G16" s="62">
        <f t="shared" si="1"/>
        <v>72.082999999999998</v>
      </c>
      <c r="H16" s="62">
        <f t="shared" si="1"/>
        <v>32.246000000000002</v>
      </c>
      <c r="I16" s="62">
        <f t="shared" si="1"/>
        <v>50.925000000000004</v>
      </c>
      <c r="J16" s="62">
        <f t="shared" si="1"/>
        <v>66.353000000000009</v>
      </c>
      <c r="K16" s="62">
        <f t="shared" si="1"/>
        <v>76.539999999999992</v>
      </c>
      <c r="L16" s="62">
        <f t="shared" si="1"/>
        <v>28.436</v>
      </c>
      <c r="M16" s="62">
        <f t="shared" si="1"/>
        <v>29.873000000000001</v>
      </c>
      <c r="N16" s="62">
        <f t="shared" si="1"/>
        <v>38.057000000000002</v>
      </c>
      <c r="O16" s="62">
        <f t="shared" si="1"/>
        <v>40</v>
      </c>
      <c r="P16" s="62">
        <f t="shared" si="1"/>
        <v>29.748000000000001</v>
      </c>
      <c r="Q16" s="62">
        <f t="shared" si="1"/>
        <v>297.03100000000001</v>
      </c>
      <c r="R16" s="62">
        <f t="shared" si="1"/>
        <v>292.24300000000005</v>
      </c>
      <c r="S16" s="62">
        <f t="shared" si="1"/>
        <v>250.489</v>
      </c>
      <c r="T16" s="62">
        <f t="shared" si="1"/>
        <v>50.937999999999995</v>
      </c>
      <c r="U16" s="62">
        <f t="shared" si="1"/>
        <v>4.3780000000000001</v>
      </c>
      <c r="V16" s="62">
        <f t="shared" si="1"/>
        <v>10.540999999999999</v>
      </c>
      <c r="W16" s="62">
        <f t="shared" si="1"/>
        <v>16.25</v>
      </c>
      <c r="X16" s="62">
        <f t="shared" si="1"/>
        <v>40.133000000000003</v>
      </c>
      <c r="Y16" s="62">
        <f t="shared" si="1"/>
        <v>137.774</v>
      </c>
      <c r="Z16" s="63" t="str">
        <f t="shared" si="1"/>
        <v/>
      </c>
      <c r="AA16" s="64">
        <f>SUM(AA10:AA15)</f>
        <v>1795.2879999999998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1.6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1.6</v>
      </c>
    </row>
    <row r="20" spans="1:27" ht="24.95" customHeight="1" x14ac:dyDescent="0.2">
      <c r="A20" s="75" t="s">
        <v>15</v>
      </c>
      <c r="B20" s="76"/>
      <c r="C20" s="77">
        <v>1.633</v>
      </c>
      <c r="D20" s="77">
        <v>0.78200000000000003</v>
      </c>
      <c r="E20" s="77">
        <v>1.101</v>
      </c>
      <c r="F20" s="77">
        <v>0.77500000000000002</v>
      </c>
      <c r="G20" s="77"/>
      <c r="H20" s="77"/>
      <c r="I20" s="77">
        <v>3.9020000000000001</v>
      </c>
      <c r="J20" s="77">
        <v>1.6859999999999999</v>
      </c>
      <c r="K20" s="77"/>
      <c r="L20" s="77">
        <v>2.024</v>
      </c>
      <c r="M20" s="77">
        <v>2.0259999999999998</v>
      </c>
      <c r="N20" s="77"/>
      <c r="O20" s="77">
        <v>1.873</v>
      </c>
      <c r="P20" s="77">
        <v>1.8580000000000001</v>
      </c>
      <c r="Q20" s="77">
        <v>3.12</v>
      </c>
      <c r="R20" s="77">
        <v>3.11</v>
      </c>
      <c r="S20" s="77"/>
      <c r="T20" s="77">
        <v>0.88800000000000001</v>
      </c>
      <c r="U20" s="77">
        <v>2.0699999999999998</v>
      </c>
      <c r="V20" s="77">
        <v>0.99</v>
      </c>
      <c r="W20" s="77">
        <v>1.869</v>
      </c>
      <c r="X20" s="77"/>
      <c r="Y20" s="77"/>
      <c r="Z20" s="78"/>
      <c r="AA20" s="79">
        <f t="shared" si="2"/>
        <v>29.707000000000001</v>
      </c>
    </row>
    <row r="21" spans="1:27" ht="24.95" customHeight="1" x14ac:dyDescent="0.2">
      <c r="A21" s="75" t="s">
        <v>16</v>
      </c>
      <c r="B21" s="80">
        <v>0.48</v>
      </c>
      <c r="C21" s="81">
        <v>1.21</v>
      </c>
      <c r="D21" s="81">
        <v>0.96</v>
      </c>
      <c r="E21" s="81">
        <v>1.22</v>
      </c>
      <c r="F21" s="81">
        <v>1.22</v>
      </c>
      <c r="G21" s="81"/>
      <c r="H21" s="81"/>
      <c r="I21" s="81">
        <v>0.73</v>
      </c>
      <c r="J21" s="81">
        <v>0.96</v>
      </c>
      <c r="K21" s="81">
        <v>0.73</v>
      </c>
      <c r="L21" s="81">
        <v>1.43</v>
      </c>
      <c r="M21" s="81">
        <v>1.71</v>
      </c>
      <c r="N21" s="81">
        <v>1.68</v>
      </c>
      <c r="O21" s="81">
        <v>2.032</v>
      </c>
      <c r="P21" s="81">
        <v>2.2890000000000001</v>
      </c>
      <c r="Q21" s="81">
        <v>3.3560000000000003</v>
      </c>
      <c r="R21" s="81">
        <v>4.5299999999999994</v>
      </c>
      <c r="S21" s="81"/>
      <c r="T21" s="81">
        <v>1.94</v>
      </c>
      <c r="U21" s="81">
        <v>1.47</v>
      </c>
      <c r="V21" s="81">
        <v>1.94</v>
      </c>
      <c r="W21" s="81">
        <v>0.5</v>
      </c>
      <c r="X21" s="81">
        <v>0.25</v>
      </c>
      <c r="Y21" s="81">
        <v>0.24399999999999999</v>
      </c>
      <c r="Z21" s="78"/>
      <c r="AA21" s="79">
        <f t="shared" si="2"/>
        <v>30.881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0.48</v>
      </c>
      <c r="C26" s="88">
        <f t="shared" si="3"/>
        <v>2.843</v>
      </c>
      <c r="D26" s="88">
        <f t="shared" si="3"/>
        <v>1.742</v>
      </c>
      <c r="E26" s="88">
        <f t="shared" si="3"/>
        <v>2.3209999999999997</v>
      </c>
      <c r="F26" s="88">
        <f t="shared" si="3"/>
        <v>1.9950000000000001</v>
      </c>
      <c r="G26" s="88">
        <f t="shared" si="3"/>
        <v>0</v>
      </c>
      <c r="H26" s="88">
        <f t="shared" si="3"/>
        <v>0</v>
      </c>
      <c r="I26" s="88">
        <f t="shared" si="3"/>
        <v>4.6319999999999997</v>
      </c>
      <c r="J26" s="88">
        <f t="shared" si="3"/>
        <v>2.6459999999999999</v>
      </c>
      <c r="K26" s="88">
        <f t="shared" si="3"/>
        <v>0.73</v>
      </c>
      <c r="L26" s="88">
        <f t="shared" si="3"/>
        <v>3.4539999999999997</v>
      </c>
      <c r="M26" s="88">
        <f t="shared" si="3"/>
        <v>3.7359999999999998</v>
      </c>
      <c r="N26" s="88">
        <f t="shared" si="3"/>
        <v>1.68</v>
      </c>
      <c r="O26" s="88">
        <f t="shared" si="3"/>
        <v>3.9050000000000002</v>
      </c>
      <c r="P26" s="88">
        <f t="shared" si="3"/>
        <v>4.1470000000000002</v>
      </c>
      <c r="Q26" s="88">
        <f t="shared" si="3"/>
        <v>6.4760000000000009</v>
      </c>
      <c r="R26" s="88">
        <f t="shared" si="3"/>
        <v>9.2399999999999984</v>
      </c>
      <c r="S26" s="88">
        <f t="shared" si="3"/>
        <v>0</v>
      </c>
      <c r="T26" s="88">
        <f t="shared" si="3"/>
        <v>2.8279999999999998</v>
      </c>
      <c r="U26" s="88">
        <f t="shared" si="3"/>
        <v>3.54</v>
      </c>
      <c r="V26" s="88">
        <f t="shared" si="3"/>
        <v>2.9299999999999997</v>
      </c>
      <c r="W26" s="88">
        <f t="shared" si="3"/>
        <v>2.3689999999999998</v>
      </c>
      <c r="X26" s="88">
        <f t="shared" si="3"/>
        <v>0.25</v>
      </c>
      <c r="Y26" s="88">
        <f t="shared" si="3"/>
        <v>0.24399999999999999</v>
      </c>
      <c r="Z26" s="89" t="str">
        <f t="shared" si="3"/>
        <v/>
      </c>
      <c r="AA26" s="90">
        <f>SUM(AA19:AA25)</f>
        <v>62.188000000000002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38.008000000000003</v>
      </c>
      <c r="C30" s="77">
        <v>66.616</v>
      </c>
      <c r="D30" s="77">
        <v>45.935000000000002</v>
      </c>
      <c r="E30" s="77">
        <v>45.148000000000003</v>
      </c>
      <c r="F30" s="77">
        <v>44.923999999999999</v>
      </c>
      <c r="G30" s="77">
        <v>72.082999999999998</v>
      </c>
      <c r="H30" s="77">
        <v>32.246000000000002</v>
      </c>
      <c r="I30" s="77">
        <v>55.557000000000002</v>
      </c>
      <c r="J30" s="77">
        <v>68.998999999999995</v>
      </c>
      <c r="K30" s="77">
        <v>77.27</v>
      </c>
      <c r="L30" s="77">
        <v>31.89</v>
      </c>
      <c r="M30" s="77">
        <v>33.609000000000002</v>
      </c>
      <c r="N30" s="77">
        <v>39.737000000000002</v>
      </c>
      <c r="O30" s="77">
        <v>43.905000000000001</v>
      </c>
      <c r="P30" s="77">
        <v>33.895000000000003</v>
      </c>
      <c r="Q30" s="77">
        <v>303.50700000000001</v>
      </c>
      <c r="R30" s="77">
        <v>301.483</v>
      </c>
      <c r="S30" s="77">
        <v>250.489</v>
      </c>
      <c r="T30" s="77">
        <v>53.765999999999998</v>
      </c>
      <c r="U30" s="77">
        <v>7.9180000000000001</v>
      </c>
      <c r="V30" s="77">
        <v>13.471</v>
      </c>
      <c r="W30" s="77">
        <v>18.619</v>
      </c>
      <c r="X30" s="77">
        <v>40.383000000000003</v>
      </c>
      <c r="Y30" s="77">
        <v>138.018</v>
      </c>
      <c r="Z30" s="78"/>
      <c r="AA30" s="79">
        <f>SUM(B30:Z30)</f>
        <v>1857.4759999999999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38.008000000000003</v>
      </c>
      <c r="C32" s="62">
        <f t="shared" ref="C32:Z32" si="4">IF(LEN(C$2)&gt;0,SUM(C29:C31),"")</f>
        <v>66.616</v>
      </c>
      <c r="D32" s="62">
        <f t="shared" si="4"/>
        <v>45.935000000000002</v>
      </c>
      <c r="E32" s="62">
        <f t="shared" si="4"/>
        <v>45.148000000000003</v>
      </c>
      <c r="F32" s="62">
        <f t="shared" si="4"/>
        <v>44.923999999999999</v>
      </c>
      <c r="G32" s="62">
        <f t="shared" si="4"/>
        <v>72.082999999999998</v>
      </c>
      <c r="H32" s="62">
        <f t="shared" si="4"/>
        <v>32.246000000000002</v>
      </c>
      <c r="I32" s="62">
        <f t="shared" si="4"/>
        <v>55.557000000000002</v>
      </c>
      <c r="J32" s="62">
        <f t="shared" si="4"/>
        <v>68.998999999999995</v>
      </c>
      <c r="K32" s="62">
        <f t="shared" si="4"/>
        <v>77.27</v>
      </c>
      <c r="L32" s="62">
        <f t="shared" si="4"/>
        <v>31.89</v>
      </c>
      <c r="M32" s="62">
        <f t="shared" si="4"/>
        <v>33.609000000000002</v>
      </c>
      <c r="N32" s="62">
        <f t="shared" si="4"/>
        <v>39.737000000000002</v>
      </c>
      <c r="O32" s="62">
        <f t="shared" si="4"/>
        <v>43.905000000000001</v>
      </c>
      <c r="P32" s="62">
        <f t="shared" si="4"/>
        <v>33.895000000000003</v>
      </c>
      <c r="Q32" s="62">
        <f t="shared" si="4"/>
        <v>303.50700000000001</v>
      </c>
      <c r="R32" s="62">
        <f t="shared" si="4"/>
        <v>301.483</v>
      </c>
      <c r="S32" s="62">
        <f t="shared" si="4"/>
        <v>250.489</v>
      </c>
      <c r="T32" s="62">
        <f t="shared" si="4"/>
        <v>53.765999999999998</v>
      </c>
      <c r="U32" s="62">
        <f t="shared" si="4"/>
        <v>7.9180000000000001</v>
      </c>
      <c r="V32" s="62">
        <f t="shared" si="4"/>
        <v>13.471</v>
      </c>
      <c r="W32" s="62">
        <f t="shared" si="4"/>
        <v>18.619</v>
      </c>
      <c r="X32" s="62">
        <f t="shared" si="4"/>
        <v>40.383000000000003</v>
      </c>
      <c r="Y32" s="62">
        <f t="shared" si="4"/>
        <v>138.018</v>
      </c>
      <c r="Z32" s="63" t="str">
        <f t="shared" si="4"/>
        <v/>
      </c>
      <c r="AA32" s="64">
        <f>SUM(AA29:AA31)</f>
        <v>1857.4759999999999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18.399999999999999</v>
      </c>
      <c r="X39" s="99"/>
      <c r="Y39" s="99"/>
      <c r="Z39" s="100"/>
      <c r="AA39" s="79">
        <f t="shared" si="5"/>
        <v>18.399999999999999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18.399999999999999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18.399999999999999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18.399999999999999</v>
      </c>
      <c r="X47" s="99"/>
      <c r="Y47" s="99"/>
      <c r="Z47" s="100"/>
      <c r="AA47" s="79">
        <f t="shared" si="7"/>
        <v>18.399999999999999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18.399999999999999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18.399999999999999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38.007999999999996</v>
      </c>
      <c r="C52" s="88">
        <f t="shared" si="10"/>
        <v>66.616</v>
      </c>
      <c r="D52" s="88">
        <f t="shared" si="10"/>
        <v>45.934999999999995</v>
      </c>
      <c r="E52" s="88">
        <f t="shared" si="10"/>
        <v>45.147999999999996</v>
      </c>
      <c r="F52" s="88">
        <f t="shared" si="10"/>
        <v>44.923999999999999</v>
      </c>
      <c r="G52" s="88">
        <f t="shared" si="10"/>
        <v>72.082999999999998</v>
      </c>
      <c r="H52" s="88">
        <f t="shared" si="10"/>
        <v>32.246000000000002</v>
      </c>
      <c r="I52" s="88">
        <f t="shared" si="10"/>
        <v>55.557000000000002</v>
      </c>
      <c r="J52" s="88">
        <f t="shared" si="10"/>
        <v>68.999000000000009</v>
      </c>
      <c r="K52" s="88">
        <f t="shared" si="10"/>
        <v>77.27</v>
      </c>
      <c r="L52" s="88">
        <f t="shared" si="10"/>
        <v>31.89</v>
      </c>
      <c r="M52" s="88">
        <f t="shared" si="10"/>
        <v>33.609000000000002</v>
      </c>
      <c r="N52" s="88">
        <f t="shared" si="10"/>
        <v>39.737000000000002</v>
      </c>
      <c r="O52" s="88">
        <f t="shared" si="10"/>
        <v>43.905000000000001</v>
      </c>
      <c r="P52" s="88">
        <f t="shared" si="10"/>
        <v>33.895000000000003</v>
      </c>
      <c r="Q52" s="88">
        <f t="shared" si="10"/>
        <v>303.50700000000001</v>
      </c>
      <c r="R52" s="88">
        <f t="shared" si="10"/>
        <v>301.48300000000006</v>
      </c>
      <c r="S52" s="88">
        <f t="shared" si="10"/>
        <v>250.489</v>
      </c>
      <c r="T52" s="88">
        <f t="shared" si="10"/>
        <v>53.765999999999998</v>
      </c>
      <c r="U52" s="88">
        <f t="shared" si="10"/>
        <v>7.9180000000000001</v>
      </c>
      <c r="V52" s="88">
        <f t="shared" si="10"/>
        <v>13.470999999999998</v>
      </c>
      <c r="W52" s="88">
        <f t="shared" si="10"/>
        <v>37.018999999999998</v>
      </c>
      <c r="X52" s="88">
        <f t="shared" si="10"/>
        <v>40.383000000000003</v>
      </c>
      <c r="Y52" s="88">
        <f t="shared" si="10"/>
        <v>138.018</v>
      </c>
      <c r="Z52" s="89" t="str">
        <f t="shared" si="10"/>
        <v/>
      </c>
      <c r="AA52" s="104">
        <f>SUM(B52:Z52)</f>
        <v>1875.876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38.008000000000003</v>
      </c>
      <c r="C4" s="18">
        <v>66.616</v>
      </c>
      <c r="D4" s="18">
        <v>45.935000000000002</v>
      </c>
      <c r="E4" s="18">
        <v>45.148000000000003</v>
      </c>
      <c r="F4" s="18">
        <v>44.924000000000007</v>
      </c>
      <c r="G4" s="18">
        <v>72.091000000000008</v>
      </c>
      <c r="H4" s="18">
        <v>32.246000000000002</v>
      </c>
      <c r="I4" s="18">
        <v>55.523000000000003</v>
      </c>
      <c r="J4" s="18">
        <v>68.998999999999995</v>
      </c>
      <c r="K4" s="18">
        <v>77.27</v>
      </c>
      <c r="L4" s="18">
        <v>31.89</v>
      </c>
      <c r="M4" s="18">
        <v>33.608999999999995</v>
      </c>
      <c r="N4" s="18">
        <v>39.736999999999995</v>
      </c>
      <c r="O4" s="18">
        <v>43.905000000000001</v>
      </c>
      <c r="P4" s="18">
        <v>33.894999999999996</v>
      </c>
      <c r="Q4" s="18">
        <v>303.53399999999999</v>
      </c>
      <c r="R4" s="18">
        <v>301.512</v>
      </c>
      <c r="S4" s="18">
        <v>250.47800000000001</v>
      </c>
      <c r="T4" s="18">
        <v>53.766000000000012</v>
      </c>
      <c r="U4" s="18">
        <v>7.9180000000000001</v>
      </c>
      <c r="V4" s="18">
        <v>13.471</v>
      </c>
      <c r="W4" s="18">
        <v>36.987000000000002</v>
      </c>
      <c r="X4" s="18">
        <v>40.391999999999996</v>
      </c>
      <c r="Y4" s="18">
        <v>138.01399999999998</v>
      </c>
      <c r="Z4" s="19"/>
      <c r="AA4" s="20">
        <f>SUM(B4:Z4)</f>
        <v>1875.8679999999999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106.76</v>
      </c>
      <c r="C7" s="28">
        <v>113.75</v>
      </c>
      <c r="D7" s="28">
        <v>98.87</v>
      </c>
      <c r="E7" s="28">
        <v>95.35</v>
      </c>
      <c r="F7" s="28">
        <v>98.83</v>
      </c>
      <c r="G7" s="28">
        <v>111.87</v>
      </c>
      <c r="H7" s="28">
        <v>118.37</v>
      </c>
      <c r="I7" s="28">
        <v>112</v>
      </c>
      <c r="J7" s="28">
        <v>103.52</v>
      </c>
      <c r="K7" s="28">
        <v>89.37</v>
      </c>
      <c r="L7" s="28">
        <v>77.45</v>
      </c>
      <c r="M7" s="28">
        <v>75.5</v>
      </c>
      <c r="N7" s="28">
        <v>89.81</v>
      </c>
      <c r="O7" s="28">
        <v>96.35</v>
      </c>
      <c r="P7" s="28">
        <v>94.98</v>
      </c>
      <c r="Q7" s="28">
        <v>116.71</v>
      </c>
      <c r="R7" s="28">
        <v>137</v>
      </c>
      <c r="S7" s="28">
        <v>121.24</v>
      </c>
      <c r="T7" s="28">
        <v>182.12</v>
      </c>
      <c r="U7" s="28">
        <v>301.79000000000002</v>
      </c>
      <c r="V7" s="28">
        <v>320.87</v>
      </c>
      <c r="W7" s="28">
        <v>206.5</v>
      </c>
      <c r="X7" s="28">
        <v>125.04</v>
      </c>
      <c r="Y7" s="28">
        <v>117.03</v>
      </c>
      <c r="Z7" s="29"/>
      <c r="AA7" s="30">
        <f>IF(SUM(B7:Z7)&lt;&gt;0,AVERAGEIF(B7:Z7,"&lt;&gt;"""),"")</f>
        <v>129.62833333333333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1.788</v>
      </c>
      <c r="C14" s="57">
        <v>1.6429999999999998</v>
      </c>
      <c r="D14" s="57">
        <v>5.8090000000000002</v>
      </c>
      <c r="E14" s="57">
        <v>5.6759999999999993</v>
      </c>
      <c r="F14" s="57">
        <v>5.6920000000000002</v>
      </c>
      <c r="G14" s="57"/>
      <c r="H14" s="57">
        <v>1.415</v>
      </c>
      <c r="I14" s="57">
        <v>15.866000000000001</v>
      </c>
      <c r="J14" s="57">
        <v>28.342000000000002</v>
      </c>
      <c r="K14" s="57">
        <v>32.939</v>
      </c>
      <c r="L14" s="57"/>
      <c r="M14" s="57">
        <v>0.19400000000000001</v>
      </c>
      <c r="N14" s="57">
        <v>4.8780000000000001</v>
      </c>
      <c r="O14" s="57">
        <v>19.114000000000004</v>
      </c>
      <c r="P14" s="57">
        <v>9.9360000000000017</v>
      </c>
      <c r="Q14" s="57"/>
      <c r="R14" s="57"/>
      <c r="S14" s="57"/>
      <c r="T14" s="57">
        <v>6.5119999999999996</v>
      </c>
      <c r="U14" s="57"/>
      <c r="V14" s="57"/>
      <c r="W14" s="57">
        <v>1.0469999999999999</v>
      </c>
      <c r="X14" s="57">
        <v>0.318</v>
      </c>
      <c r="Y14" s="57"/>
      <c r="Z14" s="58"/>
      <c r="AA14" s="59">
        <f t="shared" si="0"/>
        <v>141.16900000000004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1.788</v>
      </c>
      <c r="C16" s="62">
        <f t="shared" ref="C16:Z16" si="1">IF(LEN(C$2)&gt;0,SUM(C10:C15),"")</f>
        <v>1.6429999999999998</v>
      </c>
      <c r="D16" s="62">
        <f t="shared" si="1"/>
        <v>5.8090000000000002</v>
      </c>
      <c r="E16" s="62">
        <f t="shared" si="1"/>
        <v>5.6759999999999993</v>
      </c>
      <c r="F16" s="62">
        <f t="shared" si="1"/>
        <v>5.6920000000000002</v>
      </c>
      <c r="G16" s="62">
        <f t="shared" si="1"/>
        <v>0</v>
      </c>
      <c r="H16" s="62">
        <f t="shared" si="1"/>
        <v>1.415</v>
      </c>
      <c r="I16" s="62">
        <f t="shared" si="1"/>
        <v>15.866000000000001</v>
      </c>
      <c r="J16" s="62">
        <f t="shared" si="1"/>
        <v>28.342000000000002</v>
      </c>
      <c r="K16" s="62">
        <f t="shared" si="1"/>
        <v>32.939</v>
      </c>
      <c r="L16" s="62">
        <f t="shared" si="1"/>
        <v>0</v>
      </c>
      <c r="M16" s="62">
        <f t="shared" si="1"/>
        <v>0.19400000000000001</v>
      </c>
      <c r="N16" s="62">
        <f t="shared" si="1"/>
        <v>4.8780000000000001</v>
      </c>
      <c r="O16" s="62">
        <f t="shared" si="1"/>
        <v>19.114000000000004</v>
      </c>
      <c r="P16" s="62">
        <f t="shared" si="1"/>
        <v>9.9360000000000017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6.5119999999999996</v>
      </c>
      <c r="U16" s="62">
        <f t="shared" si="1"/>
        <v>0</v>
      </c>
      <c r="V16" s="62">
        <f t="shared" si="1"/>
        <v>0</v>
      </c>
      <c r="W16" s="62">
        <f t="shared" si="1"/>
        <v>1.0469999999999999</v>
      </c>
      <c r="X16" s="62">
        <f t="shared" si="1"/>
        <v>0.318</v>
      </c>
      <c r="Y16" s="62">
        <f t="shared" si="1"/>
        <v>0</v>
      </c>
      <c r="Z16" s="63" t="str">
        <f t="shared" si="1"/>
        <v/>
      </c>
      <c r="AA16" s="64">
        <f>SUM(AA10:AA15)</f>
        <v>141.16900000000004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14.561000000000002</v>
      </c>
      <c r="C20" s="77">
        <v>11.914</v>
      </c>
      <c r="D20" s="77">
        <v>13.113</v>
      </c>
      <c r="E20" s="77">
        <v>12.866</v>
      </c>
      <c r="F20" s="77">
        <v>12.787000000000001</v>
      </c>
      <c r="G20" s="77">
        <v>1.4</v>
      </c>
      <c r="H20" s="77">
        <v>12.734</v>
      </c>
      <c r="I20" s="77">
        <v>13.193999999999999</v>
      </c>
      <c r="J20" s="77">
        <v>16.132999999999999</v>
      </c>
      <c r="K20" s="77">
        <v>16.283000000000001</v>
      </c>
      <c r="L20" s="77">
        <v>15.264000000000001</v>
      </c>
      <c r="M20" s="77">
        <v>15.276</v>
      </c>
      <c r="N20" s="77">
        <v>14.652999999999999</v>
      </c>
      <c r="O20" s="77">
        <v>12.664</v>
      </c>
      <c r="P20" s="77">
        <v>12.16</v>
      </c>
      <c r="Q20" s="77">
        <v>1.6759999999999999</v>
      </c>
      <c r="R20" s="77"/>
      <c r="S20" s="77">
        <v>1.5549999999999999</v>
      </c>
      <c r="T20" s="77">
        <v>12.652000000000001</v>
      </c>
      <c r="U20" s="77">
        <v>1.5049999999999999</v>
      </c>
      <c r="V20" s="77">
        <v>1.4359999999999999</v>
      </c>
      <c r="W20" s="77">
        <v>12.262</v>
      </c>
      <c r="X20" s="77">
        <v>12.229999999999999</v>
      </c>
      <c r="Y20" s="77">
        <v>1.268</v>
      </c>
      <c r="Z20" s="78"/>
      <c r="AA20" s="79">
        <f t="shared" si="2"/>
        <v>239.58599999999998</v>
      </c>
    </row>
    <row r="21" spans="1:27" ht="24.95" customHeight="1" x14ac:dyDescent="0.2">
      <c r="A21" s="75" t="s">
        <v>16</v>
      </c>
      <c r="B21" s="80">
        <v>21.658999999999999</v>
      </c>
      <c r="C21" s="81">
        <v>7.7590000000000003</v>
      </c>
      <c r="D21" s="81">
        <v>27.012999999999998</v>
      </c>
      <c r="E21" s="81">
        <v>26.606000000000002</v>
      </c>
      <c r="F21" s="81">
        <v>26.445</v>
      </c>
      <c r="G21" s="81">
        <v>3.2910000000000004</v>
      </c>
      <c r="H21" s="81">
        <v>18.097000000000001</v>
      </c>
      <c r="I21" s="81">
        <v>19.663000000000004</v>
      </c>
      <c r="J21" s="81">
        <v>24.524000000000001</v>
      </c>
      <c r="K21" s="81">
        <v>25.747999999999998</v>
      </c>
      <c r="L21" s="81">
        <v>14.526</v>
      </c>
      <c r="M21" s="81">
        <v>16.039000000000001</v>
      </c>
      <c r="N21" s="81">
        <v>15.406000000000001</v>
      </c>
      <c r="O21" s="81">
        <v>12.127000000000001</v>
      </c>
      <c r="P21" s="81">
        <v>11.798999999999999</v>
      </c>
      <c r="Q21" s="81">
        <v>4.6579999999999995</v>
      </c>
      <c r="R21" s="81">
        <v>2.512</v>
      </c>
      <c r="S21" s="81">
        <v>5.6230000000000002</v>
      </c>
      <c r="T21" s="81">
        <v>34.601999999999997</v>
      </c>
      <c r="U21" s="81">
        <v>6.4130000000000003</v>
      </c>
      <c r="V21" s="81">
        <v>12.035</v>
      </c>
      <c r="W21" s="81">
        <v>23.678000000000001</v>
      </c>
      <c r="X21" s="81">
        <v>18.544</v>
      </c>
      <c r="Y21" s="81">
        <v>4.7460000000000004</v>
      </c>
      <c r="Z21" s="78"/>
      <c r="AA21" s="79">
        <f t="shared" si="2"/>
        <v>383.51299999999998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36.22</v>
      </c>
      <c r="C26" s="88">
        <f t="shared" ref="C26:Z26" si="3">IF(LEN(C$2)&gt;0,SUM(C19:C25),"")</f>
        <v>19.673000000000002</v>
      </c>
      <c r="D26" s="88">
        <f t="shared" si="3"/>
        <v>40.125999999999998</v>
      </c>
      <c r="E26" s="88">
        <f t="shared" si="3"/>
        <v>39.472000000000001</v>
      </c>
      <c r="F26" s="88">
        <f t="shared" si="3"/>
        <v>39.231999999999999</v>
      </c>
      <c r="G26" s="88">
        <f t="shared" si="3"/>
        <v>4.6910000000000007</v>
      </c>
      <c r="H26" s="88">
        <f t="shared" si="3"/>
        <v>30.831000000000003</v>
      </c>
      <c r="I26" s="88">
        <f t="shared" si="3"/>
        <v>32.856999999999999</v>
      </c>
      <c r="J26" s="88">
        <f t="shared" si="3"/>
        <v>40.656999999999996</v>
      </c>
      <c r="K26" s="88">
        <f t="shared" si="3"/>
        <v>44.331000000000003</v>
      </c>
      <c r="L26" s="88">
        <f t="shared" si="3"/>
        <v>31.89</v>
      </c>
      <c r="M26" s="88">
        <f t="shared" si="3"/>
        <v>33.415000000000006</v>
      </c>
      <c r="N26" s="88">
        <f t="shared" si="3"/>
        <v>34.859000000000002</v>
      </c>
      <c r="O26" s="88">
        <f t="shared" si="3"/>
        <v>24.791</v>
      </c>
      <c r="P26" s="88">
        <f t="shared" si="3"/>
        <v>23.959</v>
      </c>
      <c r="Q26" s="88">
        <f t="shared" si="3"/>
        <v>6.3339999999999996</v>
      </c>
      <c r="R26" s="88">
        <f t="shared" si="3"/>
        <v>2.512</v>
      </c>
      <c r="S26" s="88">
        <f t="shared" si="3"/>
        <v>7.1779999999999999</v>
      </c>
      <c r="T26" s="88">
        <f t="shared" si="3"/>
        <v>47.253999999999998</v>
      </c>
      <c r="U26" s="88">
        <f t="shared" si="3"/>
        <v>7.9180000000000001</v>
      </c>
      <c r="V26" s="88">
        <f t="shared" si="3"/>
        <v>13.471</v>
      </c>
      <c r="W26" s="88">
        <f t="shared" si="3"/>
        <v>35.94</v>
      </c>
      <c r="X26" s="88">
        <f t="shared" si="3"/>
        <v>30.774000000000001</v>
      </c>
      <c r="Y26" s="88">
        <f t="shared" si="3"/>
        <v>6.0140000000000002</v>
      </c>
      <c r="Z26" s="89" t="str">
        <f t="shared" si="3"/>
        <v/>
      </c>
      <c r="AA26" s="90">
        <f>SUM(AA19:AA25)</f>
        <v>634.399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38.008000000000003</v>
      </c>
      <c r="C30" s="77">
        <v>21.315999999999999</v>
      </c>
      <c r="D30" s="77">
        <v>45.935000000000002</v>
      </c>
      <c r="E30" s="77">
        <v>45.148000000000003</v>
      </c>
      <c r="F30" s="77">
        <v>44.923999999999999</v>
      </c>
      <c r="G30" s="77">
        <v>4.6909999999999998</v>
      </c>
      <c r="H30" s="77">
        <v>32.246000000000002</v>
      </c>
      <c r="I30" s="77">
        <v>48.722999999999999</v>
      </c>
      <c r="J30" s="77">
        <v>68.998999999999995</v>
      </c>
      <c r="K30" s="77">
        <v>77.27</v>
      </c>
      <c r="L30" s="77">
        <v>31.89</v>
      </c>
      <c r="M30" s="77">
        <v>33.609000000000002</v>
      </c>
      <c r="N30" s="77">
        <v>39.737000000000002</v>
      </c>
      <c r="O30" s="77">
        <v>43.905000000000001</v>
      </c>
      <c r="P30" s="77">
        <v>33.895000000000003</v>
      </c>
      <c r="Q30" s="77">
        <v>6.3339999999999996</v>
      </c>
      <c r="R30" s="77">
        <v>2.512</v>
      </c>
      <c r="S30" s="77">
        <v>7.1779999999999999</v>
      </c>
      <c r="T30" s="77">
        <v>53.765999999999998</v>
      </c>
      <c r="U30" s="77">
        <v>7.9180000000000001</v>
      </c>
      <c r="V30" s="77">
        <v>13.471</v>
      </c>
      <c r="W30" s="77">
        <v>36.987000000000002</v>
      </c>
      <c r="X30" s="77">
        <v>31.091999999999999</v>
      </c>
      <c r="Y30" s="77">
        <v>6.0140000000000002</v>
      </c>
      <c r="Z30" s="78"/>
      <c r="AA30" s="79">
        <f>SUM(B30:Z30)</f>
        <v>775.56799999999976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38.008000000000003</v>
      </c>
      <c r="C32" s="62">
        <f t="shared" ref="C32:Z32" si="4">IF(LEN(C$2)&gt;0,SUM(C29:C31),"")</f>
        <v>21.315999999999999</v>
      </c>
      <c r="D32" s="62">
        <f t="shared" si="4"/>
        <v>45.935000000000002</v>
      </c>
      <c r="E32" s="62">
        <f t="shared" si="4"/>
        <v>45.148000000000003</v>
      </c>
      <c r="F32" s="62">
        <f t="shared" si="4"/>
        <v>44.923999999999999</v>
      </c>
      <c r="G32" s="62">
        <f t="shared" si="4"/>
        <v>4.6909999999999998</v>
      </c>
      <c r="H32" s="62">
        <f t="shared" si="4"/>
        <v>32.246000000000002</v>
      </c>
      <c r="I32" s="62">
        <f t="shared" si="4"/>
        <v>48.722999999999999</v>
      </c>
      <c r="J32" s="62">
        <f t="shared" si="4"/>
        <v>68.998999999999995</v>
      </c>
      <c r="K32" s="62">
        <f t="shared" si="4"/>
        <v>77.27</v>
      </c>
      <c r="L32" s="62">
        <f t="shared" si="4"/>
        <v>31.89</v>
      </c>
      <c r="M32" s="62">
        <f t="shared" si="4"/>
        <v>33.609000000000002</v>
      </c>
      <c r="N32" s="62">
        <f t="shared" si="4"/>
        <v>39.737000000000002</v>
      </c>
      <c r="O32" s="62">
        <f t="shared" si="4"/>
        <v>43.905000000000001</v>
      </c>
      <c r="P32" s="62">
        <f t="shared" si="4"/>
        <v>33.895000000000003</v>
      </c>
      <c r="Q32" s="62">
        <f t="shared" si="4"/>
        <v>6.3339999999999996</v>
      </c>
      <c r="R32" s="62">
        <f t="shared" si="4"/>
        <v>2.512</v>
      </c>
      <c r="S32" s="62">
        <f t="shared" si="4"/>
        <v>7.1779999999999999</v>
      </c>
      <c r="T32" s="62">
        <f t="shared" si="4"/>
        <v>53.765999999999998</v>
      </c>
      <c r="U32" s="62">
        <f t="shared" si="4"/>
        <v>7.9180000000000001</v>
      </c>
      <c r="V32" s="62">
        <f t="shared" si="4"/>
        <v>13.471</v>
      </c>
      <c r="W32" s="62">
        <f t="shared" si="4"/>
        <v>36.987000000000002</v>
      </c>
      <c r="X32" s="62">
        <f t="shared" si="4"/>
        <v>31.091999999999999</v>
      </c>
      <c r="Y32" s="62">
        <f t="shared" si="4"/>
        <v>6.0140000000000002</v>
      </c>
      <c r="Z32" s="63" t="str">
        <f t="shared" si="4"/>
        <v/>
      </c>
      <c r="AA32" s="64">
        <f>SUM(AA29:AA31)</f>
        <v>775.56799999999976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45.3</v>
      </c>
      <c r="D39" s="99"/>
      <c r="E39" s="99"/>
      <c r="F39" s="99"/>
      <c r="G39" s="99">
        <v>67.400000000000006</v>
      </c>
      <c r="H39" s="99"/>
      <c r="I39" s="99">
        <v>6.8</v>
      </c>
      <c r="J39" s="99"/>
      <c r="K39" s="99"/>
      <c r="L39" s="99"/>
      <c r="M39" s="99"/>
      <c r="N39" s="99"/>
      <c r="O39" s="99"/>
      <c r="P39" s="99"/>
      <c r="Q39" s="99">
        <v>297.2</v>
      </c>
      <c r="R39" s="99">
        <v>299</v>
      </c>
      <c r="S39" s="99">
        <v>243.3</v>
      </c>
      <c r="T39" s="99"/>
      <c r="U39" s="99"/>
      <c r="V39" s="99"/>
      <c r="W39" s="99"/>
      <c r="X39" s="99">
        <v>9.3000000000000007</v>
      </c>
      <c r="Y39" s="99">
        <v>132</v>
      </c>
      <c r="Z39" s="100"/>
      <c r="AA39" s="79">
        <f t="shared" si="5"/>
        <v>1100.3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45.3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67.400000000000006</v>
      </c>
      <c r="H40" s="88">
        <f t="shared" si="6"/>
        <v>0</v>
      </c>
      <c r="I40" s="88">
        <f t="shared" si="6"/>
        <v>6.8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297.2</v>
      </c>
      <c r="R40" s="88">
        <f t="shared" si="6"/>
        <v>299</v>
      </c>
      <c r="S40" s="88">
        <f t="shared" si="6"/>
        <v>243.3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9.3000000000000007</v>
      </c>
      <c r="Y40" s="88">
        <f t="shared" si="6"/>
        <v>132</v>
      </c>
      <c r="Z40" s="89" t="str">
        <f t="shared" si="6"/>
        <v/>
      </c>
      <c r="AA40" s="90">
        <f t="shared" si="5"/>
        <v>1100.3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45.3</v>
      </c>
      <c r="D47" s="99"/>
      <c r="E47" s="99"/>
      <c r="F47" s="99"/>
      <c r="G47" s="99">
        <v>67.400000000000006</v>
      </c>
      <c r="H47" s="99"/>
      <c r="I47" s="99">
        <v>6.8</v>
      </c>
      <c r="J47" s="99"/>
      <c r="K47" s="99"/>
      <c r="L47" s="99"/>
      <c r="M47" s="99"/>
      <c r="N47" s="99"/>
      <c r="O47" s="99"/>
      <c r="P47" s="99"/>
      <c r="Q47" s="99">
        <v>297.2</v>
      </c>
      <c r="R47" s="99">
        <v>299</v>
      </c>
      <c r="S47" s="99">
        <v>243.3</v>
      </c>
      <c r="T47" s="99"/>
      <c r="U47" s="99"/>
      <c r="V47" s="99"/>
      <c r="W47" s="99"/>
      <c r="X47" s="99">
        <v>9.3000000000000007</v>
      </c>
      <c r="Y47" s="99">
        <v>132</v>
      </c>
      <c r="Z47" s="100"/>
      <c r="AA47" s="79">
        <f t="shared" si="7"/>
        <v>1100.3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45.3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67.400000000000006</v>
      </c>
      <c r="H49" s="88">
        <f t="shared" si="8"/>
        <v>0</v>
      </c>
      <c r="I49" s="88">
        <f t="shared" si="8"/>
        <v>6.8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297.2</v>
      </c>
      <c r="R49" s="88">
        <f t="shared" si="8"/>
        <v>299</v>
      </c>
      <c r="S49" s="88">
        <f t="shared" si="8"/>
        <v>243.3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9.3000000000000007</v>
      </c>
      <c r="Y49" s="88">
        <f t="shared" si="8"/>
        <v>132</v>
      </c>
      <c r="Z49" s="89" t="str">
        <f t="shared" si="8"/>
        <v/>
      </c>
      <c r="AA49" s="90">
        <f t="shared" si="7"/>
        <v>1100.3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38.007999999999996</v>
      </c>
      <c r="C52" s="88">
        <f t="shared" ref="C52:Z52" si="10">IF(LEN(C$2)&gt;0,SUM(C10:C15)+C26+C40,"")</f>
        <v>66.616</v>
      </c>
      <c r="D52" s="88">
        <f t="shared" si="10"/>
        <v>45.934999999999995</v>
      </c>
      <c r="E52" s="88">
        <f t="shared" si="10"/>
        <v>45.148000000000003</v>
      </c>
      <c r="F52" s="88">
        <f t="shared" si="10"/>
        <v>44.923999999999999</v>
      </c>
      <c r="G52" s="88">
        <f t="shared" si="10"/>
        <v>72.091000000000008</v>
      </c>
      <c r="H52" s="88">
        <f t="shared" si="10"/>
        <v>32.246000000000002</v>
      </c>
      <c r="I52" s="88">
        <f t="shared" si="10"/>
        <v>55.522999999999996</v>
      </c>
      <c r="J52" s="88">
        <f t="shared" si="10"/>
        <v>68.998999999999995</v>
      </c>
      <c r="K52" s="88">
        <f t="shared" si="10"/>
        <v>77.27000000000001</v>
      </c>
      <c r="L52" s="88">
        <f t="shared" si="10"/>
        <v>31.89</v>
      </c>
      <c r="M52" s="88">
        <f t="shared" si="10"/>
        <v>33.609000000000009</v>
      </c>
      <c r="N52" s="88">
        <f t="shared" si="10"/>
        <v>39.737000000000002</v>
      </c>
      <c r="O52" s="88">
        <f t="shared" si="10"/>
        <v>43.905000000000001</v>
      </c>
      <c r="P52" s="88">
        <f t="shared" si="10"/>
        <v>33.895000000000003</v>
      </c>
      <c r="Q52" s="88">
        <f t="shared" si="10"/>
        <v>303.53399999999999</v>
      </c>
      <c r="R52" s="88">
        <f t="shared" si="10"/>
        <v>301.512</v>
      </c>
      <c r="S52" s="88">
        <f t="shared" si="10"/>
        <v>250.47800000000001</v>
      </c>
      <c r="T52" s="88">
        <f t="shared" si="10"/>
        <v>53.765999999999998</v>
      </c>
      <c r="U52" s="88">
        <f t="shared" si="10"/>
        <v>7.9180000000000001</v>
      </c>
      <c r="V52" s="88">
        <f t="shared" si="10"/>
        <v>13.471</v>
      </c>
      <c r="W52" s="88">
        <f t="shared" si="10"/>
        <v>36.986999999999995</v>
      </c>
      <c r="X52" s="88">
        <f t="shared" si="10"/>
        <v>40.392000000000003</v>
      </c>
      <c r="Y52" s="88">
        <f t="shared" si="10"/>
        <v>138.01400000000001</v>
      </c>
      <c r="Z52" s="89" t="str">
        <f t="shared" si="10"/>
        <v/>
      </c>
      <c r="AA52" s="104">
        <f>SUM(B52:Z52)</f>
        <v>1875.8679999999999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45.3</v>
      </c>
      <c r="D4" s="18"/>
      <c r="E4" s="18"/>
      <c r="F4" s="18"/>
      <c r="G4" s="18">
        <v>67.400000000000006</v>
      </c>
      <c r="H4" s="18"/>
      <c r="I4" s="18">
        <v>6.8</v>
      </c>
      <c r="J4" s="18"/>
      <c r="K4" s="18"/>
      <c r="L4" s="18"/>
      <c r="M4" s="18"/>
      <c r="N4" s="18"/>
      <c r="O4" s="18"/>
      <c r="P4" s="18"/>
      <c r="Q4" s="18">
        <v>297.2</v>
      </c>
      <c r="R4" s="18">
        <v>299</v>
      </c>
      <c r="S4" s="18">
        <v>243.3</v>
      </c>
      <c r="T4" s="18"/>
      <c r="U4" s="18"/>
      <c r="V4" s="18"/>
      <c r="W4" s="18">
        <v>-18.399999999999999</v>
      </c>
      <c r="X4" s="18">
        <v>9.3000000000000007</v>
      </c>
      <c r="Y4" s="18">
        <v>132</v>
      </c>
      <c r="Z4" s="19"/>
      <c r="AA4" s="111">
        <f>SUM(B4:Z4)</f>
        <v>1081.9000000000001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106.76</v>
      </c>
      <c r="C7" s="117">
        <v>113.75</v>
      </c>
      <c r="D7" s="117">
        <v>98.87</v>
      </c>
      <c r="E7" s="117">
        <v>95.35</v>
      </c>
      <c r="F7" s="117">
        <v>98.83</v>
      </c>
      <c r="G7" s="117">
        <v>111.87</v>
      </c>
      <c r="H7" s="117">
        <v>118.37</v>
      </c>
      <c r="I7" s="117">
        <v>112</v>
      </c>
      <c r="J7" s="117">
        <v>103.52</v>
      </c>
      <c r="K7" s="117">
        <v>89.37</v>
      </c>
      <c r="L7" s="117">
        <v>77.45</v>
      </c>
      <c r="M7" s="117">
        <v>75.5</v>
      </c>
      <c r="N7" s="117">
        <v>89.81</v>
      </c>
      <c r="O7" s="117">
        <v>96.35</v>
      </c>
      <c r="P7" s="117">
        <v>94.98</v>
      </c>
      <c r="Q7" s="117">
        <v>116.71</v>
      </c>
      <c r="R7" s="117">
        <v>137</v>
      </c>
      <c r="S7" s="117">
        <v>121.24</v>
      </c>
      <c r="T7" s="117">
        <v>182.12</v>
      </c>
      <c r="U7" s="117">
        <v>301.79000000000002</v>
      </c>
      <c r="V7" s="117">
        <v>320.87</v>
      </c>
      <c r="W7" s="117">
        <v>206.5</v>
      </c>
      <c r="X7" s="117">
        <v>125.04</v>
      </c>
      <c r="Y7" s="117">
        <v>117.03</v>
      </c>
      <c r="Z7" s="118"/>
      <c r="AA7" s="119">
        <f>IF(SUM(B7:Z7)&lt;&gt;0,AVERAGEIF(B7:Z7,"&lt;&gt;"""),"")</f>
        <v>129.62833333333333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18.399999999999999</v>
      </c>
      <c r="X15" s="133"/>
      <c r="Y15" s="133"/>
      <c r="Z15" s="131"/>
      <c r="AA15" s="132">
        <f t="shared" si="0"/>
        <v>18.399999999999999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18.399999999999999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18.399999999999999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45.3</v>
      </c>
      <c r="D23" s="133"/>
      <c r="E23" s="133"/>
      <c r="F23" s="133"/>
      <c r="G23" s="133">
        <v>67.400000000000006</v>
      </c>
      <c r="H23" s="133"/>
      <c r="I23" s="133">
        <v>6.8</v>
      </c>
      <c r="J23" s="133"/>
      <c r="K23" s="133"/>
      <c r="L23" s="133"/>
      <c r="M23" s="133"/>
      <c r="N23" s="133"/>
      <c r="O23" s="133"/>
      <c r="P23" s="133"/>
      <c r="Q23" s="133">
        <v>297.2</v>
      </c>
      <c r="R23" s="133">
        <v>299</v>
      </c>
      <c r="S23" s="133">
        <v>243.3</v>
      </c>
      <c r="T23" s="133"/>
      <c r="U23" s="133"/>
      <c r="V23" s="133"/>
      <c r="W23" s="133"/>
      <c r="X23" s="133">
        <v>9.3000000000000007</v>
      </c>
      <c r="Y23" s="133">
        <v>132</v>
      </c>
      <c r="Z23" s="131"/>
      <c r="AA23" s="132">
        <f t="shared" si="2"/>
        <v>1100.3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45.3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67.400000000000006</v>
      </c>
      <c r="H24" s="135">
        <f t="shared" si="3"/>
        <v>0</v>
      </c>
      <c r="I24" s="135">
        <f t="shared" si="3"/>
        <v>6.8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297.2</v>
      </c>
      <c r="R24" s="135">
        <f t="shared" si="3"/>
        <v>299</v>
      </c>
      <c r="S24" s="135">
        <f t="shared" si="3"/>
        <v>243.3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9.3000000000000007</v>
      </c>
      <c r="Y24" s="135">
        <f t="shared" si="3"/>
        <v>132</v>
      </c>
      <c r="Z24" s="136" t="str">
        <f t="shared" si="3"/>
        <v/>
      </c>
      <c r="AA24" s="90">
        <f t="shared" si="2"/>
        <v>1100.3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2024-07-31T13:42:55Z</dcterms:created>
  <dcterms:modified xsi:type="dcterms:W3CDTF">2024-07-31T13:42:57Z</dcterms:modified>
</cp:coreProperties>
</file>