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<sst xmlns="http://schemas.openxmlformats.org/spreadsheetml/2006/main" count="119" uniqueCount="54">
  <si>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30/07/2024 16:40:35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</si>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</sst>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C7-43E4-9C4D-E551DA1202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C7-43E4-9C4D-E551DA1202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0.74</c:v>
                </c:pt>
                <c:pt idx="1">
                  <c:v>0.28999999999999998</c:v>
                </c:pt>
                <c:pt idx="2">
                  <c:v>2.3580000000000001</c:v>
                </c:pt>
                <c:pt idx="3">
                  <c:v>1.71</c:v>
                </c:pt>
                <c:pt idx="4">
                  <c:v>2.59</c:v>
                </c:pt>
                <c:pt idx="5">
                  <c:v>0.88200000000000001</c:v>
                </c:pt>
                <c:pt idx="6">
                  <c:v>2.4740000000000002</c:v>
                </c:pt>
                <c:pt idx="7">
                  <c:v>1.3919999999999999</c:v>
                </c:pt>
                <c:pt idx="8">
                  <c:v>7.1749999999999998</c:v>
                </c:pt>
                <c:pt idx="9">
                  <c:v>7.327</c:v>
                </c:pt>
                <c:pt idx="10">
                  <c:v>9.2669999999999995</c:v>
                </c:pt>
                <c:pt idx="11">
                  <c:v>8.8230000000000004</c:v>
                </c:pt>
                <c:pt idx="12">
                  <c:v>9.9779999999999998</c:v>
                </c:pt>
                <c:pt idx="13">
                  <c:v>5.16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C7-43E4-9C4D-E551DA1202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3.5179999999999998</c:v>
                </c:pt>
                <c:pt idx="1">
                  <c:v>2.2439999999999998</c:v>
                </c:pt>
                <c:pt idx="2">
                  <c:v>3.5939999999999994</c:v>
                </c:pt>
                <c:pt idx="3">
                  <c:v>2.3119999999999998</c:v>
                </c:pt>
                <c:pt idx="4">
                  <c:v>3.6420000000000003</c:v>
                </c:pt>
                <c:pt idx="5">
                  <c:v>1.23</c:v>
                </c:pt>
                <c:pt idx="6">
                  <c:v>2.2170000000000001</c:v>
                </c:pt>
                <c:pt idx="7">
                  <c:v>5.0910000000000002</c:v>
                </c:pt>
                <c:pt idx="8">
                  <c:v>8.9179999999999993</c:v>
                </c:pt>
                <c:pt idx="9">
                  <c:v>12.382</c:v>
                </c:pt>
                <c:pt idx="10">
                  <c:v>15.914</c:v>
                </c:pt>
                <c:pt idx="11">
                  <c:v>16.39</c:v>
                </c:pt>
                <c:pt idx="12">
                  <c:v>18.224</c:v>
                </c:pt>
                <c:pt idx="13">
                  <c:v>6.1950000000000003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C7-43E4-9C4D-E551DA1202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AC7-43E4-9C4D-E551DA1202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C7-43E4-9C4D-E551DA1202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C7-43E4-9C4D-E551DA1202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AC7-43E4-9C4D-E551DA1202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C7-43E4-9C4D-E551DA1202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18.268000000000001</c:v>
                </c:pt>
                <c:pt idx="1">
                  <c:v>42.797000000000004</c:v>
                </c:pt>
                <c:pt idx="2">
                  <c:v>41.911000000000001</c:v>
                </c:pt>
                <c:pt idx="3">
                  <c:v>20</c:v>
                </c:pt>
                <c:pt idx="5">
                  <c:v>44.786000000000001</c:v>
                </c:pt>
                <c:pt idx="6">
                  <c:v>126.505</c:v>
                </c:pt>
                <c:pt idx="7">
                  <c:v>46.74</c:v>
                </c:pt>
                <c:pt idx="8">
                  <c:v>24.257000000000001</c:v>
                </c:pt>
                <c:pt idx="15">
                  <c:v>30.472000000000001</c:v>
                </c:pt>
                <c:pt idx="16">
                  <c:v>44.872</c:v>
                </c:pt>
                <c:pt idx="17">
                  <c:v>28.437999999999999</c:v>
                </c:pt>
                <c:pt idx="19">
                  <c:v>12.507</c:v>
                </c:pt>
                <c:pt idx="20">
                  <c:v>13.925000000000001</c:v>
                </c:pt>
                <c:pt idx="23">
                  <c:v>20.536999999999999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AC7-43E4-9C4D-E551DA1202E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59.1</c:v>
                </c:pt>
                <c:pt idx="19">
                  <c:v>62.5</c:v>
                </c:pt>
                <c:pt idx="20">
                  <c:v>0</c:v>
                </c:pt>
                <c:pt idx="21">
                  <c:v>94.8</c:v>
                </c:pt>
                <c:pt idx="22">
                  <c:v>158.19999999999999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C7-43E4-9C4D-E551DA1202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10.414999999999999</c:v>
                </c:pt>
                <c:pt idx="3">
                  <c:v>0.25</c:v>
                </c:pt>
                <c:pt idx="4">
                  <c:v>0.36100000000000004</c:v>
                </c:pt>
                <c:pt idx="6">
                  <c:v>14.969000000000001</c:v>
                </c:pt>
                <c:pt idx="7">
                  <c:v>14.464</c:v>
                </c:pt>
                <c:pt idx="8">
                  <c:v>15.362</c:v>
                </c:pt>
                <c:pt idx="9">
                  <c:v>16.196000000000002</c:v>
                </c:pt>
                <c:pt idx="10">
                  <c:v>9.5790000000000024</c:v>
                </c:pt>
                <c:pt idx="11">
                  <c:v>10.255000000000001</c:v>
                </c:pt>
                <c:pt idx="12">
                  <c:v>0.26900000000000002</c:v>
                </c:pt>
                <c:pt idx="13">
                  <c:v>11.398999999999999</c:v>
                </c:pt>
                <c:pt idx="14">
                  <c:v>21.888000000000002</c:v>
                </c:pt>
                <c:pt idx="15">
                  <c:v>0.11799999999999999</c:v>
                </c:pt>
                <c:pt idx="17">
                  <c:v>20.532</c:v>
                </c:pt>
                <c:pt idx="18">
                  <c:v>16.210999999999999</c:v>
                </c:pt>
                <c:pt idx="19">
                  <c:v>16.619</c:v>
                </c:pt>
                <c:pt idx="20">
                  <c:v>20.332000000000001</c:v>
                </c:pt>
                <c:pt idx="21">
                  <c:v>18.332000000000001</c:v>
                </c:pt>
                <c:pt idx="23">
                  <c:v>9.8800000000000008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C7-43E4-9C4D-E551DA1202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C7-43E4-9C4D-E551DA1202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AC7-43E4-9C4D-E551DA120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95.3</c:v>
                </c:pt>
                <c:pt idx="1">
                  <c:v>96.55</c:v>
                </c:pt>
                <c:pt idx="2">
                  <c:v>96</c:v>
                </c:pt>
                <c:pt idx="3">
                  <c:v>88.27</c:v>
                </c:pt>
                <c:pt idx="4">
                  <c:v>84.25</c:v>
                </c:pt>
                <c:pt idx="5">
                  <c:v>96.04</c:v>
                </c:pt>
                <c:pt idx="6">
                  <c:v>111.11</c:v>
                </c:pt>
                <c:pt idx="7">
                  <c:v>100.2</c:v>
                </c:pt>
                <c:pt idx="8">
                  <c:v>94.87</c:v>
                </c:pt>
                <c:pt idx="9">
                  <c:v>79.150000000000006</c:v>
                </c:pt>
                <c:pt idx="10">
                  <c:v>56.39</c:v>
                </c:pt>
                <c:pt idx="11">
                  <c:v>36</c:v>
                </c:pt>
                <c:pt idx="12">
                  <c:v>49.5</c:v>
                </c:pt>
                <c:pt idx="13">
                  <c:v>55.8</c:v>
                </c:pt>
                <c:pt idx="14">
                  <c:v>61.82</c:v>
                </c:pt>
                <c:pt idx="15">
                  <c:v>90.66</c:v>
                </c:pt>
                <c:pt idx="16">
                  <c:v>98.99</c:v>
                </c:pt>
                <c:pt idx="17">
                  <c:v>98.61</c:v>
                </c:pt>
                <c:pt idx="18">
                  <c:v>140</c:v>
                </c:pt>
                <c:pt idx="19">
                  <c:v>207.52</c:v>
                </c:pt>
                <c:pt idx="20">
                  <c:v>277.85000000000002</c:v>
                </c:pt>
                <c:pt idx="21">
                  <c:v>209.92</c:v>
                </c:pt>
                <c:pt idx="22">
                  <c:v>126.51</c:v>
                </c:pt>
                <c:pt idx="23">
                  <c:v>101.11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C7-43E4-9C4D-E551DA120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4B-48C7-9C42-148CAA2941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4B-48C7-9C42-148CAA2941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10.317</c:v>
                </c:pt>
                <c:pt idx="1">
                  <c:v>10.521000000000001</c:v>
                </c:pt>
                <c:pt idx="2">
                  <c:v>10.515000000000001</c:v>
                </c:pt>
                <c:pt idx="3">
                  <c:v>2.9430000000000001</c:v>
                </c:pt>
                <c:pt idx="5">
                  <c:v>10.683999999999999</c:v>
                </c:pt>
                <c:pt idx="6">
                  <c:v>11.05</c:v>
                </c:pt>
                <c:pt idx="7">
                  <c:v>10.984999999999999</c:v>
                </c:pt>
                <c:pt idx="8">
                  <c:v>10.714</c:v>
                </c:pt>
                <c:pt idx="9">
                  <c:v>10.395</c:v>
                </c:pt>
                <c:pt idx="10">
                  <c:v>10.110000000000001</c:v>
                </c:pt>
                <c:pt idx="11">
                  <c:v>0.04</c:v>
                </c:pt>
                <c:pt idx="12">
                  <c:v>0.04</c:v>
                </c:pt>
                <c:pt idx="13">
                  <c:v>10.413</c:v>
                </c:pt>
                <c:pt idx="14">
                  <c:v>11.406999999999998</c:v>
                </c:pt>
                <c:pt idx="15">
                  <c:v>10.404999999999999</c:v>
                </c:pt>
                <c:pt idx="16">
                  <c:v>10.487</c:v>
                </c:pt>
                <c:pt idx="17">
                  <c:v>11.891999999999999</c:v>
                </c:pt>
                <c:pt idx="18">
                  <c:v>13.962</c:v>
                </c:pt>
                <c:pt idx="19">
                  <c:v>16.858000000000001</c:v>
                </c:pt>
                <c:pt idx="20">
                  <c:v>13.037000000000001</c:v>
                </c:pt>
                <c:pt idx="21">
                  <c:v>12.071999999999999</c:v>
                </c:pt>
                <c:pt idx="22">
                  <c:v>16.503</c:v>
                </c:pt>
                <c:pt idx="23">
                  <c:v>11.757000000000001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4B-48C7-9C42-148CAA2941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14.809000000000001</c:v>
                </c:pt>
                <c:pt idx="1">
                  <c:v>24.265000000000001</c:v>
                </c:pt>
                <c:pt idx="2">
                  <c:v>14.266</c:v>
                </c:pt>
                <c:pt idx="3">
                  <c:v>4.6020000000000003</c:v>
                </c:pt>
                <c:pt idx="5">
                  <c:v>14.536999999999999</c:v>
                </c:pt>
                <c:pt idx="6">
                  <c:v>5.0590000000000002</c:v>
                </c:pt>
                <c:pt idx="7">
                  <c:v>24.149000000000001</c:v>
                </c:pt>
                <c:pt idx="8">
                  <c:v>5.9989999999999997</c:v>
                </c:pt>
                <c:pt idx="9">
                  <c:v>6.484</c:v>
                </c:pt>
                <c:pt idx="10">
                  <c:v>6.9029999999999996</c:v>
                </c:pt>
                <c:pt idx="13">
                  <c:v>7.5410000000000004</c:v>
                </c:pt>
                <c:pt idx="14">
                  <c:v>10.481</c:v>
                </c:pt>
                <c:pt idx="15">
                  <c:v>10.087999999999999</c:v>
                </c:pt>
                <c:pt idx="16">
                  <c:v>9.125</c:v>
                </c:pt>
                <c:pt idx="17">
                  <c:v>12.223999999999998</c:v>
                </c:pt>
                <c:pt idx="18">
                  <c:v>45.426000000000002</c:v>
                </c:pt>
                <c:pt idx="19">
                  <c:v>46.563000000000002</c:v>
                </c:pt>
                <c:pt idx="20">
                  <c:v>20.113</c:v>
                </c:pt>
                <c:pt idx="21">
                  <c:v>76.430999999999997</c:v>
                </c:pt>
                <c:pt idx="22">
                  <c:v>106.93</c:v>
                </c:pt>
                <c:pt idx="23">
                  <c:v>15.082999999999998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4B-48C7-9C42-148CAA2941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4B-48C7-9C42-148CAA2941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4B-48C7-9C42-148CAA2941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4B-48C7-9C42-148CAA2941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4B-48C7-9C42-148CAA2941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4B-48C7-9C42-148CAA2941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2.5259999999999998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4B-48C7-9C42-148CAA2941A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114.7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B-48C7-9C42-148CAA2941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7.8149999999999995</c:v>
                </c:pt>
                <c:pt idx="1">
                  <c:v>10.545</c:v>
                </c:pt>
                <c:pt idx="2">
                  <c:v>23.082000000000001</c:v>
                </c:pt>
                <c:pt idx="3">
                  <c:v>16.727</c:v>
                </c:pt>
                <c:pt idx="4">
                  <c:v>6.593</c:v>
                </c:pt>
                <c:pt idx="5">
                  <c:v>21.677</c:v>
                </c:pt>
                <c:pt idx="6">
                  <c:v>15.32</c:v>
                </c:pt>
                <c:pt idx="7">
                  <c:v>32.552999999999997</c:v>
                </c:pt>
                <c:pt idx="8">
                  <c:v>38.999000000000002</c:v>
                </c:pt>
                <c:pt idx="9">
                  <c:v>16.725999999999999</c:v>
                </c:pt>
                <c:pt idx="10">
                  <c:v>15.647</c:v>
                </c:pt>
                <c:pt idx="11">
                  <c:v>33.328000000000003</c:v>
                </c:pt>
                <c:pt idx="12">
                  <c:v>26.331</c:v>
                </c:pt>
                <c:pt idx="15">
                  <c:v>10.097</c:v>
                </c:pt>
                <c:pt idx="16">
                  <c:v>25.26</c:v>
                </c:pt>
                <c:pt idx="17">
                  <c:v>24.853999999999996</c:v>
                </c:pt>
                <c:pt idx="18">
                  <c:v>15.904999999999999</c:v>
                </c:pt>
                <c:pt idx="19">
                  <c:v>8.2059999999999995</c:v>
                </c:pt>
                <c:pt idx="20">
                  <c:v>1.2070000000000001</c:v>
                </c:pt>
                <c:pt idx="21">
                  <c:v>4.5820000000000007</c:v>
                </c:pt>
                <c:pt idx="22">
                  <c:v>14.788999999999998</c:v>
                </c:pt>
                <c:pt idx="23">
                  <c:v>1.0509999999999999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4B-48C7-9C42-148CAA2941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4B-48C7-9C42-148CAA2941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4B-48C7-9C42-148CAA294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95.3</c:v>
                </c:pt>
                <c:pt idx="1">
                  <c:v>96.55</c:v>
                </c:pt>
                <c:pt idx="2">
                  <c:v>96</c:v>
                </c:pt>
                <c:pt idx="3">
                  <c:v>88.27</c:v>
                </c:pt>
                <c:pt idx="4">
                  <c:v>84.25</c:v>
                </c:pt>
                <c:pt idx="5">
                  <c:v>96.04</c:v>
                </c:pt>
                <c:pt idx="6">
                  <c:v>111.11</c:v>
                </c:pt>
                <c:pt idx="7">
                  <c:v>100.2</c:v>
                </c:pt>
                <c:pt idx="8">
                  <c:v>94.87</c:v>
                </c:pt>
                <c:pt idx="9">
                  <c:v>79.150000000000006</c:v>
                </c:pt>
                <c:pt idx="10">
                  <c:v>56.39</c:v>
                </c:pt>
                <c:pt idx="11">
                  <c:v>36</c:v>
                </c:pt>
                <c:pt idx="12">
                  <c:v>49.5</c:v>
                </c:pt>
                <c:pt idx="13">
                  <c:v>55.8</c:v>
                </c:pt>
                <c:pt idx="14">
                  <c:v>61.82</c:v>
                </c:pt>
                <c:pt idx="15">
                  <c:v>90.66</c:v>
                </c:pt>
                <c:pt idx="16">
                  <c:v>98.99</c:v>
                </c:pt>
                <c:pt idx="17">
                  <c:v>98.61</c:v>
                </c:pt>
                <c:pt idx="18">
                  <c:v>140</c:v>
                </c:pt>
                <c:pt idx="19">
                  <c:v>207.52</c:v>
                </c:pt>
                <c:pt idx="20">
                  <c:v>277.85000000000002</c:v>
                </c:pt>
                <c:pt idx="21">
                  <c:v>209.92</c:v>
                </c:pt>
                <c:pt idx="22">
                  <c:v>126.51</c:v>
                </c:pt>
                <c:pt idx="23">
                  <c:v>101.11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4B-48C7-9C42-148CAA294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32.941000000000003</v>
      </c>
      <c r="C4" s="18">
        <v>45.331000000000003</v>
      </c>
      <c r="D4" s="18">
        <v>47.863</v>
      </c>
      <c r="E4" s="18">
        <v>24.272000000000002</v>
      </c>
      <c r="F4" s="18">
        <v>6.593</v>
      </c>
      <c r="G4" s="18">
        <v>46.898000000000003</v>
      </c>
      <c r="H4" s="18">
        <v>146.16499999999999</v>
      </c>
      <c r="I4" s="18">
        <v>67.686999999999983</v>
      </c>
      <c r="J4" s="18">
        <v>55.712000000000003</v>
      </c>
      <c r="K4" s="18">
        <v>35.905000000000001</v>
      </c>
      <c r="L4" s="18">
        <v>34.76</v>
      </c>
      <c r="M4" s="18">
        <v>35.468000000000004</v>
      </c>
      <c r="N4" s="18">
        <v>28.471000000000004</v>
      </c>
      <c r="O4" s="18">
        <v>22.754000000000001</v>
      </c>
      <c r="P4" s="18">
        <v>21.888000000000002</v>
      </c>
      <c r="Q4" s="18">
        <v>30.59</v>
      </c>
      <c r="R4" s="18">
        <v>44.872</v>
      </c>
      <c r="S4" s="18">
        <v>48.97</v>
      </c>
      <c r="T4" s="18">
        <v>75.311000000000007</v>
      </c>
      <c r="U4" s="18">
        <v>91.626000000000005</v>
      </c>
      <c r="V4" s="18">
        <v>34.357000000000006</v>
      </c>
      <c r="W4" s="18">
        <v>113.13200000000001</v>
      </c>
      <c r="X4" s="18">
        <v>158.19999999999999</v>
      </c>
      <c r="Y4" s="18">
        <v>30.417000000000002</v>
      </c>
      <c r="Z4" s="19"/>
      <c r="AA4" s="20">
        <f>SUM(B4:Z4)</f>
        <v>1280.183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95.3</v>
      </c>
      <c r="C7" s="28">
        <v>96.55</v>
      </c>
      <c r="D7" s="28">
        <v>96</v>
      </c>
      <c r="E7" s="28">
        <v>88.27</v>
      </c>
      <c r="F7" s="28">
        <v>84.25</v>
      </c>
      <c r="G7" s="28">
        <v>96.04</v>
      </c>
      <c r="H7" s="28">
        <v>111.11</v>
      </c>
      <c r="I7" s="28">
        <v>100.2</v>
      </c>
      <c r="J7" s="28">
        <v>94.87</v>
      </c>
      <c r="K7" s="28">
        <v>79.150000000000006</v>
      </c>
      <c r="L7" s="28">
        <v>56.39</v>
      </c>
      <c r="M7" s="28">
        <v>36</v>
      </c>
      <c r="N7" s="28">
        <v>49.5</v>
      </c>
      <c r="O7" s="28">
        <v>55.8</v>
      </c>
      <c r="P7" s="28">
        <v>61.82</v>
      </c>
      <c r="Q7" s="28">
        <v>90.66</v>
      </c>
      <c r="R7" s="28">
        <v>98.99</v>
      </c>
      <c r="S7" s="28">
        <v>98.61</v>
      </c>
      <c r="T7" s="28">
        <v>140</v>
      </c>
      <c r="U7" s="28">
        <v>207.52</v>
      </c>
      <c r="V7" s="28">
        <v>277.85000000000002</v>
      </c>
      <c r="W7" s="28">
        <v>209.92</v>
      </c>
      <c r="X7" s="28">
        <v>126.51</v>
      </c>
      <c r="Y7" s="28">
        <v>101.11</v>
      </c>
      <c r="Z7" s="29"/>
      <c r="AA7" s="30">
        <f>IF(SUM(B7:Z7)&lt;&gt;0,AVERAGEIF(B7:Z7,"&lt;&gt;"""),"")</f>
        <v>106.35083333333336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18.268000000000001</v>
      </c>
      <c r="C12" s="52">
        <v>42.797000000000004</v>
      </c>
      <c r="D12" s="52">
        <v>41.911000000000001</v>
      </c>
      <c r="E12" s="52">
        <v>20</v>
      </c>
      <c r="F12" s="52"/>
      <c r="G12" s="52">
        <v>44.786000000000001</v>
      </c>
      <c r="H12" s="52">
        <v>126.505</v>
      </c>
      <c r="I12" s="52">
        <v>46.74</v>
      </c>
      <c r="J12" s="52">
        <v>24.257000000000001</v>
      </c>
      <c r="K12" s="52"/>
      <c r="L12" s="52"/>
      <c r="M12" s="52"/>
      <c r="N12" s="52"/>
      <c r="O12" s="52"/>
      <c r="P12" s="52"/>
      <c r="Q12" s="52">
        <v>30.472000000000001</v>
      </c>
      <c r="R12" s="52">
        <v>44.872</v>
      </c>
      <c r="S12" s="52">
        <v>28.437999999999999</v>
      </c>
      <c r="T12" s="52"/>
      <c r="U12" s="52">
        <v>12.507</v>
      </c>
      <c r="V12" s="52">
        <v>13.925000000000001</v>
      </c>
      <c r="W12" s="52"/>
      <c r="X12" s="52"/>
      <c r="Y12" s="52">
        <v>20.536999999999999</v>
      </c>
      <c r="Z12" s="53"/>
      <c r="AA12" s="54">
        <f t="shared" si="0"/>
        <v>516.01499999999999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0.1</v>
      </c>
      <c r="W13" s="52"/>
      <c r="X13" s="52"/>
      <c r="Y13" s="52"/>
      <c r="Z13" s="53"/>
      <c r="AA13" s="54">
        <f t="shared" si="0"/>
        <v>0.1</v>
      </c>
    </row>
    <row r="14" spans="1:27" ht="24.95" customHeight="1" x14ac:dyDescent="0.2">
      <c r="A14" s="55" t="s">
        <v>10</v>
      </c>
      <c r="B14" s="56">
        <v>10.414999999999999</v>
      </c>
      <c r="C14" s="57"/>
      <c r="D14" s="57"/>
      <c r="E14" s="57">
        <v>0.25</v>
      </c>
      <c r="F14" s="57">
        <v>0.36100000000000004</v>
      </c>
      <c r="G14" s="57"/>
      <c r="H14" s="57">
        <v>14.969000000000001</v>
      </c>
      <c r="I14" s="57">
        <v>14.464</v>
      </c>
      <c r="J14" s="57">
        <v>15.362</v>
      </c>
      <c r="K14" s="57">
        <v>16.196000000000002</v>
      </c>
      <c r="L14" s="57">
        <v>9.5790000000000024</v>
      </c>
      <c r="M14" s="57">
        <v>10.255000000000001</v>
      </c>
      <c r="N14" s="57">
        <v>0.26900000000000002</v>
      </c>
      <c r="O14" s="57">
        <v>11.398999999999999</v>
      </c>
      <c r="P14" s="57">
        <v>21.888000000000002</v>
      </c>
      <c r="Q14" s="57">
        <v>0.11799999999999999</v>
      </c>
      <c r="R14" s="57"/>
      <c r="S14" s="57">
        <v>20.532</v>
      </c>
      <c r="T14" s="57">
        <v>16.210999999999999</v>
      </c>
      <c r="U14" s="57">
        <v>16.619</v>
      </c>
      <c r="V14" s="57">
        <v>20.332000000000001</v>
      </c>
      <c r="W14" s="57">
        <v>18.332000000000001</v>
      </c>
      <c r="X14" s="57"/>
      <c r="Y14" s="57">
        <v>9.8800000000000008</v>
      </c>
      <c r="Z14" s="58"/>
      <c r="AA14" s="59">
        <f t="shared" si="0"/>
        <v>227.43100000000001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28.683</v>
      </c>
      <c r="C16" s="62">
        <f t="shared" si="1"/>
        <v>42.797000000000004</v>
      </c>
      <c r="D16" s="62">
        <f t="shared" si="1"/>
        <v>41.911000000000001</v>
      </c>
      <c r="E16" s="62">
        <f t="shared" si="1"/>
        <v>20.25</v>
      </c>
      <c r="F16" s="62">
        <f t="shared" si="1"/>
        <v>0.36100000000000004</v>
      </c>
      <c r="G16" s="62">
        <f t="shared" si="1"/>
        <v>44.786000000000001</v>
      </c>
      <c r="H16" s="62">
        <f t="shared" si="1"/>
        <v>141.47399999999999</v>
      </c>
      <c r="I16" s="62">
        <f t="shared" si="1"/>
        <v>61.204000000000001</v>
      </c>
      <c r="J16" s="62">
        <f t="shared" si="1"/>
        <v>39.619</v>
      </c>
      <c r="K16" s="62">
        <f t="shared" si="1"/>
        <v>16.196000000000002</v>
      </c>
      <c r="L16" s="62">
        <f t="shared" si="1"/>
        <v>9.5790000000000024</v>
      </c>
      <c r="M16" s="62">
        <f t="shared" si="1"/>
        <v>10.255000000000001</v>
      </c>
      <c r="N16" s="62">
        <f t="shared" si="1"/>
        <v>0.26900000000000002</v>
      </c>
      <c r="O16" s="62">
        <f t="shared" si="1"/>
        <v>11.398999999999999</v>
      </c>
      <c r="P16" s="62">
        <f t="shared" si="1"/>
        <v>21.888000000000002</v>
      </c>
      <c r="Q16" s="62">
        <f t="shared" si="1"/>
        <v>30.59</v>
      </c>
      <c r="R16" s="62">
        <f t="shared" si="1"/>
        <v>44.872</v>
      </c>
      <c r="S16" s="62">
        <f t="shared" si="1"/>
        <v>48.97</v>
      </c>
      <c r="T16" s="62">
        <f t="shared" si="1"/>
        <v>16.210999999999999</v>
      </c>
      <c r="U16" s="62">
        <f t="shared" si="1"/>
        <v>29.125999999999998</v>
      </c>
      <c r="V16" s="62">
        <f t="shared" si="1"/>
        <v>34.356999999999999</v>
      </c>
      <c r="W16" s="62">
        <f t="shared" si="1"/>
        <v>18.332000000000001</v>
      </c>
      <c r="X16" s="62">
        <f t="shared" si="1"/>
        <v>0</v>
      </c>
      <c r="Y16" s="62">
        <f t="shared" si="1"/>
        <v>30.417000000000002</v>
      </c>
      <c r="Z16" s="63" t="str">
        <f t="shared" si="1"/>
        <v/>
      </c>
      <c r="AA16" s="64">
        <f>SUM(AA10:AA15)</f>
        <v>743.54600000000005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0.74</v>
      </c>
      <c r="C20" s="77">
        <v>0.28999999999999998</v>
      </c>
      <c r="D20" s="77">
        <v>2.3580000000000001</v>
      </c>
      <c r="E20" s="77">
        <v>1.71</v>
      </c>
      <c r="F20" s="77">
        <v>2.59</v>
      </c>
      <c r="G20" s="77">
        <v>0.88200000000000001</v>
      </c>
      <c r="H20" s="77">
        <v>2.4740000000000002</v>
      </c>
      <c r="I20" s="77">
        <v>1.3919999999999999</v>
      </c>
      <c r="J20" s="77">
        <v>7.1749999999999998</v>
      </c>
      <c r="K20" s="77">
        <v>7.327</v>
      </c>
      <c r="L20" s="77">
        <v>9.2669999999999995</v>
      </c>
      <c r="M20" s="77">
        <v>8.8230000000000004</v>
      </c>
      <c r="N20" s="77">
        <v>9.9779999999999998</v>
      </c>
      <c r="O20" s="77">
        <v>5.16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60.165999999999997</v>
      </c>
    </row>
    <row r="21" spans="1:27" ht="24.95" customHeight="1" x14ac:dyDescent="0.2">
      <c r="A21" s="75" t="s">
        <v>16</v>
      </c>
      <c r="B21" s="80">
        <v>3.5179999999999998</v>
      </c>
      <c r="C21" s="81">
        <v>2.2439999999999998</v>
      </c>
      <c r="D21" s="81">
        <v>3.5939999999999994</v>
      </c>
      <c r="E21" s="81">
        <v>2.3119999999999998</v>
      </c>
      <c r="F21" s="81">
        <v>3.6420000000000003</v>
      </c>
      <c r="G21" s="81">
        <v>1.23</v>
      </c>
      <c r="H21" s="81">
        <v>2.2170000000000001</v>
      </c>
      <c r="I21" s="81">
        <v>5.0910000000000002</v>
      </c>
      <c r="J21" s="81">
        <v>8.9179999999999993</v>
      </c>
      <c r="K21" s="81">
        <v>12.382</v>
      </c>
      <c r="L21" s="81">
        <v>15.914</v>
      </c>
      <c r="M21" s="81">
        <v>16.39</v>
      </c>
      <c r="N21" s="81">
        <v>18.224</v>
      </c>
      <c r="O21" s="81">
        <v>6.1950000000000003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101.87100000000001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4.258</v>
      </c>
      <c r="C26" s="88">
        <f t="shared" si="3"/>
        <v>2.5339999999999998</v>
      </c>
      <c r="D26" s="88">
        <f t="shared" si="3"/>
        <v>5.952</v>
      </c>
      <c r="E26" s="88">
        <f t="shared" si="3"/>
        <v>4.0220000000000002</v>
      </c>
      <c r="F26" s="88">
        <f t="shared" si="3"/>
        <v>6.2320000000000002</v>
      </c>
      <c r="G26" s="88">
        <f t="shared" si="3"/>
        <v>2.1120000000000001</v>
      </c>
      <c r="H26" s="88">
        <f t="shared" si="3"/>
        <v>4.6910000000000007</v>
      </c>
      <c r="I26" s="88">
        <f t="shared" si="3"/>
        <v>6.4830000000000005</v>
      </c>
      <c r="J26" s="88">
        <f t="shared" si="3"/>
        <v>16.093</v>
      </c>
      <c r="K26" s="88">
        <f t="shared" si="3"/>
        <v>19.709</v>
      </c>
      <c r="L26" s="88">
        <f t="shared" si="3"/>
        <v>25.180999999999997</v>
      </c>
      <c r="M26" s="88">
        <f t="shared" si="3"/>
        <v>25.213000000000001</v>
      </c>
      <c r="N26" s="88">
        <f t="shared" si="3"/>
        <v>28.201999999999998</v>
      </c>
      <c r="O26" s="88">
        <f t="shared" si="3"/>
        <v>11.355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162.03700000000001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32.941000000000003</v>
      </c>
      <c r="C30" s="77">
        <v>45.331000000000003</v>
      </c>
      <c r="D30" s="77">
        <v>47.863</v>
      </c>
      <c r="E30" s="77">
        <v>24.271999999999998</v>
      </c>
      <c r="F30" s="77">
        <v>6.593</v>
      </c>
      <c r="G30" s="77">
        <v>46.898000000000003</v>
      </c>
      <c r="H30" s="77">
        <v>146.16499999999999</v>
      </c>
      <c r="I30" s="77">
        <v>67.686999999999998</v>
      </c>
      <c r="J30" s="77">
        <v>55.712000000000003</v>
      </c>
      <c r="K30" s="77">
        <v>35.905000000000001</v>
      </c>
      <c r="L30" s="77">
        <v>34.76</v>
      </c>
      <c r="M30" s="77">
        <v>35.468000000000004</v>
      </c>
      <c r="N30" s="77">
        <v>28.471</v>
      </c>
      <c r="O30" s="77">
        <v>22.754000000000001</v>
      </c>
      <c r="P30" s="77">
        <v>21.888000000000002</v>
      </c>
      <c r="Q30" s="77">
        <v>30.59</v>
      </c>
      <c r="R30" s="77">
        <v>44.872</v>
      </c>
      <c r="S30" s="77">
        <v>48.97</v>
      </c>
      <c r="T30" s="77">
        <v>16.210999999999999</v>
      </c>
      <c r="U30" s="77">
        <v>29.126000000000001</v>
      </c>
      <c r="V30" s="77">
        <v>34.356999999999999</v>
      </c>
      <c r="W30" s="77">
        <v>18.332000000000001</v>
      </c>
      <c r="X30" s="77"/>
      <c r="Y30" s="77">
        <v>30.417000000000002</v>
      </c>
      <c r="Z30" s="78"/>
      <c r="AA30" s="79">
        <f>SUM(B30:Z30)</f>
        <v>905.58299999999997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32.941000000000003</v>
      </c>
      <c r="C32" s="62">
        <f t="shared" ref="C32:Z32" si="4">IF(LEN(C$2)&gt;0,SUM(C29:C31),"")</f>
        <v>45.331000000000003</v>
      </c>
      <c r="D32" s="62">
        <f t="shared" si="4"/>
        <v>47.863</v>
      </c>
      <c r="E32" s="62">
        <f t="shared" si="4"/>
        <v>24.271999999999998</v>
      </c>
      <c r="F32" s="62">
        <f t="shared" si="4"/>
        <v>6.593</v>
      </c>
      <c r="G32" s="62">
        <f t="shared" si="4"/>
        <v>46.898000000000003</v>
      </c>
      <c r="H32" s="62">
        <f t="shared" si="4"/>
        <v>146.16499999999999</v>
      </c>
      <c r="I32" s="62">
        <f t="shared" si="4"/>
        <v>67.686999999999998</v>
      </c>
      <c r="J32" s="62">
        <f t="shared" si="4"/>
        <v>55.712000000000003</v>
      </c>
      <c r="K32" s="62">
        <f t="shared" si="4"/>
        <v>35.905000000000001</v>
      </c>
      <c r="L32" s="62">
        <f t="shared" si="4"/>
        <v>34.76</v>
      </c>
      <c r="M32" s="62">
        <f t="shared" si="4"/>
        <v>35.468000000000004</v>
      </c>
      <c r="N32" s="62">
        <f t="shared" si="4"/>
        <v>28.471</v>
      </c>
      <c r="O32" s="62">
        <f t="shared" si="4"/>
        <v>22.754000000000001</v>
      </c>
      <c r="P32" s="62">
        <f t="shared" si="4"/>
        <v>21.888000000000002</v>
      </c>
      <c r="Q32" s="62">
        <f t="shared" si="4"/>
        <v>30.59</v>
      </c>
      <c r="R32" s="62">
        <f t="shared" si="4"/>
        <v>44.872</v>
      </c>
      <c r="S32" s="62">
        <f t="shared" si="4"/>
        <v>48.97</v>
      </c>
      <c r="T32" s="62">
        <f t="shared" si="4"/>
        <v>16.210999999999999</v>
      </c>
      <c r="U32" s="62">
        <f t="shared" si="4"/>
        <v>29.126000000000001</v>
      </c>
      <c r="V32" s="62">
        <f t="shared" si="4"/>
        <v>34.356999999999999</v>
      </c>
      <c r="W32" s="62">
        <f t="shared" si="4"/>
        <v>18.332000000000001</v>
      </c>
      <c r="X32" s="62">
        <f t="shared" si="4"/>
        <v>0</v>
      </c>
      <c r="Y32" s="62">
        <f t="shared" si="4"/>
        <v>30.417000000000002</v>
      </c>
      <c r="Z32" s="63" t="str">
        <f t="shared" si="4"/>
        <v/>
      </c>
      <c r="AA32" s="64">
        <f>SUM(AA29:AA31)</f>
        <v>905.58299999999997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59.1</v>
      </c>
      <c r="U39" s="99">
        <v>62.5</v>
      </c>
      <c r="V39" s="99"/>
      <c r="W39" s="99">
        <v>94.8</v>
      </c>
      <c r="X39" s="99">
        <v>158.19999999999999</v>
      </c>
      <c r="Y39" s="99"/>
      <c r="Z39" s="100"/>
      <c r="AA39" s="79">
        <f t="shared" si="5"/>
        <v>374.59999999999997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59.1</v>
      </c>
      <c r="U40" s="88">
        <f t="shared" si="6"/>
        <v>62.5</v>
      </c>
      <c r="V40" s="88">
        <f t="shared" si="6"/>
        <v>0</v>
      </c>
      <c r="W40" s="88">
        <f t="shared" si="6"/>
        <v>94.8</v>
      </c>
      <c r="X40" s="88">
        <f t="shared" si="6"/>
        <v>158.19999999999999</v>
      </c>
      <c r="Y40" s="88">
        <f t="shared" si="6"/>
        <v>0</v>
      </c>
      <c r="Z40" s="89" t="str">
        <f t="shared" si="6"/>
        <v/>
      </c>
      <c r="AA40" s="90">
        <f t="shared" si="5"/>
        <v>374.59999999999997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59.1</v>
      </c>
      <c r="U47" s="99">
        <v>62.5</v>
      </c>
      <c r="V47" s="99"/>
      <c r="W47" s="99">
        <v>94.8</v>
      </c>
      <c r="X47" s="99">
        <v>158.19999999999999</v>
      </c>
      <c r="Y47" s="99"/>
      <c r="Z47" s="100"/>
      <c r="AA47" s="79">
        <f t="shared" si="7"/>
        <v>374.59999999999997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59.1</v>
      </c>
      <c r="U49" s="88">
        <f t="shared" si="8"/>
        <v>62.5</v>
      </c>
      <c r="V49" s="88">
        <f t="shared" si="8"/>
        <v>0</v>
      </c>
      <c r="W49" s="88">
        <f t="shared" si="8"/>
        <v>94.8</v>
      </c>
      <c r="X49" s="88">
        <f t="shared" si="8"/>
        <v>158.19999999999999</v>
      </c>
      <c r="Y49" s="88">
        <f t="shared" si="8"/>
        <v>0</v>
      </c>
      <c r="Z49" s="89" t="str">
        <f t="shared" si="8"/>
        <v/>
      </c>
      <c r="AA49" s="90">
        <f t="shared" si="7"/>
        <v>374.59999999999997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32.941000000000003</v>
      </c>
      <c r="C52" s="88">
        <f t="shared" si="10"/>
        <v>45.331000000000003</v>
      </c>
      <c r="D52" s="88">
        <f t="shared" si="10"/>
        <v>47.863</v>
      </c>
      <c r="E52" s="88">
        <f t="shared" si="10"/>
        <v>24.271999999999998</v>
      </c>
      <c r="F52" s="88">
        <f t="shared" si="10"/>
        <v>6.593</v>
      </c>
      <c r="G52" s="88">
        <f t="shared" si="10"/>
        <v>46.898000000000003</v>
      </c>
      <c r="H52" s="88">
        <f t="shared" si="10"/>
        <v>146.16499999999999</v>
      </c>
      <c r="I52" s="88">
        <f t="shared" si="10"/>
        <v>67.686999999999998</v>
      </c>
      <c r="J52" s="88">
        <f t="shared" si="10"/>
        <v>55.712000000000003</v>
      </c>
      <c r="K52" s="88">
        <f t="shared" si="10"/>
        <v>35.905000000000001</v>
      </c>
      <c r="L52" s="88">
        <f t="shared" si="10"/>
        <v>34.76</v>
      </c>
      <c r="M52" s="88">
        <f t="shared" si="10"/>
        <v>35.468000000000004</v>
      </c>
      <c r="N52" s="88">
        <f t="shared" si="10"/>
        <v>28.470999999999997</v>
      </c>
      <c r="O52" s="88">
        <f t="shared" si="10"/>
        <v>22.753999999999998</v>
      </c>
      <c r="P52" s="88">
        <f t="shared" si="10"/>
        <v>21.888000000000002</v>
      </c>
      <c r="Q52" s="88">
        <f t="shared" si="10"/>
        <v>30.59</v>
      </c>
      <c r="R52" s="88">
        <f t="shared" si="10"/>
        <v>44.872</v>
      </c>
      <c r="S52" s="88">
        <f t="shared" si="10"/>
        <v>48.97</v>
      </c>
      <c r="T52" s="88">
        <f t="shared" si="10"/>
        <v>75.311000000000007</v>
      </c>
      <c r="U52" s="88">
        <f t="shared" si="10"/>
        <v>91.626000000000005</v>
      </c>
      <c r="V52" s="88">
        <f t="shared" si="10"/>
        <v>34.356999999999999</v>
      </c>
      <c r="W52" s="88">
        <f t="shared" si="10"/>
        <v>113.13200000000001</v>
      </c>
      <c r="X52" s="88">
        <f t="shared" si="10"/>
        <v>158.19999999999999</v>
      </c>
      <c r="Y52" s="88">
        <f t="shared" si="10"/>
        <v>30.417000000000002</v>
      </c>
      <c r="Z52" s="89" t="str">
        <f t="shared" si="10"/>
        <v/>
      </c>
      <c r="AA52" s="104">
        <f>SUM(B52:Z52)</f>
        <v>1280.183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32.941000000000003</v>
      </c>
      <c r="C4" s="18">
        <v>45.331000000000003</v>
      </c>
      <c r="D4" s="18">
        <v>47.863</v>
      </c>
      <c r="E4" s="18">
        <v>24.271999999999998</v>
      </c>
      <c r="F4" s="18">
        <v>6.593</v>
      </c>
      <c r="G4" s="18">
        <v>46.898000000000003</v>
      </c>
      <c r="H4" s="18">
        <v>146.12899999999999</v>
      </c>
      <c r="I4" s="18">
        <v>67.686999999999998</v>
      </c>
      <c r="J4" s="18">
        <v>55.711999999999996</v>
      </c>
      <c r="K4" s="18">
        <v>35.905000000000001</v>
      </c>
      <c r="L4" s="18">
        <v>34.760000000000005</v>
      </c>
      <c r="M4" s="18">
        <v>35.467999999999996</v>
      </c>
      <c r="N4" s="18">
        <v>28.471</v>
      </c>
      <c r="O4" s="18">
        <v>22.754000000000001</v>
      </c>
      <c r="P4" s="18">
        <v>21.888000000000002</v>
      </c>
      <c r="Q4" s="18">
        <v>30.590000000000003</v>
      </c>
      <c r="R4" s="18">
        <v>44.872</v>
      </c>
      <c r="S4" s="18">
        <v>48.969999999999992</v>
      </c>
      <c r="T4" s="18">
        <v>75.293000000000006</v>
      </c>
      <c r="U4" s="18">
        <v>91.626999999999995</v>
      </c>
      <c r="V4" s="18">
        <v>34.356999999999999</v>
      </c>
      <c r="W4" s="18">
        <v>113.08499999999999</v>
      </c>
      <c r="X4" s="18">
        <v>158.22200000000001</v>
      </c>
      <c r="Y4" s="18">
        <v>30.417000000000002</v>
      </c>
      <c r="Z4" s="19"/>
      <c r="AA4" s="20">
        <f>SUM(B4:Z4)</f>
        <v>1280.1049999999998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95.3</v>
      </c>
      <c r="C7" s="28">
        <v>96.55</v>
      </c>
      <c r="D7" s="28">
        <v>96</v>
      </c>
      <c r="E7" s="28">
        <v>88.27</v>
      </c>
      <c r="F7" s="28">
        <v>84.25</v>
      </c>
      <c r="G7" s="28">
        <v>96.04</v>
      </c>
      <c r="H7" s="28">
        <v>111.11</v>
      </c>
      <c r="I7" s="28">
        <v>100.2</v>
      </c>
      <c r="J7" s="28">
        <v>94.87</v>
      </c>
      <c r="K7" s="28">
        <v>79.150000000000006</v>
      </c>
      <c r="L7" s="28">
        <v>56.39</v>
      </c>
      <c r="M7" s="28">
        <v>36</v>
      </c>
      <c r="N7" s="28">
        <v>49.5</v>
      </c>
      <c r="O7" s="28">
        <v>55.8</v>
      </c>
      <c r="P7" s="28">
        <v>61.82</v>
      </c>
      <c r="Q7" s="28">
        <v>90.66</v>
      </c>
      <c r="R7" s="28">
        <v>98.99</v>
      </c>
      <c r="S7" s="28">
        <v>98.61</v>
      </c>
      <c r="T7" s="28">
        <v>140</v>
      </c>
      <c r="U7" s="28">
        <v>207.52</v>
      </c>
      <c r="V7" s="28">
        <v>277.85000000000002</v>
      </c>
      <c r="W7" s="28">
        <v>209.92</v>
      </c>
      <c r="X7" s="28">
        <v>126.51</v>
      </c>
      <c r="Y7" s="28">
        <v>101.11</v>
      </c>
      <c r="Z7" s="29"/>
      <c r="AA7" s="30">
        <f>IF(SUM(B7:Z7)&lt;&gt;0,AVERAGEIF(B7:Z7,"&lt;&gt;"""),"")</f>
        <v>106.35083333333336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</v>
      </c>
      <c r="V12" s="52"/>
      <c r="W12" s="52">
        <v>20</v>
      </c>
      <c r="X12" s="52">
        <v>20</v>
      </c>
      <c r="Y12" s="52">
        <v>2.5259999999999998</v>
      </c>
      <c r="Z12" s="53"/>
      <c r="AA12" s="54">
        <f t="shared" si="0"/>
        <v>62.525999999999996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7.8149999999999995</v>
      </c>
      <c r="C14" s="57">
        <v>10.545</v>
      </c>
      <c r="D14" s="57">
        <v>23.082000000000001</v>
      </c>
      <c r="E14" s="57">
        <v>16.727</v>
      </c>
      <c r="F14" s="57">
        <v>6.593</v>
      </c>
      <c r="G14" s="57">
        <v>21.677</v>
      </c>
      <c r="H14" s="57">
        <v>15.32</v>
      </c>
      <c r="I14" s="57">
        <v>32.552999999999997</v>
      </c>
      <c r="J14" s="57">
        <v>38.999000000000002</v>
      </c>
      <c r="K14" s="57">
        <v>16.725999999999999</v>
      </c>
      <c r="L14" s="57">
        <v>15.647</v>
      </c>
      <c r="M14" s="57">
        <v>33.328000000000003</v>
      </c>
      <c r="N14" s="57">
        <v>26.331</v>
      </c>
      <c r="O14" s="57"/>
      <c r="P14" s="57"/>
      <c r="Q14" s="57">
        <v>10.097</v>
      </c>
      <c r="R14" s="57">
        <v>25.26</v>
      </c>
      <c r="S14" s="57">
        <v>24.853999999999996</v>
      </c>
      <c r="T14" s="57">
        <v>15.904999999999999</v>
      </c>
      <c r="U14" s="57">
        <v>8.2059999999999995</v>
      </c>
      <c r="V14" s="57">
        <v>1.2070000000000001</v>
      </c>
      <c r="W14" s="57">
        <v>4.5820000000000007</v>
      </c>
      <c r="X14" s="57">
        <v>14.788999999999998</v>
      </c>
      <c r="Y14" s="57">
        <v>1.0509999999999999</v>
      </c>
      <c r="Z14" s="58"/>
      <c r="AA14" s="59">
        <f t="shared" si="0"/>
        <v>371.29399999999987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7.8149999999999995</v>
      </c>
      <c r="C16" s="62">
        <f t="shared" ref="C16:Z16" si="1">IF(LEN(C$2)&gt;0,SUM(C10:C15),"")</f>
        <v>10.545</v>
      </c>
      <c r="D16" s="62">
        <f t="shared" si="1"/>
        <v>23.082000000000001</v>
      </c>
      <c r="E16" s="62">
        <f t="shared" si="1"/>
        <v>16.727</v>
      </c>
      <c r="F16" s="62">
        <f t="shared" si="1"/>
        <v>6.593</v>
      </c>
      <c r="G16" s="62">
        <f t="shared" si="1"/>
        <v>21.677</v>
      </c>
      <c r="H16" s="62">
        <f t="shared" si="1"/>
        <v>15.32</v>
      </c>
      <c r="I16" s="62">
        <f t="shared" si="1"/>
        <v>32.552999999999997</v>
      </c>
      <c r="J16" s="62">
        <f t="shared" si="1"/>
        <v>38.999000000000002</v>
      </c>
      <c r="K16" s="62">
        <f t="shared" si="1"/>
        <v>16.725999999999999</v>
      </c>
      <c r="L16" s="62">
        <f t="shared" si="1"/>
        <v>15.647</v>
      </c>
      <c r="M16" s="62">
        <f t="shared" si="1"/>
        <v>33.328000000000003</v>
      </c>
      <c r="N16" s="62">
        <f t="shared" si="1"/>
        <v>26.331</v>
      </c>
      <c r="O16" s="62">
        <f t="shared" si="1"/>
        <v>0</v>
      </c>
      <c r="P16" s="62">
        <f t="shared" si="1"/>
        <v>0</v>
      </c>
      <c r="Q16" s="62">
        <f t="shared" si="1"/>
        <v>10.097</v>
      </c>
      <c r="R16" s="62">
        <f t="shared" si="1"/>
        <v>25.26</v>
      </c>
      <c r="S16" s="62">
        <f t="shared" si="1"/>
        <v>24.853999999999996</v>
      </c>
      <c r="T16" s="62">
        <f t="shared" si="1"/>
        <v>15.904999999999999</v>
      </c>
      <c r="U16" s="62">
        <f t="shared" si="1"/>
        <v>28.206</v>
      </c>
      <c r="V16" s="62">
        <f t="shared" si="1"/>
        <v>1.2070000000000001</v>
      </c>
      <c r="W16" s="62">
        <f t="shared" si="1"/>
        <v>24.582000000000001</v>
      </c>
      <c r="X16" s="62">
        <f t="shared" si="1"/>
        <v>34.789000000000001</v>
      </c>
      <c r="Y16" s="62">
        <f t="shared" si="1"/>
        <v>3.577</v>
      </c>
      <c r="Z16" s="63" t="str">
        <f t="shared" si="1"/>
        <v/>
      </c>
      <c r="AA16" s="64">
        <f>SUM(AA10:AA15)</f>
        <v>433.81999999999988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10.317</v>
      </c>
      <c r="C20" s="77">
        <v>10.521000000000001</v>
      </c>
      <c r="D20" s="77">
        <v>10.515000000000001</v>
      </c>
      <c r="E20" s="77">
        <v>2.9430000000000001</v>
      </c>
      <c r="F20" s="77"/>
      <c r="G20" s="77">
        <v>10.683999999999999</v>
      </c>
      <c r="H20" s="77">
        <v>11.05</v>
      </c>
      <c r="I20" s="77">
        <v>10.984999999999999</v>
      </c>
      <c r="J20" s="77">
        <v>10.714</v>
      </c>
      <c r="K20" s="77">
        <v>10.395</v>
      </c>
      <c r="L20" s="77">
        <v>10.110000000000001</v>
      </c>
      <c r="M20" s="77">
        <v>0.04</v>
      </c>
      <c r="N20" s="77">
        <v>0.04</v>
      </c>
      <c r="O20" s="77">
        <v>10.413</v>
      </c>
      <c r="P20" s="77">
        <v>11.406999999999998</v>
      </c>
      <c r="Q20" s="77">
        <v>10.404999999999999</v>
      </c>
      <c r="R20" s="77">
        <v>10.487</v>
      </c>
      <c r="S20" s="77">
        <v>11.891999999999999</v>
      </c>
      <c r="T20" s="77">
        <v>13.962</v>
      </c>
      <c r="U20" s="77">
        <v>16.858000000000001</v>
      </c>
      <c r="V20" s="77">
        <v>13.037000000000001</v>
      </c>
      <c r="W20" s="77">
        <v>12.071999999999999</v>
      </c>
      <c r="X20" s="77">
        <v>16.503</v>
      </c>
      <c r="Y20" s="77">
        <v>11.757000000000001</v>
      </c>
      <c r="Z20" s="78"/>
      <c r="AA20" s="79">
        <f t="shared" si="2"/>
        <v>237.10699999999997</v>
      </c>
    </row>
    <row r="21" spans="1:27" ht="24.95" customHeight="1" x14ac:dyDescent="0.2">
      <c r="A21" s="75" t="s">
        <v>16</v>
      </c>
      <c r="B21" s="80">
        <v>14.809000000000001</v>
      </c>
      <c r="C21" s="81">
        <v>24.265000000000001</v>
      </c>
      <c r="D21" s="81">
        <v>14.266</v>
      </c>
      <c r="E21" s="81">
        <v>4.6020000000000003</v>
      </c>
      <c r="F21" s="81"/>
      <c r="G21" s="81">
        <v>14.536999999999999</v>
      </c>
      <c r="H21" s="81">
        <v>5.0590000000000002</v>
      </c>
      <c r="I21" s="81">
        <v>24.149000000000001</v>
      </c>
      <c r="J21" s="81">
        <v>5.9989999999999997</v>
      </c>
      <c r="K21" s="81">
        <v>6.484</v>
      </c>
      <c r="L21" s="81">
        <v>6.9029999999999996</v>
      </c>
      <c r="M21" s="81"/>
      <c r="N21" s="81"/>
      <c r="O21" s="81">
        <v>7.5410000000000004</v>
      </c>
      <c r="P21" s="81">
        <v>10.481</v>
      </c>
      <c r="Q21" s="81">
        <v>10.087999999999999</v>
      </c>
      <c r="R21" s="81">
        <v>9.125</v>
      </c>
      <c r="S21" s="81">
        <v>12.223999999999998</v>
      </c>
      <c r="T21" s="81">
        <v>45.426000000000002</v>
      </c>
      <c r="U21" s="81">
        <v>46.563000000000002</v>
      </c>
      <c r="V21" s="81">
        <v>20.113</v>
      </c>
      <c r="W21" s="81">
        <v>76.430999999999997</v>
      </c>
      <c r="X21" s="81">
        <v>106.93</v>
      </c>
      <c r="Y21" s="81">
        <v>15.082999999999998</v>
      </c>
      <c r="Z21" s="78"/>
      <c r="AA21" s="79">
        <f t="shared" si="2"/>
        <v>481.07799999999997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25.126000000000001</v>
      </c>
      <c r="C26" s="88">
        <f t="shared" ref="C26:Z26" si="3">IF(LEN(C$2)&gt;0,SUM(C19:C25),"")</f>
        <v>34.786000000000001</v>
      </c>
      <c r="D26" s="88">
        <f t="shared" si="3"/>
        <v>24.780999999999999</v>
      </c>
      <c r="E26" s="88">
        <f t="shared" si="3"/>
        <v>7.5449999999999999</v>
      </c>
      <c r="F26" s="88">
        <f t="shared" si="3"/>
        <v>0</v>
      </c>
      <c r="G26" s="88">
        <f t="shared" si="3"/>
        <v>25.220999999999997</v>
      </c>
      <c r="H26" s="88">
        <f t="shared" si="3"/>
        <v>16.109000000000002</v>
      </c>
      <c r="I26" s="88">
        <f t="shared" si="3"/>
        <v>35.134</v>
      </c>
      <c r="J26" s="88">
        <f t="shared" si="3"/>
        <v>16.713000000000001</v>
      </c>
      <c r="K26" s="88">
        <f t="shared" si="3"/>
        <v>19.179000000000002</v>
      </c>
      <c r="L26" s="88">
        <f t="shared" si="3"/>
        <v>19.113</v>
      </c>
      <c r="M26" s="88">
        <f t="shared" si="3"/>
        <v>2.14</v>
      </c>
      <c r="N26" s="88">
        <f t="shared" si="3"/>
        <v>2.14</v>
      </c>
      <c r="O26" s="88">
        <f t="shared" si="3"/>
        <v>22.754000000000001</v>
      </c>
      <c r="P26" s="88">
        <f t="shared" si="3"/>
        <v>21.887999999999998</v>
      </c>
      <c r="Q26" s="88">
        <f t="shared" si="3"/>
        <v>20.492999999999999</v>
      </c>
      <c r="R26" s="88">
        <f t="shared" si="3"/>
        <v>19.612000000000002</v>
      </c>
      <c r="S26" s="88">
        <f t="shared" si="3"/>
        <v>24.116</v>
      </c>
      <c r="T26" s="88">
        <f t="shared" si="3"/>
        <v>59.388000000000005</v>
      </c>
      <c r="U26" s="88">
        <f t="shared" si="3"/>
        <v>63.421000000000006</v>
      </c>
      <c r="V26" s="88">
        <f t="shared" si="3"/>
        <v>33.15</v>
      </c>
      <c r="W26" s="88">
        <f t="shared" si="3"/>
        <v>88.503</v>
      </c>
      <c r="X26" s="88">
        <f t="shared" si="3"/>
        <v>123.43300000000001</v>
      </c>
      <c r="Y26" s="88">
        <f t="shared" si="3"/>
        <v>26.84</v>
      </c>
      <c r="Z26" s="89" t="str">
        <f t="shared" si="3"/>
        <v/>
      </c>
      <c r="AA26" s="90">
        <f>SUM(AA19:AA25)</f>
        <v>731.58499999999992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32.941000000000003</v>
      </c>
      <c r="C30" s="77">
        <v>45.331000000000003</v>
      </c>
      <c r="D30" s="77">
        <v>47.863</v>
      </c>
      <c r="E30" s="77">
        <v>24.271999999999998</v>
      </c>
      <c r="F30" s="77">
        <v>6.593</v>
      </c>
      <c r="G30" s="77">
        <v>46.898000000000003</v>
      </c>
      <c r="H30" s="77">
        <v>31.428999999999998</v>
      </c>
      <c r="I30" s="77">
        <v>67.686999999999998</v>
      </c>
      <c r="J30" s="77">
        <v>55.712000000000003</v>
      </c>
      <c r="K30" s="77">
        <v>35.905000000000001</v>
      </c>
      <c r="L30" s="77">
        <v>34.76</v>
      </c>
      <c r="M30" s="77">
        <v>35.468000000000004</v>
      </c>
      <c r="N30" s="77">
        <v>28.471</v>
      </c>
      <c r="O30" s="77">
        <v>22.754000000000001</v>
      </c>
      <c r="P30" s="77">
        <v>21.888000000000002</v>
      </c>
      <c r="Q30" s="77">
        <v>30.59</v>
      </c>
      <c r="R30" s="77">
        <v>44.872</v>
      </c>
      <c r="S30" s="77">
        <v>48.97</v>
      </c>
      <c r="T30" s="77">
        <v>75.293000000000006</v>
      </c>
      <c r="U30" s="77">
        <v>91.626999999999995</v>
      </c>
      <c r="V30" s="77">
        <v>34.356999999999999</v>
      </c>
      <c r="W30" s="77">
        <v>113.08499999999999</v>
      </c>
      <c r="X30" s="77">
        <v>158.22200000000001</v>
      </c>
      <c r="Y30" s="77">
        <v>30.417000000000002</v>
      </c>
      <c r="Z30" s="78"/>
      <c r="AA30" s="79">
        <f>SUM(B30:Z30)</f>
        <v>1165.405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32.941000000000003</v>
      </c>
      <c r="C32" s="62">
        <f t="shared" ref="C32:Z32" si="4">IF(LEN(C$2)&gt;0,SUM(C29:C31),"")</f>
        <v>45.331000000000003</v>
      </c>
      <c r="D32" s="62">
        <f t="shared" si="4"/>
        <v>47.863</v>
      </c>
      <c r="E32" s="62">
        <f t="shared" si="4"/>
        <v>24.271999999999998</v>
      </c>
      <c r="F32" s="62">
        <f t="shared" si="4"/>
        <v>6.593</v>
      </c>
      <c r="G32" s="62">
        <f t="shared" si="4"/>
        <v>46.898000000000003</v>
      </c>
      <c r="H32" s="62">
        <f t="shared" si="4"/>
        <v>31.428999999999998</v>
      </c>
      <c r="I32" s="62">
        <f t="shared" si="4"/>
        <v>67.686999999999998</v>
      </c>
      <c r="J32" s="62">
        <f t="shared" si="4"/>
        <v>55.712000000000003</v>
      </c>
      <c r="K32" s="62">
        <f t="shared" si="4"/>
        <v>35.905000000000001</v>
      </c>
      <c r="L32" s="62">
        <f t="shared" si="4"/>
        <v>34.76</v>
      </c>
      <c r="M32" s="62">
        <f t="shared" si="4"/>
        <v>35.468000000000004</v>
      </c>
      <c r="N32" s="62">
        <f t="shared" si="4"/>
        <v>28.471</v>
      </c>
      <c r="O32" s="62">
        <f t="shared" si="4"/>
        <v>22.754000000000001</v>
      </c>
      <c r="P32" s="62">
        <f t="shared" si="4"/>
        <v>21.888000000000002</v>
      </c>
      <c r="Q32" s="62">
        <f t="shared" si="4"/>
        <v>30.59</v>
      </c>
      <c r="R32" s="62">
        <f t="shared" si="4"/>
        <v>44.872</v>
      </c>
      <c r="S32" s="62">
        <f t="shared" si="4"/>
        <v>48.97</v>
      </c>
      <c r="T32" s="62">
        <f t="shared" si="4"/>
        <v>75.293000000000006</v>
      </c>
      <c r="U32" s="62">
        <f t="shared" si="4"/>
        <v>91.626999999999995</v>
      </c>
      <c r="V32" s="62">
        <f t="shared" si="4"/>
        <v>34.356999999999999</v>
      </c>
      <c r="W32" s="62">
        <f t="shared" si="4"/>
        <v>113.08499999999999</v>
      </c>
      <c r="X32" s="62">
        <f t="shared" si="4"/>
        <v>158.22200000000001</v>
      </c>
      <c r="Y32" s="62">
        <f t="shared" si="4"/>
        <v>30.417000000000002</v>
      </c>
      <c r="Z32" s="63" t="str">
        <f t="shared" si="4"/>
        <v/>
      </c>
      <c r="AA32" s="64">
        <f>SUM(AA29:AA31)</f>
        <v>1165.405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114.7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114.7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114.7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114.7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114.7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114.7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32.941000000000003</v>
      </c>
      <c r="C52" s="88">
        <f t="shared" ref="C52:Z52" si="10">IF(LEN(C$2)&gt;0,SUM(C10:C15)+C26+C40,"")</f>
        <v>45.331000000000003</v>
      </c>
      <c r="D52" s="88">
        <f t="shared" si="10"/>
        <v>47.863</v>
      </c>
      <c r="E52" s="88">
        <f t="shared" si="10"/>
        <v>24.271999999999998</v>
      </c>
      <c r="F52" s="88">
        <f t="shared" si="10"/>
        <v>6.593</v>
      </c>
      <c r="G52" s="88">
        <f t="shared" si="10"/>
        <v>46.897999999999996</v>
      </c>
      <c r="H52" s="88">
        <f t="shared" si="10"/>
        <v>146.12900000000002</v>
      </c>
      <c r="I52" s="88">
        <f t="shared" si="10"/>
        <v>67.686999999999998</v>
      </c>
      <c r="J52" s="88">
        <f t="shared" si="10"/>
        <v>55.712000000000003</v>
      </c>
      <c r="K52" s="88">
        <f t="shared" si="10"/>
        <v>35.905000000000001</v>
      </c>
      <c r="L52" s="88">
        <f t="shared" si="10"/>
        <v>34.76</v>
      </c>
      <c r="M52" s="88">
        <f t="shared" si="10"/>
        <v>35.468000000000004</v>
      </c>
      <c r="N52" s="88">
        <f t="shared" si="10"/>
        <v>28.471</v>
      </c>
      <c r="O52" s="88">
        <f t="shared" si="10"/>
        <v>22.754000000000001</v>
      </c>
      <c r="P52" s="88">
        <f t="shared" si="10"/>
        <v>21.887999999999998</v>
      </c>
      <c r="Q52" s="88">
        <f t="shared" si="10"/>
        <v>30.589999999999996</v>
      </c>
      <c r="R52" s="88">
        <f t="shared" si="10"/>
        <v>44.872</v>
      </c>
      <c r="S52" s="88">
        <f t="shared" si="10"/>
        <v>48.97</v>
      </c>
      <c r="T52" s="88">
        <f t="shared" si="10"/>
        <v>75.293000000000006</v>
      </c>
      <c r="U52" s="88">
        <f t="shared" si="10"/>
        <v>91.62700000000001</v>
      </c>
      <c r="V52" s="88">
        <f t="shared" si="10"/>
        <v>34.356999999999999</v>
      </c>
      <c r="W52" s="88">
        <f t="shared" si="10"/>
        <v>113.08500000000001</v>
      </c>
      <c r="X52" s="88">
        <f t="shared" si="10"/>
        <v>158.22200000000001</v>
      </c>
      <c r="Y52" s="88">
        <f t="shared" si="10"/>
        <v>30.417000000000002</v>
      </c>
      <c r="Z52" s="89" t="str">
        <f t="shared" si="10"/>
        <v/>
      </c>
      <c r="AA52" s="104">
        <f>SUM(B52:Z52)</f>
        <v>1280.105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114.7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-59.1</v>
      </c>
      <c r="U4" s="18">
        <v>-62.5</v>
      </c>
      <c r="V4" s="18"/>
      <c r="W4" s="18">
        <v>-94.8</v>
      </c>
      <c r="X4" s="18">
        <v>-158.19999999999999</v>
      </c>
      <c r="Y4" s="18"/>
      <c r="Z4" s="19"/>
      <c r="AA4" s="111">
        <f>SUM(B4:Z4)</f>
        <v>-259.89999999999998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95.3</v>
      </c>
      <c r="C7" s="117">
        <v>96.55</v>
      </c>
      <c r="D7" s="117">
        <v>96</v>
      </c>
      <c r="E7" s="117">
        <v>88.27</v>
      </c>
      <c r="F7" s="117">
        <v>84.25</v>
      </c>
      <c r="G7" s="117">
        <v>96.04</v>
      </c>
      <c r="H7" s="117">
        <v>111.11</v>
      </c>
      <c r="I7" s="117">
        <v>100.2</v>
      </c>
      <c r="J7" s="117">
        <v>94.87</v>
      </c>
      <c r="K7" s="117">
        <v>79.150000000000006</v>
      </c>
      <c r="L7" s="117">
        <v>56.39</v>
      </c>
      <c r="M7" s="117">
        <v>36</v>
      </c>
      <c r="N7" s="117">
        <v>49.5</v>
      </c>
      <c r="O7" s="117">
        <v>55.8</v>
      </c>
      <c r="P7" s="117">
        <v>61.82</v>
      </c>
      <c r="Q7" s="117">
        <v>90.66</v>
      </c>
      <c r="R7" s="117">
        <v>98.99</v>
      </c>
      <c r="S7" s="117">
        <v>98.61</v>
      </c>
      <c r="T7" s="117">
        <v>140</v>
      </c>
      <c r="U7" s="117">
        <v>207.52</v>
      </c>
      <c r="V7" s="117">
        <v>277.85000000000002</v>
      </c>
      <c r="W7" s="117">
        <v>209.92</v>
      </c>
      <c r="X7" s="117">
        <v>126.51</v>
      </c>
      <c r="Y7" s="117">
        <v>101.11</v>
      </c>
      <c r="Z7" s="118"/>
      <c r="AA7" s="119">
        <f>IF(SUM(B7:Z7)&lt;&gt;0,AVERAGEIF(B7:Z7,"&lt;&gt;"""),"")</f>
        <v>106.35083333333336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59.1</v>
      </c>
      <c r="U15" s="133">
        <v>62.5</v>
      </c>
      <c r="V15" s="133"/>
      <c r="W15" s="133">
        <v>94.8</v>
      </c>
      <c r="X15" s="133">
        <v>158.19999999999999</v>
      </c>
      <c r="Y15" s="133"/>
      <c r="Z15" s="131"/>
      <c r="AA15" s="132">
        <f t="shared" si="0"/>
        <v>374.59999999999997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59.1</v>
      </c>
      <c r="U16" s="135">
        <f t="shared" si="1"/>
        <v>62.5</v>
      </c>
      <c r="V16" s="135">
        <f t="shared" si="1"/>
        <v>0</v>
      </c>
      <c r="W16" s="135">
        <f t="shared" si="1"/>
        <v>94.8</v>
      </c>
      <c r="X16" s="135">
        <f t="shared" si="1"/>
        <v>158.19999999999999</v>
      </c>
      <c r="Y16" s="135">
        <f t="shared" si="1"/>
        <v>0</v>
      </c>
      <c r="Z16" s="136" t="str">
        <f t="shared" si="1"/>
        <v/>
      </c>
      <c r="AA16" s="90">
        <f t="shared" si="0"/>
        <v>374.59999999999997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114.7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114.7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114.7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2024-07-30T13:40:35Z</dcterms:created>
  <dcterms:modified xsi:type="dcterms:W3CDTF">2024-07-30T13:40:37Z</dcterms:modified>
</cp:coreProperties>
</file>