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<sst xmlns="http://schemas.openxmlformats.org/spreadsheetml/2006/main" count="119" uniqueCount="54">
  <si>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29/07/2024 16:37:00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</si>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</sst>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EFA-4527-B8A1-3E35AE2276C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EFA-4527-B8A1-3E35AE2276C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0.15</c:v>
                </c:pt>
                <c:pt idx="1">
                  <c:v>0.16</c:v>
                </c:pt>
                <c:pt idx="2">
                  <c:v>0.13</c:v>
                </c:pt>
                <c:pt idx="3">
                  <c:v>0.15</c:v>
                </c:pt>
                <c:pt idx="4">
                  <c:v>0.16</c:v>
                </c:pt>
                <c:pt idx="5">
                  <c:v>0.17</c:v>
                </c:pt>
                <c:pt idx="6">
                  <c:v>0.83600000000000008</c:v>
                </c:pt>
                <c:pt idx="7">
                  <c:v>4.5</c:v>
                </c:pt>
                <c:pt idx="8">
                  <c:v>3.089</c:v>
                </c:pt>
                <c:pt idx="9">
                  <c:v>2.0460000000000003</c:v>
                </c:pt>
                <c:pt idx="10">
                  <c:v>0.18</c:v>
                </c:pt>
                <c:pt idx="11">
                  <c:v>0.2</c:v>
                </c:pt>
                <c:pt idx="12">
                  <c:v>0.21</c:v>
                </c:pt>
                <c:pt idx="13">
                  <c:v>1.127</c:v>
                </c:pt>
                <c:pt idx="14">
                  <c:v>0.19</c:v>
                </c:pt>
                <c:pt idx="15">
                  <c:v>1.1889999999999998</c:v>
                </c:pt>
                <c:pt idx="16">
                  <c:v>1.095</c:v>
                </c:pt>
                <c:pt idx="17">
                  <c:v>0.18</c:v>
                </c:pt>
                <c:pt idx="18">
                  <c:v>0.17</c:v>
                </c:pt>
                <c:pt idx="19">
                  <c:v>0.18</c:v>
                </c:pt>
                <c:pt idx="20">
                  <c:v>0.18</c:v>
                </c:pt>
                <c:pt idx="21">
                  <c:v>0.17</c:v>
                </c:pt>
                <c:pt idx="22">
                  <c:v>0.89800000000000002</c:v>
                </c:pt>
                <c:pt idx="23">
                  <c:v>0.15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EFA-4527-B8A1-3E35AE2276C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2E-3</c:v>
                </c:pt>
                <c:pt idx="7">
                  <c:v>1.7510000000000001</c:v>
                </c:pt>
                <c:pt idx="9">
                  <c:v>1.2869999999999999</c:v>
                </c:pt>
                <c:pt idx="10">
                  <c:v>0.78200000000000003</c:v>
                </c:pt>
                <c:pt idx="11">
                  <c:v>0.186</c:v>
                </c:pt>
                <c:pt idx="12">
                  <c:v>0.34599999999999997</c:v>
                </c:pt>
                <c:pt idx="13">
                  <c:v>0.13200000000000001</c:v>
                </c:pt>
                <c:pt idx="14">
                  <c:v>0.48199999999999998</c:v>
                </c:pt>
                <c:pt idx="15">
                  <c:v>0.33600000000000002</c:v>
                </c:pt>
                <c:pt idx="16">
                  <c:v>8.6999999999999994E-2</c:v>
                </c:pt>
                <c:pt idx="17">
                  <c:v>0.105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EFA-4527-B8A1-3E35AE2276C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EFA-4527-B8A1-3E35AE2276C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EFA-4527-B8A1-3E35AE2276C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EFA-4527-B8A1-3E35AE2276C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EFA-4527-B8A1-3E35AE2276C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EFA-4527-B8A1-3E35AE2276C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55</c:v>
                </c:pt>
                <c:pt idx="1">
                  <c:v>48.95</c:v>
                </c:pt>
                <c:pt idx="2">
                  <c:v>115.88</c:v>
                </c:pt>
                <c:pt idx="3">
                  <c:v>140.517</c:v>
                </c:pt>
                <c:pt idx="4">
                  <c:v>122.852</c:v>
                </c:pt>
                <c:pt idx="5">
                  <c:v>162.542</c:v>
                </c:pt>
                <c:pt idx="6">
                  <c:v>43.847999999999999</c:v>
                </c:pt>
                <c:pt idx="7">
                  <c:v>48.55</c:v>
                </c:pt>
                <c:pt idx="8">
                  <c:v>71.207999999999998</c:v>
                </c:pt>
                <c:pt idx="12">
                  <c:v>20</c:v>
                </c:pt>
                <c:pt idx="13">
                  <c:v>33.495999999999995</c:v>
                </c:pt>
                <c:pt idx="14">
                  <c:v>20</c:v>
                </c:pt>
                <c:pt idx="15">
                  <c:v>9.5830000000000002</c:v>
                </c:pt>
                <c:pt idx="16">
                  <c:v>41.917000000000002</c:v>
                </c:pt>
                <c:pt idx="17">
                  <c:v>69.733000000000004</c:v>
                </c:pt>
                <c:pt idx="19">
                  <c:v>36.125999999999998</c:v>
                </c:pt>
                <c:pt idx="20">
                  <c:v>45.24</c:v>
                </c:pt>
                <c:pt idx="21">
                  <c:v>42.9</c:v>
                </c:pt>
                <c:pt idx="22">
                  <c:v>41.057000000000002</c:v>
                </c:pt>
                <c:pt idx="23">
                  <c:v>40.738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EFA-4527-B8A1-3E35AE2276C1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56.1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EFA-4527-B8A1-3E35AE2276C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0.95300000000000007</c:v>
                </c:pt>
                <c:pt idx="2">
                  <c:v>1.6080000000000001</c:v>
                </c:pt>
                <c:pt idx="3">
                  <c:v>1.3380000000000001</c:v>
                </c:pt>
                <c:pt idx="5">
                  <c:v>5.3260000000000005</c:v>
                </c:pt>
                <c:pt idx="7">
                  <c:v>0.56800000000000006</c:v>
                </c:pt>
                <c:pt idx="8">
                  <c:v>0.439</c:v>
                </c:pt>
                <c:pt idx="9">
                  <c:v>22.996999999999996</c:v>
                </c:pt>
                <c:pt idx="10">
                  <c:v>25.362000000000002</c:v>
                </c:pt>
                <c:pt idx="11">
                  <c:v>26.714000000000002</c:v>
                </c:pt>
                <c:pt idx="12">
                  <c:v>4.7420000000000009</c:v>
                </c:pt>
                <c:pt idx="13">
                  <c:v>1.7999999999999999E-2</c:v>
                </c:pt>
                <c:pt idx="14">
                  <c:v>7.9700000000000006</c:v>
                </c:pt>
                <c:pt idx="15">
                  <c:v>12.853</c:v>
                </c:pt>
                <c:pt idx="17">
                  <c:v>2.0720000000000001</c:v>
                </c:pt>
                <c:pt idx="18">
                  <c:v>0.154</c:v>
                </c:pt>
                <c:pt idx="19">
                  <c:v>1.4999999999999999E-2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EFA-4527-B8A1-3E35AE2276C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EFA-4527-B8A1-3E35AE2276C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EFA-4527-B8A1-3E35AE2276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105</c:v>
                </c:pt>
                <c:pt idx="1">
                  <c:v>102.79</c:v>
                </c:pt>
                <c:pt idx="2">
                  <c:v>99.08</c:v>
                </c:pt>
                <c:pt idx="3">
                  <c:v>96.33</c:v>
                </c:pt>
                <c:pt idx="4">
                  <c:v>93.78</c:v>
                </c:pt>
                <c:pt idx="5">
                  <c:v>100</c:v>
                </c:pt>
                <c:pt idx="6">
                  <c:v>106.77</c:v>
                </c:pt>
                <c:pt idx="7">
                  <c:v>105.71</c:v>
                </c:pt>
                <c:pt idx="8">
                  <c:v>94.02</c:v>
                </c:pt>
                <c:pt idx="9">
                  <c:v>68.239999999999995</c:v>
                </c:pt>
                <c:pt idx="10">
                  <c:v>60.19</c:v>
                </c:pt>
                <c:pt idx="11">
                  <c:v>65.5</c:v>
                </c:pt>
                <c:pt idx="12">
                  <c:v>79.260000000000005</c:v>
                </c:pt>
                <c:pt idx="13">
                  <c:v>85.9</c:v>
                </c:pt>
                <c:pt idx="14">
                  <c:v>97.43</c:v>
                </c:pt>
                <c:pt idx="15">
                  <c:v>85.64</c:v>
                </c:pt>
                <c:pt idx="16">
                  <c:v>84.43</c:v>
                </c:pt>
                <c:pt idx="17">
                  <c:v>104.97</c:v>
                </c:pt>
                <c:pt idx="18">
                  <c:v>109.19</c:v>
                </c:pt>
                <c:pt idx="19">
                  <c:v>160.22999999999999</c:v>
                </c:pt>
                <c:pt idx="20">
                  <c:v>205.54</c:v>
                </c:pt>
                <c:pt idx="21">
                  <c:v>155.15</c:v>
                </c:pt>
                <c:pt idx="22">
                  <c:v>123.4</c:v>
                </c:pt>
                <c:pt idx="23">
                  <c:v>94.96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EFA-4527-B8A1-3E35AE2276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6DD-47CC-B8A3-51881E1FD39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9">
                  <c:v>2.2999999999999998</c:v>
                </c:pt>
                <c:pt idx="10">
                  <c:v>2.1</c:v>
                </c:pt>
                <c:pt idx="11">
                  <c:v>2.1</c:v>
                </c:pt>
                <c:pt idx="12">
                  <c:v>2.1</c:v>
                </c:pt>
                <c:pt idx="13">
                  <c:v>2.1</c:v>
                </c:pt>
                <c:pt idx="14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6DD-47CC-B8A3-51881E1FD39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14.023</c:v>
                </c:pt>
                <c:pt idx="1">
                  <c:v>15.279</c:v>
                </c:pt>
                <c:pt idx="2">
                  <c:v>2.1230000000000002</c:v>
                </c:pt>
                <c:pt idx="3">
                  <c:v>2.0909999999999997</c:v>
                </c:pt>
                <c:pt idx="4">
                  <c:v>11.367000000000001</c:v>
                </c:pt>
                <c:pt idx="5">
                  <c:v>1.395</c:v>
                </c:pt>
                <c:pt idx="6">
                  <c:v>12.273</c:v>
                </c:pt>
                <c:pt idx="7">
                  <c:v>12.853999999999999</c:v>
                </c:pt>
                <c:pt idx="8">
                  <c:v>17.381</c:v>
                </c:pt>
                <c:pt idx="9">
                  <c:v>12.799999999999999</c:v>
                </c:pt>
                <c:pt idx="10">
                  <c:v>12.484999999999999</c:v>
                </c:pt>
                <c:pt idx="11">
                  <c:v>12.594999999999999</c:v>
                </c:pt>
                <c:pt idx="12">
                  <c:v>12.372999999999999</c:v>
                </c:pt>
                <c:pt idx="13">
                  <c:v>12.303000000000001</c:v>
                </c:pt>
                <c:pt idx="14">
                  <c:v>12.673999999999999</c:v>
                </c:pt>
                <c:pt idx="15">
                  <c:v>12.710999999999999</c:v>
                </c:pt>
                <c:pt idx="16">
                  <c:v>12.714</c:v>
                </c:pt>
                <c:pt idx="17">
                  <c:v>12.769</c:v>
                </c:pt>
                <c:pt idx="18">
                  <c:v>12.686</c:v>
                </c:pt>
                <c:pt idx="19">
                  <c:v>12.98</c:v>
                </c:pt>
                <c:pt idx="20">
                  <c:v>13.135000000000002</c:v>
                </c:pt>
                <c:pt idx="21">
                  <c:v>12.486000000000001</c:v>
                </c:pt>
                <c:pt idx="22">
                  <c:v>12.312000000000001</c:v>
                </c:pt>
                <c:pt idx="23">
                  <c:v>11.888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6DD-47CC-B8A3-51881E1FD39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8.7029999999999994</c:v>
                </c:pt>
                <c:pt idx="1">
                  <c:v>28.451000000000001</c:v>
                </c:pt>
                <c:pt idx="2">
                  <c:v>4.1949999999999994</c:v>
                </c:pt>
                <c:pt idx="3">
                  <c:v>2.1680000000000001</c:v>
                </c:pt>
                <c:pt idx="4">
                  <c:v>15.343999999999999</c:v>
                </c:pt>
                <c:pt idx="5">
                  <c:v>2.214</c:v>
                </c:pt>
                <c:pt idx="6">
                  <c:v>24.597000000000001</c:v>
                </c:pt>
                <c:pt idx="7">
                  <c:v>16.404</c:v>
                </c:pt>
                <c:pt idx="8">
                  <c:v>32.620000000000005</c:v>
                </c:pt>
                <c:pt idx="9">
                  <c:v>9.4079999999999995</c:v>
                </c:pt>
                <c:pt idx="10">
                  <c:v>9.8090000000000011</c:v>
                </c:pt>
                <c:pt idx="11">
                  <c:v>10.16</c:v>
                </c:pt>
                <c:pt idx="12">
                  <c:v>10.825000000000001</c:v>
                </c:pt>
                <c:pt idx="13">
                  <c:v>11.017999999999999</c:v>
                </c:pt>
                <c:pt idx="14">
                  <c:v>11.167999999999999</c:v>
                </c:pt>
                <c:pt idx="15">
                  <c:v>11.063000000000001</c:v>
                </c:pt>
                <c:pt idx="16">
                  <c:v>10.772</c:v>
                </c:pt>
                <c:pt idx="17">
                  <c:v>10.65</c:v>
                </c:pt>
                <c:pt idx="18">
                  <c:v>28.259999999999998</c:v>
                </c:pt>
                <c:pt idx="19">
                  <c:v>18.920000000000002</c:v>
                </c:pt>
                <c:pt idx="20">
                  <c:v>27.355000000000004</c:v>
                </c:pt>
                <c:pt idx="21">
                  <c:v>26.363999999999997</c:v>
                </c:pt>
                <c:pt idx="22">
                  <c:v>27.237000000000002</c:v>
                </c:pt>
                <c:pt idx="23">
                  <c:v>26.509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6DD-47CC-B8A3-51881E1FD39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6DD-47CC-B8A3-51881E1FD39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6DD-47CC-B8A3-51881E1FD39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1">
                  <c:v>2.2450000000000001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6DD-47CC-B8A3-51881E1FD39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6DD-47CC-B8A3-51881E1FD39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6DD-47CC-B8A3-51881E1FD39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16DD-47CC-B8A3-51881E1FD39A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32.5</c:v>
                </c:pt>
                <c:pt idx="1">
                  <c:v>0.2</c:v>
                </c:pt>
                <c:pt idx="2">
                  <c:v>111.3</c:v>
                </c:pt>
                <c:pt idx="3">
                  <c:v>137.69999999999999</c:v>
                </c:pt>
                <c:pt idx="4">
                  <c:v>91.6</c:v>
                </c:pt>
                <c:pt idx="5">
                  <c:v>164.4</c:v>
                </c:pt>
                <c:pt idx="6">
                  <c:v>0</c:v>
                </c:pt>
                <c:pt idx="7">
                  <c:v>26.1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47.7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6DD-47CC-B8A3-51881E1FD39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0.83499999999999996</c:v>
                </c:pt>
                <c:pt idx="1">
                  <c:v>5.2009999999999996</c:v>
                </c:pt>
                <c:pt idx="4">
                  <c:v>4.7009999999999996</c:v>
                </c:pt>
                <c:pt idx="6">
                  <c:v>7.8140000000000001</c:v>
                </c:pt>
                <c:pt idx="8">
                  <c:v>24.734999999999999</c:v>
                </c:pt>
                <c:pt idx="9">
                  <c:v>1.8220000000000001</c:v>
                </c:pt>
                <c:pt idx="10">
                  <c:v>1.93</c:v>
                </c:pt>
                <c:pt idx="13">
                  <c:v>9.3520000000000003</c:v>
                </c:pt>
                <c:pt idx="15">
                  <c:v>0.187</c:v>
                </c:pt>
                <c:pt idx="16">
                  <c:v>19.613</c:v>
                </c:pt>
                <c:pt idx="17">
                  <c:v>0.97099999999999997</c:v>
                </c:pt>
                <c:pt idx="18">
                  <c:v>15.483000000000001</c:v>
                </c:pt>
                <c:pt idx="19">
                  <c:v>4.4210000000000003</c:v>
                </c:pt>
                <c:pt idx="20">
                  <c:v>4.93</c:v>
                </c:pt>
                <c:pt idx="21">
                  <c:v>4.22</c:v>
                </c:pt>
                <c:pt idx="22">
                  <c:v>2.4060000000000001</c:v>
                </c:pt>
                <c:pt idx="23">
                  <c:v>2.4909999999999997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6DD-47CC-B8A3-51881E1FD39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6DD-47CC-B8A3-51881E1FD39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6DD-47CC-B8A3-51881E1FD3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105</c:v>
                </c:pt>
                <c:pt idx="1">
                  <c:v>102.79</c:v>
                </c:pt>
                <c:pt idx="2">
                  <c:v>99.08</c:v>
                </c:pt>
                <c:pt idx="3">
                  <c:v>96.33</c:v>
                </c:pt>
                <c:pt idx="4">
                  <c:v>93.78</c:v>
                </c:pt>
                <c:pt idx="5">
                  <c:v>100</c:v>
                </c:pt>
                <c:pt idx="6">
                  <c:v>106.77</c:v>
                </c:pt>
                <c:pt idx="7">
                  <c:v>105.71</c:v>
                </c:pt>
                <c:pt idx="8">
                  <c:v>94.02</c:v>
                </c:pt>
                <c:pt idx="9">
                  <c:v>68.239999999999995</c:v>
                </c:pt>
                <c:pt idx="10">
                  <c:v>60.19</c:v>
                </c:pt>
                <c:pt idx="11">
                  <c:v>65.5</c:v>
                </c:pt>
                <c:pt idx="12">
                  <c:v>79.260000000000005</c:v>
                </c:pt>
                <c:pt idx="13">
                  <c:v>85.9</c:v>
                </c:pt>
                <c:pt idx="14">
                  <c:v>97.43</c:v>
                </c:pt>
                <c:pt idx="15">
                  <c:v>85.64</c:v>
                </c:pt>
                <c:pt idx="16">
                  <c:v>84.43</c:v>
                </c:pt>
                <c:pt idx="17">
                  <c:v>104.97</c:v>
                </c:pt>
                <c:pt idx="18">
                  <c:v>109.19</c:v>
                </c:pt>
                <c:pt idx="19">
                  <c:v>160.22999999999999</c:v>
                </c:pt>
                <c:pt idx="20">
                  <c:v>205.54</c:v>
                </c:pt>
                <c:pt idx="21">
                  <c:v>155.15</c:v>
                </c:pt>
                <c:pt idx="22">
                  <c:v>123.4</c:v>
                </c:pt>
                <c:pt idx="23">
                  <c:v>94.96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6DD-47CC-B8A3-51881E1FD3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56.105000000000004</v>
      </c>
      <c r="C4" s="18">
        <v>49.11</v>
      </c>
      <c r="D4" s="18">
        <v>117.61799999999999</v>
      </c>
      <c r="E4" s="18">
        <v>142.005</v>
      </c>
      <c r="F4" s="18">
        <v>123.012</v>
      </c>
      <c r="G4" s="18">
        <v>168.03799999999998</v>
      </c>
      <c r="H4" s="18">
        <v>44.683999999999997</v>
      </c>
      <c r="I4" s="18">
        <v>55.369</v>
      </c>
      <c r="J4" s="18">
        <v>74.73599999999999</v>
      </c>
      <c r="K4" s="18">
        <v>26.329999999999995</v>
      </c>
      <c r="L4" s="18">
        <v>26.324000000000002</v>
      </c>
      <c r="M4" s="18">
        <v>27.1</v>
      </c>
      <c r="N4" s="18">
        <v>25.298000000000002</v>
      </c>
      <c r="O4" s="18">
        <v>34.772999999999996</v>
      </c>
      <c r="P4" s="18">
        <v>28.641999999999999</v>
      </c>
      <c r="Q4" s="18">
        <v>23.960999999999999</v>
      </c>
      <c r="R4" s="18">
        <v>43.099000000000004</v>
      </c>
      <c r="S4" s="18">
        <v>72.09</v>
      </c>
      <c r="T4" s="18">
        <v>56.423999999999999</v>
      </c>
      <c r="U4" s="18">
        <v>36.320999999999998</v>
      </c>
      <c r="V4" s="18">
        <v>45.42</v>
      </c>
      <c r="W4" s="18">
        <v>43.07</v>
      </c>
      <c r="X4" s="18">
        <v>41.954999999999998</v>
      </c>
      <c r="Y4" s="18">
        <v>40.887999999999998</v>
      </c>
      <c r="Z4" s="19"/>
      <c r="AA4" s="20">
        <f>SUM(B4:Z4)</f>
        <v>1402.3719999999996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105</v>
      </c>
      <c r="C7" s="28">
        <v>102.79</v>
      </c>
      <c r="D7" s="28">
        <v>99.08</v>
      </c>
      <c r="E7" s="28">
        <v>96.33</v>
      </c>
      <c r="F7" s="28">
        <v>93.78</v>
      </c>
      <c r="G7" s="28">
        <v>100</v>
      </c>
      <c r="H7" s="28">
        <v>106.77</v>
      </c>
      <c r="I7" s="28">
        <v>105.71</v>
      </c>
      <c r="J7" s="28">
        <v>94.02</v>
      </c>
      <c r="K7" s="28">
        <v>68.239999999999995</v>
      </c>
      <c r="L7" s="28">
        <v>60.19</v>
      </c>
      <c r="M7" s="28">
        <v>65.5</v>
      </c>
      <c r="N7" s="28">
        <v>79.260000000000005</v>
      </c>
      <c r="O7" s="28">
        <v>85.9</v>
      </c>
      <c r="P7" s="28">
        <v>97.43</v>
      </c>
      <c r="Q7" s="28">
        <v>85.64</v>
      </c>
      <c r="R7" s="28">
        <v>84.43</v>
      </c>
      <c r="S7" s="28">
        <v>104.97</v>
      </c>
      <c r="T7" s="28">
        <v>109.19</v>
      </c>
      <c r="U7" s="28">
        <v>160.22999999999999</v>
      </c>
      <c r="V7" s="28">
        <v>205.54</v>
      </c>
      <c r="W7" s="28">
        <v>155.15</v>
      </c>
      <c r="X7" s="28">
        <v>123.4</v>
      </c>
      <c r="Y7" s="28">
        <v>94.96</v>
      </c>
      <c r="Z7" s="29"/>
      <c r="AA7" s="30">
        <f>IF(SUM(B7:Z7)&lt;&gt;0,AVERAGEIF(B7:Z7,"&lt;&gt;"""),"")</f>
        <v>103.47958333333337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55</v>
      </c>
      <c r="C12" s="52">
        <v>48.95</v>
      </c>
      <c r="D12" s="52">
        <v>115.88</v>
      </c>
      <c r="E12" s="52">
        <v>140.517</v>
      </c>
      <c r="F12" s="52">
        <v>122.852</v>
      </c>
      <c r="G12" s="52">
        <v>162.542</v>
      </c>
      <c r="H12" s="52">
        <v>43.847999999999999</v>
      </c>
      <c r="I12" s="52">
        <v>48.55</v>
      </c>
      <c r="J12" s="52">
        <v>71.207999999999998</v>
      </c>
      <c r="K12" s="52"/>
      <c r="L12" s="52"/>
      <c r="M12" s="52"/>
      <c r="N12" s="52">
        <v>20</v>
      </c>
      <c r="O12" s="52">
        <v>33.495999999999995</v>
      </c>
      <c r="P12" s="52">
        <v>20</v>
      </c>
      <c r="Q12" s="52">
        <v>9.5830000000000002</v>
      </c>
      <c r="R12" s="52">
        <v>41.917000000000002</v>
      </c>
      <c r="S12" s="52">
        <v>69.733000000000004</v>
      </c>
      <c r="T12" s="52"/>
      <c r="U12" s="52">
        <v>36.125999999999998</v>
      </c>
      <c r="V12" s="52">
        <v>45.24</v>
      </c>
      <c r="W12" s="52">
        <v>42.9</v>
      </c>
      <c r="X12" s="52">
        <v>41.057000000000002</v>
      </c>
      <c r="Y12" s="52">
        <v>40.738</v>
      </c>
      <c r="Z12" s="53"/>
      <c r="AA12" s="54">
        <f t="shared" si="0"/>
        <v>1210.1369999999999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0.95300000000000007</v>
      </c>
      <c r="C14" s="57"/>
      <c r="D14" s="57">
        <v>1.6080000000000001</v>
      </c>
      <c r="E14" s="57">
        <v>1.3380000000000001</v>
      </c>
      <c r="F14" s="57"/>
      <c r="G14" s="57">
        <v>5.3260000000000005</v>
      </c>
      <c r="H14" s="57"/>
      <c r="I14" s="57">
        <v>0.56800000000000006</v>
      </c>
      <c r="J14" s="57">
        <v>0.439</v>
      </c>
      <c r="K14" s="57">
        <v>22.996999999999996</v>
      </c>
      <c r="L14" s="57">
        <v>25.362000000000002</v>
      </c>
      <c r="M14" s="57">
        <v>26.714000000000002</v>
      </c>
      <c r="N14" s="57">
        <v>4.7420000000000009</v>
      </c>
      <c r="O14" s="57">
        <v>1.7999999999999999E-2</v>
      </c>
      <c r="P14" s="57">
        <v>7.9700000000000006</v>
      </c>
      <c r="Q14" s="57">
        <v>12.853</v>
      </c>
      <c r="R14" s="57"/>
      <c r="S14" s="57">
        <v>2.0720000000000001</v>
      </c>
      <c r="T14" s="57">
        <v>0.154</v>
      </c>
      <c r="U14" s="57">
        <v>1.4999999999999999E-2</v>
      </c>
      <c r="V14" s="57"/>
      <c r="W14" s="57"/>
      <c r="X14" s="57"/>
      <c r="Y14" s="57"/>
      <c r="Z14" s="58"/>
      <c r="AA14" s="59">
        <f t="shared" si="0"/>
        <v>113.129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55.953000000000003</v>
      </c>
      <c r="C16" s="62">
        <f t="shared" si="1"/>
        <v>48.95</v>
      </c>
      <c r="D16" s="62">
        <f t="shared" si="1"/>
        <v>117.488</v>
      </c>
      <c r="E16" s="62">
        <f t="shared" si="1"/>
        <v>141.85499999999999</v>
      </c>
      <c r="F16" s="62">
        <f t="shared" si="1"/>
        <v>122.852</v>
      </c>
      <c r="G16" s="62">
        <f t="shared" si="1"/>
        <v>167.86799999999999</v>
      </c>
      <c r="H16" s="62">
        <f t="shared" si="1"/>
        <v>43.847999999999999</v>
      </c>
      <c r="I16" s="62">
        <f t="shared" si="1"/>
        <v>49.117999999999995</v>
      </c>
      <c r="J16" s="62">
        <f t="shared" si="1"/>
        <v>71.646999999999991</v>
      </c>
      <c r="K16" s="62">
        <f t="shared" si="1"/>
        <v>22.996999999999996</v>
      </c>
      <c r="L16" s="62">
        <f t="shared" si="1"/>
        <v>25.362000000000002</v>
      </c>
      <c r="M16" s="62">
        <f t="shared" si="1"/>
        <v>26.714000000000002</v>
      </c>
      <c r="N16" s="62">
        <f t="shared" si="1"/>
        <v>24.742000000000001</v>
      </c>
      <c r="O16" s="62">
        <f t="shared" si="1"/>
        <v>33.513999999999996</v>
      </c>
      <c r="P16" s="62">
        <f t="shared" si="1"/>
        <v>27.97</v>
      </c>
      <c r="Q16" s="62">
        <f t="shared" si="1"/>
        <v>22.436</v>
      </c>
      <c r="R16" s="62">
        <f t="shared" si="1"/>
        <v>41.917000000000002</v>
      </c>
      <c r="S16" s="62">
        <f t="shared" si="1"/>
        <v>71.805000000000007</v>
      </c>
      <c r="T16" s="62">
        <f t="shared" si="1"/>
        <v>0.154</v>
      </c>
      <c r="U16" s="62">
        <f t="shared" si="1"/>
        <v>36.140999999999998</v>
      </c>
      <c r="V16" s="62">
        <f t="shared" si="1"/>
        <v>45.24</v>
      </c>
      <c r="W16" s="62">
        <f t="shared" si="1"/>
        <v>42.9</v>
      </c>
      <c r="X16" s="62">
        <f t="shared" si="1"/>
        <v>41.057000000000002</v>
      </c>
      <c r="Y16" s="62">
        <f t="shared" si="1"/>
        <v>40.738</v>
      </c>
      <c r="Z16" s="63" t="str">
        <f t="shared" si="1"/>
        <v/>
      </c>
      <c r="AA16" s="64">
        <f>SUM(AA10:AA15)</f>
        <v>1323.2659999999998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0.15</v>
      </c>
      <c r="C20" s="77">
        <v>0.16</v>
      </c>
      <c r="D20" s="77">
        <v>0.13</v>
      </c>
      <c r="E20" s="77">
        <v>0.15</v>
      </c>
      <c r="F20" s="77">
        <v>0.16</v>
      </c>
      <c r="G20" s="77">
        <v>0.17</v>
      </c>
      <c r="H20" s="77">
        <v>0.83600000000000008</v>
      </c>
      <c r="I20" s="77">
        <v>4.5</v>
      </c>
      <c r="J20" s="77">
        <v>3.089</v>
      </c>
      <c r="K20" s="77">
        <v>2.0460000000000003</v>
      </c>
      <c r="L20" s="77">
        <v>0.18</v>
      </c>
      <c r="M20" s="77">
        <v>0.2</v>
      </c>
      <c r="N20" s="77">
        <v>0.21</v>
      </c>
      <c r="O20" s="77">
        <v>1.127</v>
      </c>
      <c r="P20" s="77">
        <v>0.19</v>
      </c>
      <c r="Q20" s="77">
        <v>1.1889999999999998</v>
      </c>
      <c r="R20" s="77">
        <v>1.095</v>
      </c>
      <c r="S20" s="77">
        <v>0.18</v>
      </c>
      <c r="T20" s="77">
        <v>0.17</v>
      </c>
      <c r="U20" s="77">
        <v>0.18</v>
      </c>
      <c r="V20" s="77">
        <v>0.18</v>
      </c>
      <c r="W20" s="77">
        <v>0.17</v>
      </c>
      <c r="X20" s="77">
        <v>0.89800000000000002</v>
      </c>
      <c r="Y20" s="77">
        <v>0.15</v>
      </c>
      <c r="Z20" s="78"/>
      <c r="AA20" s="79">
        <f t="shared" si="2"/>
        <v>17.510000000000002</v>
      </c>
    </row>
    <row r="21" spans="1:27" ht="24.95" customHeight="1" x14ac:dyDescent="0.2">
      <c r="A21" s="75" t="s">
        <v>16</v>
      </c>
      <c r="B21" s="80">
        <v>2E-3</v>
      </c>
      <c r="C21" s="81"/>
      <c r="D21" s="81"/>
      <c r="E21" s="81"/>
      <c r="F21" s="81"/>
      <c r="G21" s="81"/>
      <c r="H21" s="81"/>
      <c r="I21" s="81">
        <v>1.7510000000000001</v>
      </c>
      <c r="J21" s="81"/>
      <c r="K21" s="81">
        <v>1.2869999999999999</v>
      </c>
      <c r="L21" s="81">
        <v>0.78200000000000003</v>
      </c>
      <c r="M21" s="81">
        <v>0.186</v>
      </c>
      <c r="N21" s="81">
        <v>0.34599999999999997</v>
      </c>
      <c r="O21" s="81">
        <v>0.13200000000000001</v>
      </c>
      <c r="P21" s="81">
        <v>0.48199999999999998</v>
      </c>
      <c r="Q21" s="81">
        <v>0.33600000000000002</v>
      </c>
      <c r="R21" s="81">
        <v>8.6999999999999994E-2</v>
      </c>
      <c r="S21" s="81">
        <v>0.105</v>
      </c>
      <c r="T21" s="81"/>
      <c r="U21" s="81"/>
      <c r="V21" s="81"/>
      <c r="W21" s="81"/>
      <c r="X21" s="81"/>
      <c r="Y21" s="81"/>
      <c r="Z21" s="78"/>
      <c r="AA21" s="79">
        <f t="shared" si="2"/>
        <v>5.4960000000000004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0.152</v>
      </c>
      <c r="C26" s="88">
        <f t="shared" si="3"/>
        <v>0.16</v>
      </c>
      <c r="D26" s="88">
        <f t="shared" si="3"/>
        <v>0.13</v>
      </c>
      <c r="E26" s="88">
        <f t="shared" si="3"/>
        <v>0.15</v>
      </c>
      <c r="F26" s="88">
        <f t="shared" si="3"/>
        <v>0.16</v>
      </c>
      <c r="G26" s="88">
        <f t="shared" si="3"/>
        <v>0.17</v>
      </c>
      <c r="H26" s="88">
        <f t="shared" si="3"/>
        <v>0.83600000000000008</v>
      </c>
      <c r="I26" s="88">
        <f t="shared" si="3"/>
        <v>6.2510000000000003</v>
      </c>
      <c r="J26" s="88">
        <f t="shared" si="3"/>
        <v>3.089</v>
      </c>
      <c r="K26" s="88">
        <f t="shared" si="3"/>
        <v>3.3330000000000002</v>
      </c>
      <c r="L26" s="88">
        <f t="shared" si="3"/>
        <v>0.96199999999999997</v>
      </c>
      <c r="M26" s="88">
        <f t="shared" si="3"/>
        <v>0.38600000000000001</v>
      </c>
      <c r="N26" s="88">
        <f t="shared" si="3"/>
        <v>0.55599999999999994</v>
      </c>
      <c r="O26" s="88">
        <f t="shared" si="3"/>
        <v>1.2589999999999999</v>
      </c>
      <c r="P26" s="88">
        <f t="shared" si="3"/>
        <v>0.67199999999999993</v>
      </c>
      <c r="Q26" s="88">
        <f t="shared" si="3"/>
        <v>1.5249999999999999</v>
      </c>
      <c r="R26" s="88">
        <f t="shared" si="3"/>
        <v>1.1819999999999999</v>
      </c>
      <c r="S26" s="88">
        <f t="shared" si="3"/>
        <v>0.28499999999999998</v>
      </c>
      <c r="T26" s="88">
        <f t="shared" si="3"/>
        <v>0.17</v>
      </c>
      <c r="U26" s="88">
        <f t="shared" si="3"/>
        <v>0.18</v>
      </c>
      <c r="V26" s="88">
        <f t="shared" si="3"/>
        <v>0.18</v>
      </c>
      <c r="W26" s="88">
        <f t="shared" si="3"/>
        <v>0.17</v>
      </c>
      <c r="X26" s="88">
        <f t="shared" si="3"/>
        <v>0.89800000000000002</v>
      </c>
      <c r="Y26" s="88">
        <f t="shared" si="3"/>
        <v>0.15</v>
      </c>
      <c r="Z26" s="89" t="str">
        <f t="shared" si="3"/>
        <v/>
      </c>
      <c r="AA26" s="90">
        <f>SUM(AA19:AA25)</f>
        <v>23.006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56.104999999999997</v>
      </c>
      <c r="C30" s="77">
        <v>49.11</v>
      </c>
      <c r="D30" s="77">
        <v>117.61799999999999</v>
      </c>
      <c r="E30" s="77">
        <v>142.005</v>
      </c>
      <c r="F30" s="77">
        <v>123.012</v>
      </c>
      <c r="G30" s="77">
        <v>168.03800000000001</v>
      </c>
      <c r="H30" s="77">
        <v>44.683999999999997</v>
      </c>
      <c r="I30" s="77">
        <v>55.369</v>
      </c>
      <c r="J30" s="77">
        <v>74.736000000000004</v>
      </c>
      <c r="K30" s="77">
        <v>26.33</v>
      </c>
      <c r="L30" s="77">
        <v>26.324000000000002</v>
      </c>
      <c r="M30" s="77">
        <v>27.1</v>
      </c>
      <c r="N30" s="77">
        <v>25.297999999999998</v>
      </c>
      <c r="O30" s="77">
        <v>34.773000000000003</v>
      </c>
      <c r="P30" s="77">
        <v>28.641999999999999</v>
      </c>
      <c r="Q30" s="77">
        <v>23.960999999999999</v>
      </c>
      <c r="R30" s="77">
        <v>43.098999999999997</v>
      </c>
      <c r="S30" s="77">
        <v>72.09</v>
      </c>
      <c r="T30" s="77">
        <v>0.32400000000000001</v>
      </c>
      <c r="U30" s="77">
        <v>36.320999999999998</v>
      </c>
      <c r="V30" s="77">
        <v>45.42</v>
      </c>
      <c r="W30" s="77">
        <v>43.07</v>
      </c>
      <c r="X30" s="77">
        <v>41.954999999999998</v>
      </c>
      <c r="Y30" s="77">
        <v>40.887999999999998</v>
      </c>
      <c r="Z30" s="78"/>
      <c r="AA30" s="79">
        <f>SUM(B30:Z30)</f>
        <v>1346.2719999999997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56.104999999999997</v>
      </c>
      <c r="C32" s="62">
        <f t="shared" ref="C32:Z32" si="4">IF(LEN(C$2)&gt;0,SUM(C29:C31),"")</f>
        <v>49.11</v>
      </c>
      <c r="D32" s="62">
        <f t="shared" si="4"/>
        <v>117.61799999999999</v>
      </c>
      <c r="E32" s="62">
        <f t="shared" si="4"/>
        <v>142.005</v>
      </c>
      <c r="F32" s="62">
        <f t="shared" si="4"/>
        <v>123.012</v>
      </c>
      <c r="G32" s="62">
        <f t="shared" si="4"/>
        <v>168.03800000000001</v>
      </c>
      <c r="H32" s="62">
        <f t="shared" si="4"/>
        <v>44.683999999999997</v>
      </c>
      <c r="I32" s="62">
        <f t="shared" si="4"/>
        <v>55.369</v>
      </c>
      <c r="J32" s="62">
        <f t="shared" si="4"/>
        <v>74.736000000000004</v>
      </c>
      <c r="K32" s="62">
        <f t="shared" si="4"/>
        <v>26.33</v>
      </c>
      <c r="L32" s="62">
        <f t="shared" si="4"/>
        <v>26.324000000000002</v>
      </c>
      <c r="M32" s="62">
        <f t="shared" si="4"/>
        <v>27.1</v>
      </c>
      <c r="N32" s="62">
        <f t="shared" si="4"/>
        <v>25.297999999999998</v>
      </c>
      <c r="O32" s="62">
        <f t="shared" si="4"/>
        <v>34.773000000000003</v>
      </c>
      <c r="P32" s="62">
        <f t="shared" si="4"/>
        <v>28.641999999999999</v>
      </c>
      <c r="Q32" s="62">
        <f t="shared" si="4"/>
        <v>23.960999999999999</v>
      </c>
      <c r="R32" s="62">
        <f t="shared" si="4"/>
        <v>43.098999999999997</v>
      </c>
      <c r="S32" s="62">
        <f t="shared" si="4"/>
        <v>72.09</v>
      </c>
      <c r="T32" s="62">
        <f t="shared" si="4"/>
        <v>0.32400000000000001</v>
      </c>
      <c r="U32" s="62">
        <f t="shared" si="4"/>
        <v>36.320999999999998</v>
      </c>
      <c r="V32" s="62">
        <f t="shared" si="4"/>
        <v>45.42</v>
      </c>
      <c r="W32" s="62">
        <f t="shared" si="4"/>
        <v>43.07</v>
      </c>
      <c r="X32" s="62">
        <f t="shared" si="4"/>
        <v>41.954999999999998</v>
      </c>
      <c r="Y32" s="62">
        <f t="shared" si="4"/>
        <v>40.887999999999998</v>
      </c>
      <c r="Z32" s="63" t="str">
        <f t="shared" si="4"/>
        <v/>
      </c>
      <c r="AA32" s="64">
        <f>SUM(AA29:AA31)</f>
        <v>1346.2719999999997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56.1</v>
      </c>
      <c r="U39" s="99"/>
      <c r="V39" s="99"/>
      <c r="W39" s="99"/>
      <c r="X39" s="99"/>
      <c r="Y39" s="99"/>
      <c r="Z39" s="100"/>
      <c r="AA39" s="79">
        <f t="shared" si="5"/>
        <v>56.1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56.1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56.1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56.1</v>
      </c>
      <c r="U47" s="99"/>
      <c r="V47" s="99"/>
      <c r="W47" s="99"/>
      <c r="X47" s="99"/>
      <c r="Y47" s="99"/>
      <c r="Z47" s="100"/>
      <c r="AA47" s="79">
        <f t="shared" si="7"/>
        <v>56.1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56.1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56.1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56.105000000000004</v>
      </c>
      <c r="C52" s="88">
        <f t="shared" si="10"/>
        <v>49.11</v>
      </c>
      <c r="D52" s="88">
        <f t="shared" si="10"/>
        <v>117.61799999999999</v>
      </c>
      <c r="E52" s="88">
        <f t="shared" si="10"/>
        <v>142.005</v>
      </c>
      <c r="F52" s="88">
        <f t="shared" si="10"/>
        <v>123.012</v>
      </c>
      <c r="G52" s="88">
        <f t="shared" si="10"/>
        <v>168.03799999999998</v>
      </c>
      <c r="H52" s="88">
        <f t="shared" si="10"/>
        <v>44.683999999999997</v>
      </c>
      <c r="I52" s="88">
        <f t="shared" si="10"/>
        <v>55.368999999999993</v>
      </c>
      <c r="J52" s="88">
        <f t="shared" si="10"/>
        <v>74.73599999999999</v>
      </c>
      <c r="K52" s="88">
        <f t="shared" si="10"/>
        <v>26.33</v>
      </c>
      <c r="L52" s="88">
        <f t="shared" si="10"/>
        <v>26.324000000000002</v>
      </c>
      <c r="M52" s="88">
        <f t="shared" si="10"/>
        <v>27.1</v>
      </c>
      <c r="N52" s="88">
        <f t="shared" si="10"/>
        <v>25.298000000000002</v>
      </c>
      <c r="O52" s="88">
        <f t="shared" si="10"/>
        <v>34.772999999999996</v>
      </c>
      <c r="P52" s="88">
        <f t="shared" si="10"/>
        <v>28.641999999999999</v>
      </c>
      <c r="Q52" s="88">
        <f t="shared" si="10"/>
        <v>23.960999999999999</v>
      </c>
      <c r="R52" s="88">
        <f t="shared" si="10"/>
        <v>43.099000000000004</v>
      </c>
      <c r="S52" s="88">
        <f t="shared" si="10"/>
        <v>72.09</v>
      </c>
      <c r="T52" s="88">
        <f t="shared" si="10"/>
        <v>56.423999999999999</v>
      </c>
      <c r="U52" s="88">
        <f t="shared" si="10"/>
        <v>36.320999999999998</v>
      </c>
      <c r="V52" s="88">
        <f t="shared" si="10"/>
        <v>45.42</v>
      </c>
      <c r="W52" s="88">
        <f t="shared" si="10"/>
        <v>43.07</v>
      </c>
      <c r="X52" s="88">
        <f t="shared" si="10"/>
        <v>41.955000000000005</v>
      </c>
      <c r="Y52" s="88">
        <f t="shared" si="10"/>
        <v>40.887999999999998</v>
      </c>
      <c r="Z52" s="89" t="str">
        <f t="shared" si="10"/>
        <v/>
      </c>
      <c r="AA52" s="104">
        <f>SUM(B52:Z52)</f>
        <v>1402.3719999999996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45503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56.061000000000007</v>
      </c>
      <c r="C4" s="18">
        <v>49.131</v>
      </c>
      <c r="D4" s="18">
        <v>117.61799999999999</v>
      </c>
      <c r="E4" s="18">
        <v>141.959</v>
      </c>
      <c r="F4" s="18">
        <v>123.012</v>
      </c>
      <c r="G4" s="18">
        <v>168.00900000000001</v>
      </c>
      <c r="H4" s="18">
        <v>44.683999999999997</v>
      </c>
      <c r="I4" s="18">
        <v>55.358000000000004</v>
      </c>
      <c r="J4" s="18">
        <v>74.736000000000004</v>
      </c>
      <c r="K4" s="18">
        <v>26.33</v>
      </c>
      <c r="L4" s="18">
        <v>26.324000000000002</v>
      </c>
      <c r="M4" s="18">
        <v>27.100000000000005</v>
      </c>
      <c r="N4" s="18">
        <v>25.298000000000005</v>
      </c>
      <c r="O4" s="18">
        <v>34.772999999999996</v>
      </c>
      <c r="P4" s="18">
        <v>28.642000000000003</v>
      </c>
      <c r="Q4" s="18">
        <v>23.961000000000002</v>
      </c>
      <c r="R4" s="18">
        <v>43.099000000000004</v>
      </c>
      <c r="S4" s="18">
        <v>72.090000000000018</v>
      </c>
      <c r="T4" s="18">
        <v>56.429000000000002</v>
      </c>
      <c r="U4" s="18">
        <v>36.320999999999998</v>
      </c>
      <c r="V4" s="18">
        <v>45.42</v>
      </c>
      <c r="W4" s="18">
        <v>43.069999999999993</v>
      </c>
      <c r="X4" s="18">
        <v>41.954999999999998</v>
      </c>
      <c r="Y4" s="18">
        <v>40.888000000000005</v>
      </c>
      <c r="Z4" s="19"/>
      <c r="AA4" s="20">
        <f>SUM(B4:Z4)</f>
        <v>1402.2679999999998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105</v>
      </c>
      <c r="C7" s="28">
        <v>102.79</v>
      </c>
      <c r="D7" s="28">
        <v>99.08</v>
      </c>
      <c r="E7" s="28">
        <v>96.33</v>
      </c>
      <c r="F7" s="28">
        <v>93.78</v>
      </c>
      <c r="G7" s="28">
        <v>100</v>
      </c>
      <c r="H7" s="28">
        <v>106.77</v>
      </c>
      <c r="I7" s="28">
        <v>105.71</v>
      </c>
      <c r="J7" s="28">
        <v>94.02</v>
      </c>
      <c r="K7" s="28">
        <v>68.239999999999995</v>
      </c>
      <c r="L7" s="28">
        <v>60.19</v>
      </c>
      <c r="M7" s="28">
        <v>65.5</v>
      </c>
      <c r="N7" s="28">
        <v>79.260000000000005</v>
      </c>
      <c r="O7" s="28">
        <v>85.9</v>
      </c>
      <c r="P7" s="28">
        <v>97.43</v>
      </c>
      <c r="Q7" s="28">
        <v>85.64</v>
      </c>
      <c r="R7" s="28">
        <v>84.43</v>
      </c>
      <c r="S7" s="28">
        <v>104.97</v>
      </c>
      <c r="T7" s="28">
        <v>109.19</v>
      </c>
      <c r="U7" s="28">
        <v>160.22999999999999</v>
      </c>
      <c r="V7" s="28">
        <v>205.54</v>
      </c>
      <c r="W7" s="28">
        <v>155.15</v>
      </c>
      <c r="X7" s="28">
        <v>123.4</v>
      </c>
      <c r="Y7" s="28">
        <v>94.96</v>
      </c>
      <c r="Z7" s="29"/>
      <c r="AA7" s="30">
        <f>IF(SUM(B7:Z7)&lt;&gt;0,AVERAGEIF(B7:Z7,"&lt;&gt;"""),"")</f>
        <v>103.47958333333337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0.83499999999999996</v>
      </c>
      <c r="C14" s="57">
        <v>5.2009999999999996</v>
      </c>
      <c r="D14" s="57"/>
      <c r="E14" s="57"/>
      <c r="F14" s="57">
        <v>4.7009999999999996</v>
      </c>
      <c r="G14" s="57"/>
      <c r="H14" s="57">
        <v>7.8140000000000001</v>
      </c>
      <c r="I14" s="57"/>
      <c r="J14" s="57">
        <v>24.734999999999999</v>
      </c>
      <c r="K14" s="57">
        <v>1.8220000000000001</v>
      </c>
      <c r="L14" s="57">
        <v>1.93</v>
      </c>
      <c r="M14" s="57"/>
      <c r="N14" s="57"/>
      <c r="O14" s="57">
        <v>9.3520000000000003</v>
      </c>
      <c r="P14" s="57"/>
      <c r="Q14" s="57">
        <v>0.187</v>
      </c>
      <c r="R14" s="57">
        <v>19.613</v>
      </c>
      <c r="S14" s="57">
        <v>0.97099999999999997</v>
      </c>
      <c r="T14" s="57">
        <v>15.483000000000001</v>
      </c>
      <c r="U14" s="57">
        <v>4.4210000000000003</v>
      </c>
      <c r="V14" s="57">
        <v>4.93</v>
      </c>
      <c r="W14" s="57">
        <v>4.22</v>
      </c>
      <c r="X14" s="57">
        <v>2.4060000000000001</v>
      </c>
      <c r="Y14" s="57">
        <v>2.4909999999999997</v>
      </c>
      <c r="Z14" s="58"/>
      <c r="AA14" s="59">
        <f t="shared" si="0"/>
        <v>111.11200000000001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0.83499999999999996</v>
      </c>
      <c r="C16" s="62">
        <f t="shared" ref="C16:Z16" si="1">IF(LEN(C$2)&gt;0,SUM(C10:C15),"")</f>
        <v>5.2009999999999996</v>
      </c>
      <c r="D16" s="62">
        <f t="shared" si="1"/>
        <v>0</v>
      </c>
      <c r="E16" s="62">
        <f t="shared" si="1"/>
        <v>0</v>
      </c>
      <c r="F16" s="62">
        <f t="shared" si="1"/>
        <v>4.7009999999999996</v>
      </c>
      <c r="G16" s="62">
        <f t="shared" si="1"/>
        <v>0</v>
      </c>
      <c r="H16" s="62">
        <f t="shared" si="1"/>
        <v>7.8140000000000001</v>
      </c>
      <c r="I16" s="62">
        <f t="shared" si="1"/>
        <v>0</v>
      </c>
      <c r="J16" s="62">
        <f t="shared" si="1"/>
        <v>24.734999999999999</v>
      </c>
      <c r="K16" s="62">
        <f t="shared" si="1"/>
        <v>1.8220000000000001</v>
      </c>
      <c r="L16" s="62">
        <f t="shared" si="1"/>
        <v>1.93</v>
      </c>
      <c r="M16" s="62">
        <f t="shared" si="1"/>
        <v>0</v>
      </c>
      <c r="N16" s="62">
        <f t="shared" si="1"/>
        <v>0</v>
      </c>
      <c r="O16" s="62">
        <f t="shared" si="1"/>
        <v>9.3520000000000003</v>
      </c>
      <c r="P16" s="62">
        <f t="shared" si="1"/>
        <v>0</v>
      </c>
      <c r="Q16" s="62">
        <f t="shared" si="1"/>
        <v>0.187</v>
      </c>
      <c r="R16" s="62">
        <f t="shared" si="1"/>
        <v>19.613</v>
      </c>
      <c r="S16" s="62">
        <f t="shared" si="1"/>
        <v>0.97099999999999997</v>
      </c>
      <c r="T16" s="62">
        <f t="shared" si="1"/>
        <v>15.483000000000001</v>
      </c>
      <c r="U16" s="62">
        <f t="shared" si="1"/>
        <v>4.4210000000000003</v>
      </c>
      <c r="V16" s="62">
        <f t="shared" si="1"/>
        <v>4.93</v>
      </c>
      <c r="W16" s="62">
        <f t="shared" si="1"/>
        <v>4.22</v>
      </c>
      <c r="X16" s="62">
        <f t="shared" si="1"/>
        <v>2.4060000000000001</v>
      </c>
      <c r="Y16" s="62">
        <f t="shared" si="1"/>
        <v>2.4909999999999997</v>
      </c>
      <c r="Z16" s="63" t="str">
        <f t="shared" si="1"/>
        <v/>
      </c>
      <c r="AA16" s="64">
        <f>SUM(AA10:AA15)</f>
        <v>111.11200000000001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>
        <v>2.2999999999999998</v>
      </c>
      <c r="L19" s="72">
        <v>2.1</v>
      </c>
      <c r="M19" s="72">
        <v>2.1</v>
      </c>
      <c r="N19" s="72">
        <v>2.1</v>
      </c>
      <c r="O19" s="72">
        <v>2.1</v>
      </c>
      <c r="P19" s="72">
        <v>4.8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15.5</v>
      </c>
    </row>
    <row r="20" spans="1:27" ht="24.95" customHeight="1" x14ac:dyDescent="0.2">
      <c r="A20" s="75" t="s">
        <v>15</v>
      </c>
      <c r="B20" s="76">
        <v>14.023</v>
      </c>
      <c r="C20" s="77">
        <v>15.279</v>
      </c>
      <c r="D20" s="77">
        <v>2.1230000000000002</v>
      </c>
      <c r="E20" s="77">
        <v>2.0909999999999997</v>
      </c>
      <c r="F20" s="77">
        <v>11.367000000000001</v>
      </c>
      <c r="G20" s="77">
        <v>1.395</v>
      </c>
      <c r="H20" s="77">
        <v>12.273</v>
      </c>
      <c r="I20" s="77">
        <v>12.853999999999999</v>
      </c>
      <c r="J20" s="77">
        <v>17.381</v>
      </c>
      <c r="K20" s="77">
        <v>12.799999999999999</v>
      </c>
      <c r="L20" s="77">
        <v>12.484999999999999</v>
      </c>
      <c r="M20" s="77">
        <v>12.594999999999999</v>
      </c>
      <c r="N20" s="77">
        <v>12.372999999999999</v>
      </c>
      <c r="O20" s="77">
        <v>12.303000000000001</v>
      </c>
      <c r="P20" s="77">
        <v>12.673999999999999</v>
      </c>
      <c r="Q20" s="77">
        <v>12.710999999999999</v>
      </c>
      <c r="R20" s="77">
        <v>12.714</v>
      </c>
      <c r="S20" s="77">
        <v>12.769</v>
      </c>
      <c r="T20" s="77">
        <v>12.686</v>
      </c>
      <c r="U20" s="77">
        <v>12.98</v>
      </c>
      <c r="V20" s="77">
        <v>13.135000000000002</v>
      </c>
      <c r="W20" s="77">
        <v>12.486000000000001</v>
      </c>
      <c r="X20" s="77">
        <v>12.312000000000001</v>
      </c>
      <c r="Y20" s="77">
        <v>11.888</v>
      </c>
      <c r="Z20" s="78"/>
      <c r="AA20" s="79">
        <f t="shared" si="2"/>
        <v>277.69699999999995</v>
      </c>
    </row>
    <row r="21" spans="1:27" ht="24.95" customHeight="1" x14ac:dyDescent="0.2">
      <c r="A21" s="75" t="s">
        <v>16</v>
      </c>
      <c r="B21" s="80">
        <v>8.7029999999999994</v>
      </c>
      <c r="C21" s="81">
        <v>28.451000000000001</v>
      </c>
      <c r="D21" s="81">
        <v>4.1949999999999994</v>
      </c>
      <c r="E21" s="81">
        <v>2.1680000000000001</v>
      </c>
      <c r="F21" s="81">
        <v>15.343999999999999</v>
      </c>
      <c r="G21" s="81">
        <v>2.214</v>
      </c>
      <c r="H21" s="81">
        <v>24.597000000000001</v>
      </c>
      <c r="I21" s="81">
        <v>16.404</v>
      </c>
      <c r="J21" s="81">
        <v>32.620000000000005</v>
      </c>
      <c r="K21" s="81">
        <v>9.4079999999999995</v>
      </c>
      <c r="L21" s="81">
        <v>9.8090000000000011</v>
      </c>
      <c r="M21" s="81">
        <v>10.16</v>
      </c>
      <c r="N21" s="81">
        <v>10.825000000000001</v>
      </c>
      <c r="O21" s="81">
        <v>11.017999999999999</v>
      </c>
      <c r="P21" s="81">
        <v>11.167999999999999</v>
      </c>
      <c r="Q21" s="81">
        <v>11.063000000000001</v>
      </c>
      <c r="R21" s="81">
        <v>10.772</v>
      </c>
      <c r="S21" s="81">
        <v>10.65</v>
      </c>
      <c r="T21" s="81">
        <v>28.259999999999998</v>
      </c>
      <c r="U21" s="81">
        <v>18.920000000000002</v>
      </c>
      <c r="V21" s="81">
        <v>27.355000000000004</v>
      </c>
      <c r="W21" s="81">
        <v>26.363999999999997</v>
      </c>
      <c r="X21" s="81">
        <v>27.237000000000002</v>
      </c>
      <c r="Y21" s="81">
        <v>26.509</v>
      </c>
      <c r="Z21" s="78"/>
      <c r="AA21" s="79">
        <f t="shared" si="2"/>
        <v>384.214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2.2450000000000001</v>
      </c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2.2450000000000001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22.725999999999999</v>
      </c>
      <c r="C26" s="88">
        <f t="shared" ref="C26:Z26" si="3">IF(LEN(C$2)&gt;0,SUM(C19:C25),"")</f>
        <v>43.730000000000004</v>
      </c>
      <c r="D26" s="88">
        <f t="shared" si="3"/>
        <v>6.3179999999999996</v>
      </c>
      <c r="E26" s="88">
        <f t="shared" si="3"/>
        <v>4.2590000000000003</v>
      </c>
      <c r="F26" s="88">
        <f t="shared" si="3"/>
        <v>26.710999999999999</v>
      </c>
      <c r="G26" s="88">
        <f t="shared" si="3"/>
        <v>3.609</v>
      </c>
      <c r="H26" s="88">
        <f t="shared" si="3"/>
        <v>36.870000000000005</v>
      </c>
      <c r="I26" s="88">
        <f t="shared" si="3"/>
        <v>29.257999999999999</v>
      </c>
      <c r="J26" s="88">
        <f t="shared" si="3"/>
        <v>50.001000000000005</v>
      </c>
      <c r="K26" s="88">
        <f t="shared" si="3"/>
        <v>24.507999999999996</v>
      </c>
      <c r="L26" s="88">
        <f t="shared" si="3"/>
        <v>24.393999999999998</v>
      </c>
      <c r="M26" s="88">
        <f t="shared" si="3"/>
        <v>27.099999999999998</v>
      </c>
      <c r="N26" s="88">
        <f t="shared" si="3"/>
        <v>25.298000000000002</v>
      </c>
      <c r="O26" s="88">
        <f t="shared" si="3"/>
        <v>25.420999999999999</v>
      </c>
      <c r="P26" s="88">
        <f t="shared" si="3"/>
        <v>28.641999999999999</v>
      </c>
      <c r="Q26" s="88">
        <f t="shared" si="3"/>
        <v>23.774000000000001</v>
      </c>
      <c r="R26" s="88">
        <f t="shared" si="3"/>
        <v>23.486000000000001</v>
      </c>
      <c r="S26" s="88">
        <f t="shared" si="3"/>
        <v>23.419</v>
      </c>
      <c r="T26" s="88">
        <f t="shared" si="3"/>
        <v>40.945999999999998</v>
      </c>
      <c r="U26" s="88">
        <f t="shared" si="3"/>
        <v>31.900000000000002</v>
      </c>
      <c r="V26" s="88">
        <f t="shared" si="3"/>
        <v>40.490000000000009</v>
      </c>
      <c r="W26" s="88">
        <f t="shared" si="3"/>
        <v>38.849999999999994</v>
      </c>
      <c r="X26" s="88">
        <f t="shared" si="3"/>
        <v>39.549000000000007</v>
      </c>
      <c r="Y26" s="88">
        <f t="shared" si="3"/>
        <v>38.396999999999998</v>
      </c>
      <c r="Z26" s="89" t="str">
        <f t="shared" si="3"/>
        <v/>
      </c>
      <c r="AA26" s="90">
        <f>SUM(AA19:AA25)</f>
        <v>679.65599999999995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23.561</v>
      </c>
      <c r="C30" s="77">
        <v>48.930999999999997</v>
      </c>
      <c r="D30" s="77">
        <v>6.3179999999999996</v>
      </c>
      <c r="E30" s="77">
        <v>4.2590000000000003</v>
      </c>
      <c r="F30" s="77">
        <v>31.411999999999999</v>
      </c>
      <c r="G30" s="77">
        <v>3.609</v>
      </c>
      <c r="H30" s="77">
        <v>44.683999999999997</v>
      </c>
      <c r="I30" s="77">
        <v>29.257999999999999</v>
      </c>
      <c r="J30" s="77">
        <v>74.736000000000004</v>
      </c>
      <c r="K30" s="77">
        <v>26.33</v>
      </c>
      <c r="L30" s="77">
        <v>26.324000000000002</v>
      </c>
      <c r="M30" s="77">
        <v>27.1</v>
      </c>
      <c r="N30" s="77">
        <v>25.297999999999998</v>
      </c>
      <c r="O30" s="77">
        <v>34.773000000000003</v>
      </c>
      <c r="P30" s="77">
        <v>28.641999999999999</v>
      </c>
      <c r="Q30" s="77">
        <v>23.960999999999999</v>
      </c>
      <c r="R30" s="77">
        <v>43.098999999999997</v>
      </c>
      <c r="S30" s="77">
        <v>24.39</v>
      </c>
      <c r="T30" s="77">
        <v>56.429000000000002</v>
      </c>
      <c r="U30" s="77">
        <v>36.320999999999998</v>
      </c>
      <c r="V30" s="77">
        <v>45.42</v>
      </c>
      <c r="W30" s="77">
        <v>43.07</v>
      </c>
      <c r="X30" s="77">
        <v>41.954999999999998</v>
      </c>
      <c r="Y30" s="77">
        <v>40.887999999999998</v>
      </c>
      <c r="Z30" s="78"/>
      <c r="AA30" s="79">
        <f>SUM(B30:Z30)</f>
        <v>790.76800000000014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23.561</v>
      </c>
      <c r="C32" s="62">
        <f t="shared" ref="C32:Z32" si="4">IF(LEN(C$2)&gt;0,SUM(C29:C31),"")</f>
        <v>48.930999999999997</v>
      </c>
      <c r="D32" s="62">
        <f t="shared" si="4"/>
        <v>6.3179999999999996</v>
      </c>
      <c r="E32" s="62">
        <f t="shared" si="4"/>
        <v>4.2590000000000003</v>
      </c>
      <c r="F32" s="62">
        <f t="shared" si="4"/>
        <v>31.411999999999999</v>
      </c>
      <c r="G32" s="62">
        <f t="shared" si="4"/>
        <v>3.609</v>
      </c>
      <c r="H32" s="62">
        <f t="shared" si="4"/>
        <v>44.683999999999997</v>
      </c>
      <c r="I32" s="62">
        <f t="shared" si="4"/>
        <v>29.257999999999999</v>
      </c>
      <c r="J32" s="62">
        <f t="shared" si="4"/>
        <v>74.736000000000004</v>
      </c>
      <c r="K32" s="62">
        <f t="shared" si="4"/>
        <v>26.33</v>
      </c>
      <c r="L32" s="62">
        <f t="shared" si="4"/>
        <v>26.324000000000002</v>
      </c>
      <c r="M32" s="62">
        <f t="shared" si="4"/>
        <v>27.1</v>
      </c>
      <c r="N32" s="62">
        <f t="shared" si="4"/>
        <v>25.297999999999998</v>
      </c>
      <c r="O32" s="62">
        <f t="shared" si="4"/>
        <v>34.773000000000003</v>
      </c>
      <c r="P32" s="62">
        <f t="shared" si="4"/>
        <v>28.641999999999999</v>
      </c>
      <c r="Q32" s="62">
        <f t="shared" si="4"/>
        <v>23.960999999999999</v>
      </c>
      <c r="R32" s="62">
        <f t="shared" si="4"/>
        <v>43.098999999999997</v>
      </c>
      <c r="S32" s="62">
        <f t="shared" si="4"/>
        <v>24.39</v>
      </c>
      <c r="T32" s="62">
        <f t="shared" si="4"/>
        <v>56.429000000000002</v>
      </c>
      <c r="U32" s="62">
        <f t="shared" si="4"/>
        <v>36.320999999999998</v>
      </c>
      <c r="V32" s="62">
        <f t="shared" si="4"/>
        <v>45.42</v>
      </c>
      <c r="W32" s="62">
        <f t="shared" si="4"/>
        <v>43.07</v>
      </c>
      <c r="X32" s="62">
        <f t="shared" si="4"/>
        <v>41.954999999999998</v>
      </c>
      <c r="Y32" s="62">
        <f t="shared" si="4"/>
        <v>40.887999999999998</v>
      </c>
      <c r="Z32" s="63" t="str">
        <f t="shared" si="4"/>
        <v/>
      </c>
      <c r="AA32" s="64">
        <f>SUM(AA29:AA31)</f>
        <v>790.76800000000014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32.5</v>
      </c>
      <c r="C39" s="99">
        <v>0.2</v>
      </c>
      <c r="D39" s="99">
        <v>111.3</v>
      </c>
      <c r="E39" s="99">
        <v>137.69999999999999</v>
      </c>
      <c r="F39" s="99">
        <v>91.6</v>
      </c>
      <c r="G39" s="99">
        <v>164.4</v>
      </c>
      <c r="H39" s="99"/>
      <c r="I39" s="99">
        <v>26.1</v>
      </c>
      <c r="J39" s="99"/>
      <c r="K39" s="99"/>
      <c r="L39" s="99"/>
      <c r="M39" s="99"/>
      <c r="N39" s="99"/>
      <c r="O39" s="99"/>
      <c r="P39" s="99"/>
      <c r="Q39" s="99"/>
      <c r="R39" s="99"/>
      <c r="S39" s="99">
        <v>47.7</v>
      </c>
      <c r="T39" s="99"/>
      <c r="U39" s="99"/>
      <c r="V39" s="99"/>
      <c r="W39" s="99"/>
      <c r="X39" s="99"/>
      <c r="Y39" s="99"/>
      <c r="Z39" s="100"/>
      <c r="AA39" s="79">
        <f t="shared" si="5"/>
        <v>611.5</v>
      </c>
    </row>
    <row r="40" spans="1:27" ht="30" customHeight="1" thickBot="1" x14ac:dyDescent="0.25">
      <c r="A40" s="86" t="s">
        <v>46</v>
      </c>
      <c r="B40" s="87">
        <f>IF(LEN(B$2)&gt;0,SUM(B35:B39),"")</f>
        <v>32.5</v>
      </c>
      <c r="C40" s="88">
        <f t="shared" ref="C40:Z40" si="6">IF(LEN(C$2)&gt;0,SUM(C35:C39),"")</f>
        <v>0.2</v>
      </c>
      <c r="D40" s="88">
        <f t="shared" si="6"/>
        <v>111.3</v>
      </c>
      <c r="E40" s="88">
        <f t="shared" si="6"/>
        <v>137.69999999999999</v>
      </c>
      <c r="F40" s="88">
        <f t="shared" si="6"/>
        <v>91.6</v>
      </c>
      <c r="G40" s="88">
        <f t="shared" si="6"/>
        <v>164.4</v>
      </c>
      <c r="H40" s="88">
        <f t="shared" si="6"/>
        <v>0</v>
      </c>
      <c r="I40" s="88">
        <f t="shared" si="6"/>
        <v>26.1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47.7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611.5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32.5</v>
      </c>
      <c r="C47" s="99">
        <v>0.2</v>
      </c>
      <c r="D47" s="99">
        <v>111.3</v>
      </c>
      <c r="E47" s="99">
        <v>137.69999999999999</v>
      </c>
      <c r="F47" s="99">
        <v>91.6</v>
      </c>
      <c r="G47" s="99">
        <v>164.4</v>
      </c>
      <c r="H47" s="99"/>
      <c r="I47" s="99">
        <v>26.1</v>
      </c>
      <c r="J47" s="99"/>
      <c r="K47" s="99"/>
      <c r="L47" s="99"/>
      <c r="M47" s="99"/>
      <c r="N47" s="99"/>
      <c r="O47" s="99"/>
      <c r="P47" s="99"/>
      <c r="Q47" s="99"/>
      <c r="R47" s="99"/>
      <c r="S47" s="99">
        <v>47.7</v>
      </c>
      <c r="T47" s="99"/>
      <c r="U47" s="99"/>
      <c r="V47" s="99"/>
      <c r="W47" s="99"/>
      <c r="X47" s="99"/>
      <c r="Y47" s="99"/>
      <c r="Z47" s="100"/>
      <c r="AA47" s="79">
        <f t="shared" si="7"/>
        <v>611.5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32.5</v>
      </c>
      <c r="C49" s="88">
        <f t="shared" ref="C49:Z49" si="8">IF(LEN(C$2)&gt;0,SUM(C43:C48),"")</f>
        <v>0.2</v>
      </c>
      <c r="D49" s="88">
        <f t="shared" si="8"/>
        <v>111.3</v>
      </c>
      <c r="E49" s="88">
        <f t="shared" si="8"/>
        <v>137.69999999999999</v>
      </c>
      <c r="F49" s="88">
        <f t="shared" si="8"/>
        <v>91.6</v>
      </c>
      <c r="G49" s="88">
        <f t="shared" si="8"/>
        <v>164.4</v>
      </c>
      <c r="H49" s="88">
        <f t="shared" si="8"/>
        <v>0</v>
      </c>
      <c r="I49" s="88">
        <f t="shared" si="8"/>
        <v>26.1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47.7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611.5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56.061</v>
      </c>
      <c r="C52" s="88">
        <f t="shared" ref="C52:Z52" si="10">IF(LEN(C$2)&gt;0,SUM(C10:C15)+C26+C40,"")</f>
        <v>49.131000000000007</v>
      </c>
      <c r="D52" s="88">
        <f t="shared" si="10"/>
        <v>117.61799999999999</v>
      </c>
      <c r="E52" s="88">
        <f t="shared" si="10"/>
        <v>141.959</v>
      </c>
      <c r="F52" s="88">
        <f t="shared" si="10"/>
        <v>123.012</v>
      </c>
      <c r="G52" s="88">
        <f t="shared" si="10"/>
        <v>168.00900000000001</v>
      </c>
      <c r="H52" s="88">
        <f t="shared" si="10"/>
        <v>44.684000000000005</v>
      </c>
      <c r="I52" s="88">
        <f t="shared" si="10"/>
        <v>55.358000000000004</v>
      </c>
      <c r="J52" s="88">
        <f t="shared" si="10"/>
        <v>74.736000000000004</v>
      </c>
      <c r="K52" s="88">
        <f t="shared" si="10"/>
        <v>26.329999999999995</v>
      </c>
      <c r="L52" s="88">
        <f t="shared" si="10"/>
        <v>26.323999999999998</v>
      </c>
      <c r="M52" s="88">
        <f t="shared" si="10"/>
        <v>27.099999999999998</v>
      </c>
      <c r="N52" s="88">
        <f t="shared" si="10"/>
        <v>25.298000000000002</v>
      </c>
      <c r="O52" s="88">
        <f t="shared" si="10"/>
        <v>34.772999999999996</v>
      </c>
      <c r="P52" s="88">
        <f t="shared" si="10"/>
        <v>28.641999999999999</v>
      </c>
      <c r="Q52" s="88">
        <f t="shared" si="10"/>
        <v>23.961000000000002</v>
      </c>
      <c r="R52" s="88">
        <f t="shared" si="10"/>
        <v>43.099000000000004</v>
      </c>
      <c r="S52" s="88">
        <f t="shared" si="10"/>
        <v>72.09</v>
      </c>
      <c r="T52" s="88">
        <f t="shared" si="10"/>
        <v>56.429000000000002</v>
      </c>
      <c r="U52" s="88">
        <f t="shared" si="10"/>
        <v>36.321000000000005</v>
      </c>
      <c r="V52" s="88">
        <f t="shared" si="10"/>
        <v>45.420000000000009</v>
      </c>
      <c r="W52" s="88">
        <f t="shared" si="10"/>
        <v>43.069999999999993</v>
      </c>
      <c r="X52" s="88">
        <f t="shared" si="10"/>
        <v>41.955000000000005</v>
      </c>
      <c r="Y52" s="88">
        <f t="shared" si="10"/>
        <v>40.887999999999998</v>
      </c>
      <c r="Z52" s="89" t="str">
        <f t="shared" si="10"/>
        <v/>
      </c>
      <c r="AA52" s="104">
        <f>SUM(B52:Z52)</f>
        <v>1402.2679999999998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32.5</v>
      </c>
      <c r="C4" s="18">
        <v>0.2</v>
      </c>
      <c r="D4" s="18">
        <v>111.3</v>
      </c>
      <c r="E4" s="18">
        <v>137.69999999999999</v>
      </c>
      <c r="F4" s="18">
        <v>91.6</v>
      </c>
      <c r="G4" s="18">
        <v>164.4</v>
      </c>
      <c r="H4" s="18"/>
      <c r="I4" s="18">
        <v>26.1</v>
      </c>
      <c r="J4" s="18"/>
      <c r="K4" s="18"/>
      <c r="L4" s="18"/>
      <c r="M4" s="18"/>
      <c r="N4" s="18"/>
      <c r="O4" s="18"/>
      <c r="P4" s="18"/>
      <c r="Q4" s="18"/>
      <c r="R4" s="18"/>
      <c r="S4" s="18">
        <v>47.7</v>
      </c>
      <c r="T4" s="18">
        <v>-56.1</v>
      </c>
      <c r="U4" s="18"/>
      <c r="V4" s="18"/>
      <c r="W4" s="18"/>
      <c r="X4" s="18"/>
      <c r="Y4" s="18"/>
      <c r="Z4" s="19"/>
      <c r="AA4" s="111">
        <f>SUM(B4:Z4)</f>
        <v>555.4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105</v>
      </c>
      <c r="C7" s="117">
        <v>102.79</v>
      </c>
      <c r="D7" s="117">
        <v>99.08</v>
      </c>
      <c r="E7" s="117">
        <v>96.33</v>
      </c>
      <c r="F7" s="117">
        <v>93.78</v>
      </c>
      <c r="G7" s="117">
        <v>100</v>
      </c>
      <c r="H7" s="117">
        <v>106.77</v>
      </c>
      <c r="I7" s="117">
        <v>105.71</v>
      </c>
      <c r="J7" s="117">
        <v>94.02</v>
      </c>
      <c r="K7" s="117">
        <v>68.239999999999995</v>
      </c>
      <c r="L7" s="117">
        <v>60.19</v>
      </c>
      <c r="M7" s="117">
        <v>65.5</v>
      </c>
      <c r="N7" s="117">
        <v>79.260000000000005</v>
      </c>
      <c r="O7" s="117">
        <v>85.9</v>
      </c>
      <c r="P7" s="117">
        <v>97.43</v>
      </c>
      <c r="Q7" s="117">
        <v>85.64</v>
      </c>
      <c r="R7" s="117">
        <v>84.43</v>
      </c>
      <c r="S7" s="117">
        <v>104.97</v>
      </c>
      <c r="T7" s="117">
        <v>109.19</v>
      </c>
      <c r="U7" s="117">
        <v>160.22999999999999</v>
      </c>
      <c r="V7" s="117">
        <v>205.54</v>
      </c>
      <c r="W7" s="117">
        <v>155.15</v>
      </c>
      <c r="X7" s="117">
        <v>123.4</v>
      </c>
      <c r="Y7" s="117">
        <v>94.96</v>
      </c>
      <c r="Z7" s="118"/>
      <c r="AA7" s="119">
        <f>IF(SUM(B7:Z7)&lt;&gt;0,AVERAGEIF(B7:Z7,"&lt;&gt;"""),"")</f>
        <v>103.47958333333337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56.1</v>
      </c>
      <c r="U15" s="133"/>
      <c r="V15" s="133"/>
      <c r="W15" s="133"/>
      <c r="X15" s="133"/>
      <c r="Y15" s="133"/>
      <c r="Z15" s="131"/>
      <c r="AA15" s="132">
        <f t="shared" si="0"/>
        <v>56.1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56.1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56.1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32.5</v>
      </c>
      <c r="C23" s="133">
        <v>0.2</v>
      </c>
      <c r="D23" s="133">
        <v>111.3</v>
      </c>
      <c r="E23" s="133">
        <v>137.69999999999999</v>
      </c>
      <c r="F23" s="133">
        <v>91.6</v>
      </c>
      <c r="G23" s="133">
        <v>164.4</v>
      </c>
      <c r="H23" s="133"/>
      <c r="I23" s="133">
        <v>26.1</v>
      </c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47.7</v>
      </c>
      <c r="T23" s="133"/>
      <c r="U23" s="133"/>
      <c r="V23" s="133"/>
      <c r="W23" s="133"/>
      <c r="X23" s="133"/>
      <c r="Y23" s="133"/>
      <c r="Z23" s="131"/>
      <c r="AA23" s="132">
        <f t="shared" si="2"/>
        <v>611.5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32.5</v>
      </c>
      <c r="C24" s="135">
        <f t="shared" si="3"/>
        <v>0.2</v>
      </c>
      <c r="D24" s="135">
        <f t="shared" si="3"/>
        <v>111.3</v>
      </c>
      <c r="E24" s="135">
        <f t="shared" si="3"/>
        <v>137.69999999999999</v>
      </c>
      <c r="F24" s="135">
        <f t="shared" si="3"/>
        <v>91.6</v>
      </c>
      <c r="G24" s="135">
        <f t="shared" si="3"/>
        <v>164.4</v>
      </c>
      <c r="H24" s="135">
        <f t="shared" si="3"/>
        <v>0</v>
      </c>
      <c r="I24" s="135">
        <f t="shared" si="3"/>
        <v>26.1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47.7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611.5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2024-07-29T13:37:00Z</dcterms:created>
  <dcterms:modified xsi:type="dcterms:W3CDTF">2024-07-29T13:37:01Z</dcterms:modified>
</cp:coreProperties>
</file>