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<sst xmlns="http://schemas.openxmlformats.org/spreadsheetml/2006/main" count="119" uniqueCount="54">
  <si>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28/07/2024 16:27:21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</si>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</sst>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13F-4579-B7C9-E1B8FA70FE32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75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13F-4579-B7C9-E1B8FA70FE32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3.75</c:v>
                </c:pt>
                <c:pt idx="1">
                  <c:v>3.7610000000000001</c:v>
                </c:pt>
                <c:pt idx="2">
                  <c:v>3.7450000000000001</c:v>
                </c:pt>
                <c:pt idx="3">
                  <c:v>3.9079999999999999</c:v>
                </c:pt>
                <c:pt idx="4">
                  <c:v>4.165</c:v>
                </c:pt>
                <c:pt idx="5">
                  <c:v>5.2190000000000003</c:v>
                </c:pt>
                <c:pt idx="6">
                  <c:v>6.306</c:v>
                </c:pt>
                <c:pt idx="7">
                  <c:v>7.16</c:v>
                </c:pt>
                <c:pt idx="8">
                  <c:v>7.44</c:v>
                </c:pt>
                <c:pt idx="9">
                  <c:v>7.4989999999999997</c:v>
                </c:pt>
                <c:pt idx="10">
                  <c:v>7.4889999999999999</c:v>
                </c:pt>
                <c:pt idx="11">
                  <c:v>7.6589999999999998</c:v>
                </c:pt>
                <c:pt idx="12">
                  <c:v>7.6429999999999998</c:v>
                </c:pt>
                <c:pt idx="13">
                  <c:v>7.5949999999999998</c:v>
                </c:pt>
                <c:pt idx="14">
                  <c:v>7.2830000000000004</c:v>
                </c:pt>
                <c:pt idx="15">
                  <c:v>6.9290000000000003</c:v>
                </c:pt>
                <c:pt idx="16">
                  <c:v>6.6550000000000002</c:v>
                </c:pt>
                <c:pt idx="17">
                  <c:v>6.5129999999999999</c:v>
                </c:pt>
                <c:pt idx="18">
                  <c:v>6.7759999999999998</c:v>
                </c:pt>
                <c:pt idx="19">
                  <c:v>6.819</c:v>
                </c:pt>
                <c:pt idx="20">
                  <c:v>6.5209999999999999</c:v>
                </c:pt>
                <c:pt idx="21">
                  <c:v>6.2460000000000004</c:v>
                </c:pt>
                <c:pt idx="22">
                  <c:v>5.8250000000000002</c:v>
                </c:pt>
                <c:pt idx="23">
                  <c:v>5.556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3F-4579-B7C9-E1B8FA70FE32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5.7140000000000004</c:v>
                </c:pt>
                <c:pt idx="1">
                  <c:v>4.9649999999999999</c:v>
                </c:pt>
                <c:pt idx="2">
                  <c:v>4.16</c:v>
                </c:pt>
                <c:pt idx="3">
                  <c:v>4.4909999999999997</c:v>
                </c:pt>
                <c:pt idx="4">
                  <c:v>4.78</c:v>
                </c:pt>
                <c:pt idx="5">
                  <c:v>4.7279999999999998</c:v>
                </c:pt>
                <c:pt idx="6">
                  <c:v>5.92</c:v>
                </c:pt>
                <c:pt idx="7">
                  <c:v>7.6619999999999999</c:v>
                </c:pt>
                <c:pt idx="8">
                  <c:v>9.7189999999999994</c:v>
                </c:pt>
                <c:pt idx="9">
                  <c:v>10.85</c:v>
                </c:pt>
                <c:pt idx="10">
                  <c:v>12.099</c:v>
                </c:pt>
                <c:pt idx="11">
                  <c:v>12.834</c:v>
                </c:pt>
                <c:pt idx="12">
                  <c:v>13.191000000000001</c:v>
                </c:pt>
                <c:pt idx="13">
                  <c:v>13.138999999999999</c:v>
                </c:pt>
                <c:pt idx="14">
                  <c:v>12.606999999999999</c:v>
                </c:pt>
                <c:pt idx="15">
                  <c:v>12.128</c:v>
                </c:pt>
                <c:pt idx="16">
                  <c:v>12.08</c:v>
                </c:pt>
                <c:pt idx="17">
                  <c:v>11.467000000000001</c:v>
                </c:pt>
                <c:pt idx="18">
                  <c:v>8.56</c:v>
                </c:pt>
                <c:pt idx="19">
                  <c:v>8.1340000000000003</c:v>
                </c:pt>
                <c:pt idx="20">
                  <c:v>8.2870000000000008</c:v>
                </c:pt>
                <c:pt idx="21">
                  <c:v>7.6180000000000003</c:v>
                </c:pt>
                <c:pt idx="22">
                  <c:v>7.6959999999999997</c:v>
                </c:pt>
                <c:pt idx="23">
                  <c:v>7.1680000000000001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13F-4579-B7C9-E1B8FA70FE32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13F-4579-B7C9-E1B8FA70FE32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13F-4579-B7C9-E1B8FA70FE32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13F-4579-B7C9-E1B8FA70FE32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13F-4579-B7C9-E1B8FA70FE32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13F-4579-B7C9-E1B8FA70FE32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37.698</c:v>
                </c:pt>
                <c:pt idx="1">
                  <c:v>38.939</c:v>
                </c:pt>
                <c:pt idx="2">
                  <c:v>36.403999999999996</c:v>
                </c:pt>
                <c:pt idx="3">
                  <c:v>37.383000000000003</c:v>
                </c:pt>
                <c:pt idx="5">
                  <c:v>35.6</c:v>
                </c:pt>
                <c:pt idx="6">
                  <c:v>18.303000000000001</c:v>
                </c:pt>
                <c:pt idx="7">
                  <c:v>34.738</c:v>
                </c:pt>
                <c:pt idx="8">
                  <c:v>72.180999999999997</c:v>
                </c:pt>
                <c:pt idx="15">
                  <c:v>34.263000000000005</c:v>
                </c:pt>
                <c:pt idx="19">
                  <c:v>21.207999999999998</c:v>
                </c:pt>
                <c:pt idx="20">
                  <c:v>20.125</c:v>
                </c:pt>
                <c:pt idx="23">
                  <c:v>25.203000000000003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13F-4579-B7C9-E1B8FA70FE32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90.4</c:v>
                </c:pt>
                <c:pt idx="7">
                  <c:v>133.19999999999999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62.4</c:v>
                </c:pt>
                <c:pt idx="17">
                  <c:v>73.7</c:v>
                </c:pt>
                <c:pt idx="18">
                  <c:v>55.7</c:v>
                </c:pt>
                <c:pt idx="19">
                  <c:v>0</c:v>
                </c:pt>
                <c:pt idx="20">
                  <c:v>0</c:v>
                </c:pt>
                <c:pt idx="21">
                  <c:v>44.8</c:v>
                </c:pt>
                <c:pt idx="22">
                  <c:v>35.200000000000003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13F-4579-B7C9-E1B8FA70FE32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0.19</c:v>
                </c:pt>
                <c:pt idx="9">
                  <c:v>2E-3</c:v>
                </c:pt>
                <c:pt idx="10">
                  <c:v>7.5890000000000004</c:v>
                </c:pt>
                <c:pt idx="11">
                  <c:v>2.4E-2</c:v>
                </c:pt>
                <c:pt idx="12">
                  <c:v>35.03</c:v>
                </c:pt>
                <c:pt idx="13">
                  <c:v>1.0999999999999999E-2</c:v>
                </c:pt>
                <c:pt idx="14">
                  <c:v>19.843000000000004</c:v>
                </c:pt>
                <c:pt idx="15">
                  <c:v>26.431999999999999</c:v>
                </c:pt>
                <c:pt idx="18">
                  <c:v>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13F-4579-B7C9-E1B8FA70FE32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13F-4579-B7C9-E1B8FA70FE32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13F-4579-B7C9-E1B8FA70F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92</c:v>
                </c:pt>
                <c:pt idx="1">
                  <c:v>84</c:v>
                </c:pt>
                <c:pt idx="2">
                  <c:v>91.93</c:v>
                </c:pt>
                <c:pt idx="3">
                  <c:v>83</c:v>
                </c:pt>
                <c:pt idx="4">
                  <c:v>71.930000000000007</c:v>
                </c:pt>
                <c:pt idx="5">
                  <c:v>86.48</c:v>
                </c:pt>
                <c:pt idx="6">
                  <c:v>122.95</c:v>
                </c:pt>
                <c:pt idx="7">
                  <c:v>107.37</c:v>
                </c:pt>
                <c:pt idx="8">
                  <c:v>92.03</c:v>
                </c:pt>
                <c:pt idx="9">
                  <c:v>63.71</c:v>
                </c:pt>
                <c:pt idx="10">
                  <c:v>70</c:v>
                </c:pt>
                <c:pt idx="11">
                  <c:v>68.97</c:v>
                </c:pt>
                <c:pt idx="12">
                  <c:v>70.5</c:v>
                </c:pt>
                <c:pt idx="13">
                  <c:v>82.38</c:v>
                </c:pt>
                <c:pt idx="14">
                  <c:v>87.75</c:v>
                </c:pt>
                <c:pt idx="15">
                  <c:v>100.48</c:v>
                </c:pt>
                <c:pt idx="16">
                  <c:v>106</c:v>
                </c:pt>
                <c:pt idx="17">
                  <c:v>104.99</c:v>
                </c:pt>
                <c:pt idx="18">
                  <c:v>119.43</c:v>
                </c:pt>
                <c:pt idx="19">
                  <c:v>197</c:v>
                </c:pt>
                <c:pt idx="20">
                  <c:v>179</c:v>
                </c:pt>
                <c:pt idx="21">
                  <c:v>139.91999999999999</c:v>
                </c:pt>
                <c:pt idx="22">
                  <c:v>111.4</c:v>
                </c:pt>
                <c:pt idx="23">
                  <c:v>85.14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13F-4579-B7C9-E1B8FA70F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EC-4456-89F6-1C6030072E8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EC-4456-89F6-1C6030072E8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3.0789999999999997</c:v>
                </c:pt>
                <c:pt idx="1">
                  <c:v>3.0380000000000003</c:v>
                </c:pt>
                <c:pt idx="2">
                  <c:v>2.9990000000000001</c:v>
                </c:pt>
                <c:pt idx="3">
                  <c:v>3.1440000000000001</c:v>
                </c:pt>
                <c:pt idx="4">
                  <c:v>1.081</c:v>
                </c:pt>
                <c:pt idx="5">
                  <c:v>4.3819999999999997</c:v>
                </c:pt>
                <c:pt idx="6">
                  <c:v>8.1769999999999996</c:v>
                </c:pt>
                <c:pt idx="7">
                  <c:v>5.2089999999999996</c:v>
                </c:pt>
                <c:pt idx="8">
                  <c:v>6.6059999999999999</c:v>
                </c:pt>
                <c:pt idx="9">
                  <c:v>2.181</c:v>
                </c:pt>
                <c:pt idx="10">
                  <c:v>2.1859999999999999</c:v>
                </c:pt>
                <c:pt idx="11">
                  <c:v>2.2679999999999998</c:v>
                </c:pt>
                <c:pt idx="12">
                  <c:v>2.2989999999999999</c:v>
                </c:pt>
                <c:pt idx="13">
                  <c:v>2.2290000000000001</c:v>
                </c:pt>
                <c:pt idx="14">
                  <c:v>2.1219999999999999</c:v>
                </c:pt>
                <c:pt idx="15">
                  <c:v>2.056</c:v>
                </c:pt>
                <c:pt idx="16">
                  <c:v>4.7590000000000003</c:v>
                </c:pt>
                <c:pt idx="17">
                  <c:v>6.77</c:v>
                </c:pt>
                <c:pt idx="18">
                  <c:v>1.7809999999999999</c:v>
                </c:pt>
                <c:pt idx="19">
                  <c:v>2.0070000000000001</c:v>
                </c:pt>
                <c:pt idx="20">
                  <c:v>2.0459999999999998</c:v>
                </c:pt>
                <c:pt idx="21">
                  <c:v>1.6950000000000001</c:v>
                </c:pt>
                <c:pt idx="22">
                  <c:v>1.5089999999999999</c:v>
                </c:pt>
                <c:pt idx="23">
                  <c:v>1.5489999999999999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EC-4456-89F6-1C6030072E8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38.525999999999996</c:v>
                </c:pt>
                <c:pt idx="1">
                  <c:v>38.850999999999999</c:v>
                </c:pt>
                <c:pt idx="2">
                  <c:v>37.287999999999997</c:v>
                </c:pt>
                <c:pt idx="3">
                  <c:v>37.088999999999999</c:v>
                </c:pt>
                <c:pt idx="4">
                  <c:v>7.7409999999999997</c:v>
                </c:pt>
                <c:pt idx="5">
                  <c:v>36.665999999999997</c:v>
                </c:pt>
                <c:pt idx="6">
                  <c:v>42.195</c:v>
                </c:pt>
                <c:pt idx="7">
                  <c:v>39.811000000000007</c:v>
                </c:pt>
                <c:pt idx="8">
                  <c:v>40.266000000000005</c:v>
                </c:pt>
                <c:pt idx="9">
                  <c:v>15.691000000000001</c:v>
                </c:pt>
                <c:pt idx="10">
                  <c:v>15.855</c:v>
                </c:pt>
                <c:pt idx="11">
                  <c:v>17.389000000000003</c:v>
                </c:pt>
                <c:pt idx="12">
                  <c:v>13.093</c:v>
                </c:pt>
                <c:pt idx="13">
                  <c:v>17.893000000000001</c:v>
                </c:pt>
                <c:pt idx="14">
                  <c:v>14.14</c:v>
                </c:pt>
                <c:pt idx="15">
                  <c:v>14.549999999999999</c:v>
                </c:pt>
                <c:pt idx="16">
                  <c:v>46.697000000000003</c:v>
                </c:pt>
                <c:pt idx="17">
                  <c:v>45.731000000000002</c:v>
                </c:pt>
                <c:pt idx="18">
                  <c:v>39.009</c:v>
                </c:pt>
                <c:pt idx="19">
                  <c:v>28.928000000000001</c:v>
                </c:pt>
                <c:pt idx="20">
                  <c:v>29.594999999999999</c:v>
                </c:pt>
                <c:pt idx="21">
                  <c:v>38.527000000000001</c:v>
                </c:pt>
                <c:pt idx="22">
                  <c:v>39.68</c:v>
                </c:pt>
                <c:pt idx="23">
                  <c:v>28.872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EC-4456-89F6-1C6030072E8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EC-4456-89F6-1C6030072E8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EC-4456-89F6-1C6030072E8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8.9429999999999996</c:v>
                </c:pt>
                <c:pt idx="12">
                  <c:v>40.472000000000001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CEC-4456-89F6-1C6030072E8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EC-4456-89F6-1C6030072E8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EC-4456-89F6-1C6030072E8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3">
                  <c:v>0.39</c:v>
                </c:pt>
                <c:pt idx="6">
                  <c:v>129</c:v>
                </c:pt>
                <c:pt idx="7">
                  <c:v>122</c:v>
                </c:pt>
                <c:pt idx="8">
                  <c:v>50</c:v>
                </c:pt>
                <c:pt idx="9">
                  <c:v>0.27500000000000002</c:v>
                </c:pt>
                <c:pt idx="11">
                  <c:v>0.81699999999999995</c:v>
                </c:pt>
                <c:pt idx="13">
                  <c:v>0.623</c:v>
                </c:pt>
                <c:pt idx="14">
                  <c:v>23.471</c:v>
                </c:pt>
                <c:pt idx="15">
                  <c:v>63.146000000000001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CEC-4456-89F6-1C6030072E8B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EC-4456-89F6-1C6030072E8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5.5570000000000004</c:v>
                </c:pt>
                <c:pt idx="1">
                  <c:v>5.7759999999999998</c:v>
                </c:pt>
                <c:pt idx="2">
                  <c:v>4.0220000000000002</c:v>
                </c:pt>
                <c:pt idx="3">
                  <c:v>5.1589999999999989</c:v>
                </c:pt>
                <c:pt idx="4">
                  <c:v>0.313</c:v>
                </c:pt>
                <c:pt idx="5">
                  <c:v>4.4989999999999997</c:v>
                </c:pt>
                <c:pt idx="6">
                  <c:v>16.600999999999999</c:v>
                </c:pt>
                <c:pt idx="7">
                  <c:v>15.747000000000002</c:v>
                </c:pt>
                <c:pt idx="8">
                  <c:v>20.468000000000004</c:v>
                </c:pt>
                <c:pt idx="9">
                  <c:v>0.20400000000000001</c:v>
                </c:pt>
                <c:pt idx="10">
                  <c:v>0.193</c:v>
                </c:pt>
                <c:pt idx="11">
                  <c:v>4.3000000000000003E-2</c:v>
                </c:pt>
                <c:pt idx="16">
                  <c:v>29.67</c:v>
                </c:pt>
                <c:pt idx="17">
                  <c:v>39.146000000000008</c:v>
                </c:pt>
                <c:pt idx="18">
                  <c:v>30.276</c:v>
                </c:pt>
                <c:pt idx="19">
                  <c:v>5.226</c:v>
                </c:pt>
                <c:pt idx="20">
                  <c:v>3.2920000000000003</c:v>
                </c:pt>
                <c:pt idx="21">
                  <c:v>18.393000000000001</c:v>
                </c:pt>
                <c:pt idx="22">
                  <c:v>7.495000000000001</c:v>
                </c:pt>
                <c:pt idx="23">
                  <c:v>7.5059999999999993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EC-4456-89F6-1C6030072E8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EC-4456-89F6-1C6030072E8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EC-4456-89F6-1C6030072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92</c:v>
                </c:pt>
                <c:pt idx="1">
                  <c:v>84</c:v>
                </c:pt>
                <c:pt idx="2">
                  <c:v>91.93</c:v>
                </c:pt>
                <c:pt idx="3">
                  <c:v>83</c:v>
                </c:pt>
                <c:pt idx="4">
                  <c:v>71.930000000000007</c:v>
                </c:pt>
                <c:pt idx="5">
                  <c:v>86.48</c:v>
                </c:pt>
                <c:pt idx="6">
                  <c:v>122.95</c:v>
                </c:pt>
                <c:pt idx="7">
                  <c:v>107.37</c:v>
                </c:pt>
                <c:pt idx="8">
                  <c:v>92.03</c:v>
                </c:pt>
                <c:pt idx="9">
                  <c:v>63.71</c:v>
                </c:pt>
                <c:pt idx="10">
                  <c:v>70</c:v>
                </c:pt>
                <c:pt idx="11">
                  <c:v>68.97</c:v>
                </c:pt>
                <c:pt idx="12">
                  <c:v>70.5</c:v>
                </c:pt>
                <c:pt idx="13">
                  <c:v>82.38</c:v>
                </c:pt>
                <c:pt idx="14">
                  <c:v>87.75</c:v>
                </c:pt>
                <c:pt idx="15">
                  <c:v>100.48</c:v>
                </c:pt>
                <c:pt idx="16">
                  <c:v>106</c:v>
                </c:pt>
                <c:pt idx="17">
                  <c:v>104.99</c:v>
                </c:pt>
                <c:pt idx="18">
                  <c:v>119.43</c:v>
                </c:pt>
                <c:pt idx="19">
                  <c:v>197</c:v>
                </c:pt>
                <c:pt idx="20">
                  <c:v>179</c:v>
                </c:pt>
                <c:pt idx="21">
                  <c:v>139.91999999999999</c:v>
                </c:pt>
                <c:pt idx="22">
                  <c:v>111.4</c:v>
                </c:pt>
                <c:pt idx="23">
                  <c:v>85.14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EC-4456-89F6-1C6030072E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47.161999999999999</v>
      </c>
      <c r="C4" s="18">
        <v>47.665000000000006</v>
      </c>
      <c r="D4" s="18">
        <v>44.308999999999997</v>
      </c>
      <c r="E4" s="18">
        <v>45.781999999999996</v>
      </c>
      <c r="F4" s="18">
        <v>9.1349999999999998</v>
      </c>
      <c r="G4" s="18">
        <v>45.546999999999997</v>
      </c>
      <c r="H4" s="18">
        <v>195.929</v>
      </c>
      <c r="I4" s="18">
        <v>182.76</v>
      </c>
      <c r="J4" s="18">
        <v>117.34</v>
      </c>
      <c r="K4" s="18">
        <v>18.350999999999999</v>
      </c>
      <c r="L4" s="18">
        <v>27.177</v>
      </c>
      <c r="M4" s="18">
        <v>20.516999999999999</v>
      </c>
      <c r="N4" s="18">
        <v>55.86399999999999</v>
      </c>
      <c r="O4" s="18">
        <v>20.744999999999997</v>
      </c>
      <c r="P4" s="18">
        <v>39.732999999999997</v>
      </c>
      <c r="Q4" s="18">
        <v>79.751999999999995</v>
      </c>
      <c r="R4" s="18">
        <v>81.134999999999991</v>
      </c>
      <c r="S4" s="18">
        <v>91.68</v>
      </c>
      <c r="T4" s="18">
        <v>71.038000000000011</v>
      </c>
      <c r="U4" s="18">
        <v>36.161000000000001</v>
      </c>
      <c r="V4" s="18">
        <v>34.933</v>
      </c>
      <c r="W4" s="18">
        <v>58.664000000000001</v>
      </c>
      <c r="X4" s="18">
        <v>48.721000000000004</v>
      </c>
      <c r="Y4" s="18">
        <v>37.927</v>
      </c>
      <c r="Z4" s="19"/>
      <c r="AA4" s="20">
        <f>SUM(B4:Z4)</f>
        <v>1458.027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84</v>
      </c>
      <c r="D7" s="28">
        <v>91.93</v>
      </c>
      <c r="E7" s="28">
        <v>83</v>
      </c>
      <c r="F7" s="28">
        <v>71.930000000000007</v>
      </c>
      <c r="G7" s="28">
        <v>86.48</v>
      </c>
      <c r="H7" s="28">
        <v>122.95</v>
      </c>
      <c r="I7" s="28">
        <v>107.37</v>
      </c>
      <c r="J7" s="28">
        <v>92.03</v>
      </c>
      <c r="K7" s="28">
        <v>63.71</v>
      </c>
      <c r="L7" s="28">
        <v>70</v>
      </c>
      <c r="M7" s="28">
        <v>68.97</v>
      </c>
      <c r="N7" s="28">
        <v>70.5</v>
      </c>
      <c r="O7" s="28">
        <v>82.38</v>
      </c>
      <c r="P7" s="28">
        <v>87.75</v>
      </c>
      <c r="Q7" s="28">
        <v>100.48</v>
      </c>
      <c r="R7" s="28">
        <v>106</v>
      </c>
      <c r="S7" s="28">
        <v>104.99</v>
      </c>
      <c r="T7" s="28">
        <v>119.43</v>
      </c>
      <c r="U7" s="28">
        <v>197</v>
      </c>
      <c r="V7" s="28">
        <v>179</v>
      </c>
      <c r="W7" s="28">
        <v>139.91999999999999</v>
      </c>
      <c r="X7" s="28">
        <v>111.4</v>
      </c>
      <c r="Y7" s="28">
        <v>85.14</v>
      </c>
      <c r="Z7" s="29"/>
      <c r="AA7" s="30">
        <f>IF(SUM(B7:Z7)&lt;&gt;0,AVERAGEIF(B7:Z7,"&lt;&gt;"""),"")</f>
        <v>100.765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37.698</v>
      </c>
      <c r="C12" s="52">
        <v>38.939</v>
      </c>
      <c r="D12" s="52">
        <v>36.403999999999996</v>
      </c>
      <c r="E12" s="52">
        <v>37.383000000000003</v>
      </c>
      <c r="F12" s="52"/>
      <c r="G12" s="52">
        <v>35.6</v>
      </c>
      <c r="H12" s="52">
        <v>18.303000000000001</v>
      </c>
      <c r="I12" s="52">
        <v>34.738</v>
      </c>
      <c r="J12" s="52">
        <v>72.180999999999997</v>
      </c>
      <c r="K12" s="52"/>
      <c r="L12" s="52"/>
      <c r="M12" s="52"/>
      <c r="N12" s="52"/>
      <c r="O12" s="52"/>
      <c r="P12" s="52"/>
      <c r="Q12" s="52">
        <v>34.263000000000005</v>
      </c>
      <c r="R12" s="52"/>
      <c r="S12" s="52"/>
      <c r="T12" s="52"/>
      <c r="U12" s="52">
        <v>21.207999999999998</v>
      </c>
      <c r="V12" s="52">
        <v>20.125</v>
      </c>
      <c r="W12" s="52"/>
      <c r="X12" s="52"/>
      <c r="Y12" s="52">
        <v>25.203000000000003</v>
      </c>
      <c r="Z12" s="53"/>
      <c r="AA12" s="54">
        <f t="shared" si="0"/>
        <v>412.04499999999996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0.19</v>
      </c>
      <c r="G14" s="57"/>
      <c r="H14" s="57"/>
      <c r="I14" s="57"/>
      <c r="J14" s="57"/>
      <c r="K14" s="57">
        <v>2E-3</v>
      </c>
      <c r="L14" s="57">
        <v>7.5890000000000004</v>
      </c>
      <c r="M14" s="57">
        <v>2.4E-2</v>
      </c>
      <c r="N14" s="57">
        <v>35.03</v>
      </c>
      <c r="O14" s="57">
        <v>1.0999999999999999E-2</v>
      </c>
      <c r="P14" s="57">
        <v>19.843000000000004</v>
      </c>
      <c r="Q14" s="57">
        <v>26.431999999999999</v>
      </c>
      <c r="R14" s="57"/>
      <c r="S14" s="57"/>
      <c r="T14" s="57">
        <v>2E-3</v>
      </c>
      <c r="U14" s="57"/>
      <c r="V14" s="57"/>
      <c r="W14" s="57"/>
      <c r="X14" s="57"/>
      <c r="Y14" s="57"/>
      <c r="Z14" s="58"/>
      <c r="AA14" s="59">
        <f t="shared" si="0"/>
        <v>89.123000000000005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37.698</v>
      </c>
      <c r="C16" s="62">
        <f t="shared" si="1"/>
        <v>38.939</v>
      </c>
      <c r="D16" s="62">
        <f t="shared" si="1"/>
        <v>36.403999999999996</v>
      </c>
      <c r="E16" s="62">
        <f t="shared" si="1"/>
        <v>37.383000000000003</v>
      </c>
      <c r="F16" s="62">
        <f t="shared" si="1"/>
        <v>0.19</v>
      </c>
      <c r="G16" s="62">
        <f t="shared" si="1"/>
        <v>35.6</v>
      </c>
      <c r="H16" s="62">
        <f t="shared" si="1"/>
        <v>18.303000000000001</v>
      </c>
      <c r="I16" s="62">
        <f t="shared" si="1"/>
        <v>34.738</v>
      </c>
      <c r="J16" s="62">
        <f t="shared" si="1"/>
        <v>72.180999999999997</v>
      </c>
      <c r="K16" s="62">
        <f t="shared" si="1"/>
        <v>2E-3</v>
      </c>
      <c r="L16" s="62">
        <f t="shared" si="1"/>
        <v>7.5890000000000004</v>
      </c>
      <c r="M16" s="62">
        <f t="shared" si="1"/>
        <v>2.4E-2</v>
      </c>
      <c r="N16" s="62">
        <f t="shared" si="1"/>
        <v>35.03</v>
      </c>
      <c r="O16" s="62">
        <f t="shared" si="1"/>
        <v>1.0999999999999999E-2</v>
      </c>
      <c r="P16" s="62">
        <f t="shared" si="1"/>
        <v>19.843000000000004</v>
      </c>
      <c r="Q16" s="62">
        <f t="shared" si="1"/>
        <v>60.695000000000007</v>
      </c>
      <c r="R16" s="62">
        <f t="shared" si="1"/>
        <v>0</v>
      </c>
      <c r="S16" s="62">
        <f t="shared" si="1"/>
        <v>0</v>
      </c>
      <c r="T16" s="62">
        <f t="shared" si="1"/>
        <v>2E-3</v>
      </c>
      <c r="U16" s="62">
        <f t="shared" si="1"/>
        <v>21.207999999999998</v>
      </c>
      <c r="V16" s="62">
        <f t="shared" si="1"/>
        <v>20.125</v>
      </c>
      <c r="W16" s="62">
        <f t="shared" si="1"/>
        <v>0</v>
      </c>
      <c r="X16" s="62">
        <f t="shared" si="1"/>
        <v>0</v>
      </c>
      <c r="Y16" s="62">
        <f t="shared" si="1"/>
        <v>25.203000000000003</v>
      </c>
      <c r="Z16" s="63" t="str">
        <f t="shared" si="1"/>
        <v/>
      </c>
      <c r="AA16" s="64">
        <f>SUM(AA10:AA15)</f>
        <v>501.16799999999995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/>
      <c r="J19" s="72">
        <v>28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>
        <v>3.75</v>
      </c>
      <c r="C20" s="77">
        <v>3.7610000000000001</v>
      </c>
      <c r="D20" s="77">
        <v>3.7450000000000001</v>
      </c>
      <c r="E20" s="77">
        <v>3.9079999999999999</v>
      </c>
      <c r="F20" s="77">
        <v>4.165</v>
      </c>
      <c r="G20" s="77">
        <v>5.2190000000000003</v>
      </c>
      <c r="H20" s="77">
        <v>6.306</v>
      </c>
      <c r="I20" s="77">
        <v>7.16</v>
      </c>
      <c r="J20" s="77">
        <v>7.44</v>
      </c>
      <c r="K20" s="77">
        <v>7.4989999999999997</v>
      </c>
      <c r="L20" s="77">
        <v>7.4889999999999999</v>
      </c>
      <c r="M20" s="77">
        <v>7.6589999999999998</v>
      </c>
      <c r="N20" s="77">
        <v>7.6429999999999998</v>
      </c>
      <c r="O20" s="77">
        <v>7.5949999999999998</v>
      </c>
      <c r="P20" s="77">
        <v>7.2830000000000004</v>
      </c>
      <c r="Q20" s="77">
        <v>6.9290000000000003</v>
      </c>
      <c r="R20" s="77">
        <v>6.6550000000000002</v>
      </c>
      <c r="S20" s="77">
        <v>6.5129999999999999</v>
      </c>
      <c r="T20" s="77">
        <v>6.7759999999999998</v>
      </c>
      <c r="U20" s="77">
        <v>6.819</v>
      </c>
      <c r="V20" s="77">
        <v>6.5209999999999999</v>
      </c>
      <c r="W20" s="77">
        <v>6.2460000000000004</v>
      </c>
      <c r="X20" s="77">
        <v>5.8250000000000002</v>
      </c>
      <c r="Y20" s="77">
        <v>5.556</v>
      </c>
      <c r="Z20" s="78"/>
      <c r="AA20" s="79">
        <f t="shared" si="2"/>
        <v>148.46200000000002</v>
      </c>
    </row>
    <row r="21" spans="1:27" ht="24.95" customHeight="1" x14ac:dyDescent="0.2">
      <c r="A21" s="75" t="s">
        <v>16</v>
      </c>
      <c r="B21" s="80">
        <v>5.7140000000000004</v>
      </c>
      <c r="C21" s="81">
        <v>4.9649999999999999</v>
      </c>
      <c r="D21" s="81">
        <v>4.16</v>
      </c>
      <c r="E21" s="81">
        <v>4.4909999999999997</v>
      </c>
      <c r="F21" s="81">
        <v>4.78</v>
      </c>
      <c r="G21" s="81">
        <v>4.7279999999999998</v>
      </c>
      <c r="H21" s="81">
        <v>5.92</v>
      </c>
      <c r="I21" s="81">
        <v>7.6619999999999999</v>
      </c>
      <c r="J21" s="81">
        <v>9.7189999999999994</v>
      </c>
      <c r="K21" s="81">
        <v>10.85</v>
      </c>
      <c r="L21" s="81">
        <v>12.099</v>
      </c>
      <c r="M21" s="81">
        <v>12.834</v>
      </c>
      <c r="N21" s="81">
        <v>13.191000000000001</v>
      </c>
      <c r="O21" s="81">
        <v>13.138999999999999</v>
      </c>
      <c r="P21" s="81">
        <v>12.606999999999999</v>
      </c>
      <c r="Q21" s="81">
        <v>12.128</v>
      </c>
      <c r="R21" s="81">
        <v>12.08</v>
      </c>
      <c r="S21" s="81">
        <v>11.467000000000001</v>
      </c>
      <c r="T21" s="81">
        <v>8.56</v>
      </c>
      <c r="U21" s="81">
        <v>8.1340000000000003</v>
      </c>
      <c r="V21" s="81">
        <v>8.2870000000000008</v>
      </c>
      <c r="W21" s="81">
        <v>7.6180000000000003</v>
      </c>
      <c r="X21" s="81">
        <v>7.6959999999999997</v>
      </c>
      <c r="Y21" s="81">
        <v>7.1680000000000001</v>
      </c>
      <c r="Z21" s="78"/>
      <c r="AA21" s="79">
        <f t="shared" si="2"/>
        <v>209.99700000000007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9.4640000000000004</v>
      </c>
      <c r="C26" s="88">
        <f t="shared" si="3"/>
        <v>8.7259999999999991</v>
      </c>
      <c r="D26" s="88">
        <f t="shared" si="3"/>
        <v>7.9050000000000002</v>
      </c>
      <c r="E26" s="88">
        <f t="shared" si="3"/>
        <v>8.3989999999999991</v>
      </c>
      <c r="F26" s="88">
        <f t="shared" si="3"/>
        <v>8.9450000000000003</v>
      </c>
      <c r="G26" s="88">
        <f t="shared" si="3"/>
        <v>9.9469999999999992</v>
      </c>
      <c r="H26" s="88">
        <f t="shared" si="3"/>
        <v>87.225999999999999</v>
      </c>
      <c r="I26" s="88">
        <f t="shared" si="3"/>
        <v>14.821999999999999</v>
      </c>
      <c r="J26" s="88">
        <f t="shared" si="3"/>
        <v>45.158999999999999</v>
      </c>
      <c r="K26" s="88">
        <f t="shared" si="3"/>
        <v>18.349</v>
      </c>
      <c r="L26" s="88">
        <f t="shared" si="3"/>
        <v>19.588000000000001</v>
      </c>
      <c r="M26" s="88">
        <f t="shared" si="3"/>
        <v>20.492999999999999</v>
      </c>
      <c r="N26" s="88">
        <f t="shared" si="3"/>
        <v>20.834</v>
      </c>
      <c r="O26" s="88">
        <f t="shared" si="3"/>
        <v>20.733999999999998</v>
      </c>
      <c r="P26" s="88">
        <f t="shared" si="3"/>
        <v>19.89</v>
      </c>
      <c r="Q26" s="88">
        <f t="shared" si="3"/>
        <v>19.057000000000002</v>
      </c>
      <c r="R26" s="88">
        <f t="shared" si="3"/>
        <v>18.734999999999999</v>
      </c>
      <c r="S26" s="88">
        <f t="shared" si="3"/>
        <v>17.98</v>
      </c>
      <c r="T26" s="88">
        <f t="shared" si="3"/>
        <v>15.336</v>
      </c>
      <c r="U26" s="88">
        <f t="shared" si="3"/>
        <v>14.952999999999999</v>
      </c>
      <c r="V26" s="88">
        <f t="shared" si="3"/>
        <v>14.808</v>
      </c>
      <c r="W26" s="88">
        <f t="shared" si="3"/>
        <v>13.864000000000001</v>
      </c>
      <c r="X26" s="88">
        <f t="shared" si="3"/>
        <v>13.521000000000001</v>
      </c>
      <c r="Y26" s="88">
        <f t="shared" si="3"/>
        <v>12.724</v>
      </c>
      <c r="Z26" s="89" t="str">
        <f t="shared" si="3"/>
        <v/>
      </c>
      <c r="AA26" s="90">
        <f>SUM(AA19:AA25)</f>
        <v>461.45900000000006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47.161999999999999</v>
      </c>
      <c r="C30" s="77">
        <v>47.664999999999999</v>
      </c>
      <c r="D30" s="77">
        <v>44.308999999999997</v>
      </c>
      <c r="E30" s="77">
        <v>45.781999999999996</v>
      </c>
      <c r="F30" s="77">
        <v>9.1349999999999998</v>
      </c>
      <c r="G30" s="77">
        <v>45.546999999999997</v>
      </c>
      <c r="H30" s="77">
        <v>105.529</v>
      </c>
      <c r="I30" s="77">
        <v>49.56</v>
      </c>
      <c r="J30" s="77">
        <v>117.34</v>
      </c>
      <c r="K30" s="77">
        <v>18.350999999999999</v>
      </c>
      <c r="L30" s="77">
        <v>27.177</v>
      </c>
      <c r="M30" s="77">
        <v>20.516999999999999</v>
      </c>
      <c r="N30" s="77">
        <v>55.863999999999997</v>
      </c>
      <c r="O30" s="77">
        <v>20.745000000000001</v>
      </c>
      <c r="P30" s="77">
        <v>39.732999999999997</v>
      </c>
      <c r="Q30" s="77">
        <v>79.751999999999995</v>
      </c>
      <c r="R30" s="77">
        <v>18.734999999999999</v>
      </c>
      <c r="S30" s="77">
        <v>17.98</v>
      </c>
      <c r="T30" s="77">
        <v>15.337999999999999</v>
      </c>
      <c r="U30" s="77">
        <v>36.161000000000001</v>
      </c>
      <c r="V30" s="77">
        <v>34.933</v>
      </c>
      <c r="W30" s="77">
        <v>13.864000000000001</v>
      </c>
      <c r="X30" s="77">
        <v>13.521000000000001</v>
      </c>
      <c r="Y30" s="77">
        <v>37.927</v>
      </c>
      <c r="Z30" s="78"/>
      <c r="AA30" s="79">
        <f>SUM(B30:Z30)</f>
        <v>962.62700000000007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47.161999999999999</v>
      </c>
      <c r="C32" s="62">
        <f t="shared" ref="C32:Z32" si="4">IF(LEN(C$2)&gt;0,SUM(C29:C31),"")</f>
        <v>47.664999999999999</v>
      </c>
      <c r="D32" s="62">
        <f t="shared" si="4"/>
        <v>44.308999999999997</v>
      </c>
      <c r="E32" s="62">
        <f t="shared" si="4"/>
        <v>45.781999999999996</v>
      </c>
      <c r="F32" s="62">
        <f t="shared" si="4"/>
        <v>9.1349999999999998</v>
      </c>
      <c r="G32" s="62">
        <f t="shared" si="4"/>
        <v>45.546999999999997</v>
      </c>
      <c r="H32" s="62">
        <f t="shared" si="4"/>
        <v>105.529</v>
      </c>
      <c r="I32" s="62">
        <f t="shared" si="4"/>
        <v>49.56</v>
      </c>
      <c r="J32" s="62">
        <f t="shared" si="4"/>
        <v>117.34</v>
      </c>
      <c r="K32" s="62">
        <f t="shared" si="4"/>
        <v>18.350999999999999</v>
      </c>
      <c r="L32" s="62">
        <f t="shared" si="4"/>
        <v>27.177</v>
      </c>
      <c r="M32" s="62">
        <f t="shared" si="4"/>
        <v>20.516999999999999</v>
      </c>
      <c r="N32" s="62">
        <f t="shared" si="4"/>
        <v>55.863999999999997</v>
      </c>
      <c r="O32" s="62">
        <f t="shared" si="4"/>
        <v>20.745000000000001</v>
      </c>
      <c r="P32" s="62">
        <f t="shared" si="4"/>
        <v>39.732999999999997</v>
      </c>
      <c r="Q32" s="62">
        <f t="shared" si="4"/>
        <v>79.751999999999995</v>
      </c>
      <c r="R32" s="62">
        <f t="shared" si="4"/>
        <v>18.734999999999999</v>
      </c>
      <c r="S32" s="62">
        <f t="shared" si="4"/>
        <v>17.98</v>
      </c>
      <c r="T32" s="62">
        <f t="shared" si="4"/>
        <v>15.337999999999999</v>
      </c>
      <c r="U32" s="62">
        <f t="shared" si="4"/>
        <v>36.161000000000001</v>
      </c>
      <c r="V32" s="62">
        <f t="shared" si="4"/>
        <v>34.933</v>
      </c>
      <c r="W32" s="62">
        <f t="shared" si="4"/>
        <v>13.864000000000001</v>
      </c>
      <c r="X32" s="62">
        <f t="shared" si="4"/>
        <v>13.521000000000001</v>
      </c>
      <c r="Y32" s="62">
        <f t="shared" si="4"/>
        <v>37.927</v>
      </c>
      <c r="Z32" s="63" t="str">
        <f t="shared" si="4"/>
        <v/>
      </c>
      <c r="AA32" s="64">
        <f>SUM(AA29:AA31)</f>
        <v>962.62700000000007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90.4</v>
      </c>
      <c r="I39" s="99">
        <v>133.19999999999999</v>
      </c>
      <c r="J39" s="99"/>
      <c r="K39" s="99"/>
      <c r="L39" s="99"/>
      <c r="M39" s="99"/>
      <c r="N39" s="99"/>
      <c r="O39" s="99"/>
      <c r="P39" s="99"/>
      <c r="Q39" s="99"/>
      <c r="R39" s="99">
        <v>62.4</v>
      </c>
      <c r="S39" s="99">
        <v>73.7</v>
      </c>
      <c r="T39" s="99">
        <v>55.7</v>
      </c>
      <c r="U39" s="99"/>
      <c r="V39" s="99"/>
      <c r="W39" s="99">
        <v>44.8</v>
      </c>
      <c r="X39" s="99">
        <v>35.200000000000003</v>
      </c>
      <c r="Y39" s="99"/>
      <c r="Z39" s="100"/>
      <c r="AA39" s="79">
        <f t="shared" si="5"/>
        <v>495.4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90.4</v>
      </c>
      <c r="I40" s="88">
        <f t="shared" si="6"/>
        <v>133.19999999999999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62.4</v>
      </c>
      <c r="S40" s="88">
        <f t="shared" si="6"/>
        <v>73.7</v>
      </c>
      <c r="T40" s="88">
        <f t="shared" si="6"/>
        <v>55.7</v>
      </c>
      <c r="U40" s="88">
        <f t="shared" si="6"/>
        <v>0</v>
      </c>
      <c r="V40" s="88">
        <f t="shared" si="6"/>
        <v>0</v>
      </c>
      <c r="W40" s="88">
        <f t="shared" si="6"/>
        <v>44.8</v>
      </c>
      <c r="X40" s="88">
        <f t="shared" si="6"/>
        <v>35.200000000000003</v>
      </c>
      <c r="Y40" s="88">
        <f t="shared" si="6"/>
        <v>0</v>
      </c>
      <c r="Z40" s="89" t="str">
        <f t="shared" si="6"/>
        <v/>
      </c>
      <c r="AA40" s="90">
        <f t="shared" si="5"/>
        <v>495.4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90.4</v>
      </c>
      <c r="I47" s="99">
        <v>133.19999999999999</v>
      </c>
      <c r="J47" s="99"/>
      <c r="K47" s="99"/>
      <c r="L47" s="99"/>
      <c r="M47" s="99"/>
      <c r="N47" s="99"/>
      <c r="O47" s="99"/>
      <c r="P47" s="99"/>
      <c r="Q47" s="99"/>
      <c r="R47" s="99">
        <v>62.4</v>
      </c>
      <c r="S47" s="99">
        <v>73.7</v>
      </c>
      <c r="T47" s="99">
        <v>55.7</v>
      </c>
      <c r="U47" s="99"/>
      <c r="V47" s="99"/>
      <c r="W47" s="99">
        <v>44.8</v>
      </c>
      <c r="X47" s="99">
        <v>35.200000000000003</v>
      </c>
      <c r="Y47" s="99"/>
      <c r="Z47" s="100"/>
      <c r="AA47" s="79">
        <f t="shared" si="7"/>
        <v>495.4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90.4</v>
      </c>
      <c r="I49" s="88">
        <f t="shared" si="8"/>
        <v>133.19999999999999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62.4</v>
      </c>
      <c r="S49" s="88">
        <f t="shared" si="8"/>
        <v>73.7</v>
      </c>
      <c r="T49" s="88">
        <f t="shared" si="8"/>
        <v>55.7</v>
      </c>
      <c r="U49" s="88">
        <f t="shared" si="8"/>
        <v>0</v>
      </c>
      <c r="V49" s="88">
        <f t="shared" si="8"/>
        <v>0</v>
      </c>
      <c r="W49" s="88">
        <f t="shared" si="8"/>
        <v>44.8</v>
      </c>
      <c r="X49" s="88">
        <f t="shared" si="8"/>
        <v>35.200000000000003</v>
      </c>
      <c r="Y49" s="88">
        <f t="shared" si="8"/>
        <v>0</v>
      </c>
      <c r="Z49" s="89" t="str">
        <f t="shared" si="8"/>
        <v/>
      </c>
      <c r="AA49" s="90">
        <f t="shared" si="7"/>
        <v>495.4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47.161999999999999</v>
      </c>
      <c r="C52" s="88">
        <f t="shared" si="10"/>
        <v>47.664999999999999</v>
      </c>
      <c r="D52" s="88">
        <f t="shared" si="10"/>
        <v>44.308999999999997</v>
      </c>
      <c r="E52" s="88">
        <f t="shared" si="10"/>
        <v>45.782000000000004</v>
      </c>
      <c r="F52" s="88">
        <f t="shared" si="10"/>
        <v>9.1349999999999998</v>
      </c>
      <c r="G52" s="88">
        <f t="shared" si="10"/>
        <v>45.546999999999997</v>
      </c>
      <c r="H52" s="88">
        <f t="shared" si="10"/>
        <v>195.929</v>
      </c>
      <c r="I52" s="88">
        <f t="shared" si="10"/>
        <v>182.76</v>
      </c>
      <c r="J52" s="88">
        <f t="shared" si="10"/>
        <v>117.34</v>
      </c>
      <c r="K52" s="88">
        <f t="shared" si="10"/>
        <v>18.350999999999999</v>
      </c>
      <c r="L52" s="88">
        <f t="shared" si="10"/>
        <v>27.177</v>
      </c>
      <c r="M52" s="88">
        <f t="shared" si="10"/>
        <v>20.516999999999999</v>
      </c>
      <c r="N52" s="88">
        <f t="shared" si="10"/>
        <v>55.864000000000004</v>
      </c>
      <c r="O52" s="88">
        <f t="shared" si="10"/>
        <v>20.744999999999997</v>
      </c>
      <c r="P52" s="88">
        <f t="shared" si="10"/>
        <v>39.733000000000004</v>
      </c>
      <c r="Q52" s="88">
        <f t="shared" si="10"/>
        <v>79.75200000000001</v>
      </c>
      <c r="R52" s="88">
        <f t="shared" si="10"/>
        <v>81.134999999999991</v>
      </c>
      <c r="S52" s="88">
        <f t="shared" si="10"/>
        <v>91.68</v>
      </c>
      <c r="T52" s="88">
        <f t="shared" si="10"/>
        <v>71.038000000000011</v>
      </c>
      <c r="U52" s="88">
        <f t="shared" si="10"/>
        <v>36.161000000000001</v>
      </c>
      <c r="V52" s="88">
        <f t="shared" si="10"/>
        <v>34.933</v>
      </c>
      <c r="W52" s="88">
        <f t="shared" si="10"/>
        <v>58.664000000000001</v>
      </c>
      <c r="X52" s="88">
        <f t="shared" si="10"/>
        <v>48.721000000000004</v>
      </c>
      <c r="Y52" s="88">
        <f t="shared" si="10"/>
        <v>37.927000000000007</v>
      </c>
      <c r="Z52" s="89" t="str">
        <f t="shared" si="10"/>
        <v/>
      </c>
      <c r="AA52" s="104">
        <f>SUM(B52:Z52)</f>
        <v>1458.027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45502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47.162000000000006</v>
      </c>
      <c r="C4" s="18">
        <v>47.664999999999999</v>
      </c>
      <c r="D4" s="18">
        <v>44.308999999999997</v>
      </c>
      <c r="E4" s="18">
        <v>45.782000000000004</v>
      </c>
      <c r="F4" s="18">
        <v>9.1349999999999998</v>
      </c>
      <c r="G4" s="18">
        <v>45.546999999999997</v>
      </c>
      <c r="H4" s="18">
        <v>195.97299999999998</v>
      </c>
      <c r="I4" s="18">
        <v>182.767</v>
      </c>
      <c r="J4" s="18">
        <v>117.33999999999997</v>
      </c>
      <c r="K4" s="18">
        <v>18.350999999999999</v>
      </c>
      <c r="L4" s="18">
        <v>27.177</v>
      </c>
      <c r="M4" s="18">
        <v>20.517000000000003</v>
      </c>
      <c r="N4" s="18">
        <v>55.864000000000004</v>
      </c>
      <c r="O4" s="18">
        <v>20.744999999999997</v>
      </c>
      <c r="P4" s="18">
        <v>39.733000000000004</v>
      </c>
      <c r="Q4" s="18">
        <v>79.751999999999995</v>
      </c>
      <c r="R4" s="18">
        <v>81.125999999999991</v>
      </c>
      <c r="S4" s="18">
        <v>91.646999999999991</v>
      </c>
      <c r="T4" s="18">
        <v>71.066000000000003</v>
      </c>
      <c r="U4" s="18">
        <v>36.161000000000001</v>
      </c>
      <c r="V4" s="18">
        <v>34.933</v>
      </c>
      <c r="W4" s="18">
        <v>58.614999999999995</v>
      </c>
      <c r="X4" s="18">
        <v>48.683999999999997</v>
      </c>
      <c r="Y4" s="18">
        <v>37.927</v>
      </c>
      <c r="Z4" s="19"/>
      <c r="AA4" s="20">
        <f>SUM(B4:Z4)</f>
        <v>1457.9779999999998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92</v>
      </c>
      <c r="C7" s="28">
        <v>84</v>
      </c>
      <c r="D7" s="28">
        <v>91.93</v>
      </c>
      <c r="E7" s="28">
        <v>83</v>
      </c>
      <c r="F7" s="28">
        <v>71.930000000000007</v>
      </c>
      <c r="G7" s="28">
        <v>86.48</v>
      </c>
      <c r="H7" s="28">
        <v>122.95</v>
      </c>
      <c r="I7" s="28">
        <v>107.37</v>
      </c>
      <c r="J7" s="28">
        <v>92.03</v>
      </c>
      <c r="K7" s="28">
        <v>63.71</v>
      </c>
      <c r="L7" s="28">
        <v>70</v>
      </c>
      <c r="M7" s="28">
        <v>68.97</v>
      </c>
      <c r="N7" s="28">
        <v>70.5</v>
      </c>
      <c r="O7" s="28">
        <v>82.38</v>
      </c>
      <c r="P7" s="28">
        <v>87.75</v>
      </c>
      <c r="Q7" s="28">
        <v>100.48</v>
      </c>
      <c r="R7" s="28">
        <v>106</v>
      </c>
      <c r="S7" s="28">
        <v>104.99</v>
      </c>
      <c r="T7" s="28">
        <v>119.43</v>
      </c>
      <c r="U7" s="28">
        <v>197</v>
      </c>
      <c r="V7" s="28">
        <v>179</v>
      </c>
      <c r="W7" s="28">
        <v>139.91999999999999</v>
      </c>
      <c r="X7" s="28">
        <v>111.4</v>
      </c>
      <c r="Y7" s="28">
        <v>85.14</v>
      </c>
      <c r="Z7" s="29"/>
      <c r="AA7" s="30">
        <f>IF(SUM(B7:Z7)&lt;&gt;0,AVERAGEIF(B7:Z7,"&lt;&gt;"""),"")</f>
        <v>100.765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0.39</v>
      </c>
      <c r="F12" s="52"/>
      <c r="G12" s="52"/>
      <c r="H12" s="52">
        <v>129</v>
      </c>
      <c r="I12" s="52">
        <v>122</v>
      </c>
      <c r="J12" s="52">
        <v>50</v>
      </c>
      <c r="K12" s="52">
        <v>0.27500000000000002</v>
      </c>
      <c r="L12" s="52"/>
      <c r="M12" s="52">
        <v>0.81699999999999995</v>
      </c>
      <c r="N12" s="52"/>
      <c r="O12" s="52">
        <v>0.623</v>
      </c>
      <c r="P12" s="52">
        <v>23.471</v>
      </c>
      <c r="Q12" s="52">
        <v>63.146000000000001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389.72199999999998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5.5570000000000004</v>
      </c>
      <c r="C14" s="57">
        <v>5.7759999999999998</v>
      </c>
      <c r="D14" s="57">
        <v>4.0220000000000002</v>
      </c>
      <c r="E14" s="57">
        <v>5.1589999999999989</v>
      </c>
      <c r="F14" s="57">
        <v>0.313</v>
      </c>
      <c r="G14" s="57">
        <v>4.4989999999999997</v>
      </c>
      <c r="H14" s="57">
        <v>16.600999999999999</v>
      </c>
      <c r="I14" s="57">
        <v>15.747000000000002</v>
      </c>
      <c r="J14" s="57">
        <v>20.468000000000004</v>
      </c>
      <c r="K14" s="57">
        <v>0.20400000000000001</v>
      </c>
      <c r="L14" s="57">
        <v>0.193</v>
      </c>
      <c r="M14" s="57">
        <v>4.3000000000000003E-2</v>
      </c>
      <c r="N14" s="57"/>
      <c r="O14" s="57"/>
      <c r="P14" s="57"/>
      <c r="Q14" s="57"/>
      <c r="R14" s="57">
        <v>29.67</v>
      </c>
      <c r="S14" s="57">
        <v>39.146000000000008</v>
      </c>
      <c r="T14" s="57">
        <v>30.276</v>
      </c>
      <c r="U14" s="57">
        <v>5.226</v>
      </c>
      <c r="V14" s="57">
        <v>3.2920000000000003</v>
      </c>
      <c r="W14" s="57">
        <v>18.393000000000001</v>
      </c>
      <c r="X14" s="57">
        <v>7.495000000000001</v>
      </c>
      <c r="Y14" s="57">
        <v>7.5059999999999993</v>
      </c>
      <c r="Z14" s="58"/>
      <c r="AA14" s="59">
        <f t="shared" si="0"/>
        <v>219.58600000000001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5.5570000000000004</v>
      </c>
      <c r="C16" s="62">
        <f t="shared" ref="C16:Z16" si="1">IF(LEN(C$2)&gt;0,SUM(C10:C15),"")</f>
        <v>5.7759999999999998</v>
      </c>
      <c r="D16" s="62">
        <f t="shared" si="1"/>
        <v>4.0220000000000002</v>
      </c>
      <c r="E16" s="62">
        <f t="shared" si="1"/>
        <v>5.5489999999999986</v>
      </c>
      <c r="F16" s="62">
        <f t="shared" si="1"/>
        <v>0.313</v>
      </c>
      <c r="G16" s="62">
        <f t="shared" si="1"/>
        <v>4.4989999999999997</v>
      </c>
      <c r="H16" s="62">
        <f t="shared" si="1"/>
        <v>145.601</v>
      </c>
      <c r="I16" s="62">
        <f t="shared" si="1"/>
        <v>137.74700000000001</v>
      </c>
      <c r="J16" s="62">
        <f t="shared" si="1"/>
        <v>70.468000000000004</v>
      </c>
      <c r="K16" s="62">
        <f t="shared" si="1"/>
        <v>0.47900000000000004</v>
      </c>
      <c r="L16" s="62">
        <f t="shared" si="1"/>
        <v>0.193</v>
      </c>
      <c r="M16" s="62">
        <f t="shared" si="1"/>
        <v>0.86</v>
      </c>
      <c r="N16" s="62">
        <f t="shared" si="1"/>
        <v>0</v>
      </c>
      <c r="O16" s="62">
        <f t="shared" si="1"/>
        <v>0.623</v>
      </c>
      <c r="P16" s="62">
        <f t="shared" si="1"/>
        <v>23.471</v>
      </c>
      <c r="Q16" s="62">
        <f t="shared" si="1"/>
        <v>63.146000000000001</v>
      </c>
      <c r="R16" s="62">
        <f t="shared" si="1"/>
        <v>29.67</v>
      </c>
      <c r="S16" s="62">
        <f t="shared" si="1"/>
        <v>39.146000000000008</v>
      </c>
      <c r="T16" s="62">
        <f t="shared" si="1"/>
        <v>30.276</v>
      </c>
      <c r="U16" s="62">
        <f t="shared" si="1"/>
        <v>5.226</v>
      </c>
      <c r="V16" s="62">
        <f t="shared" si="1"/>
        <v>3.2920000000000003</v>
      </c>
      <c r="W16" s="62">
        <f t="shared" si="1"/>
        <v>18.393000000000001</v>
      </c>
      <c r="X16" s="62">
        <f t="shared" si="1"/>
        <v>7.495000000000001</v>
      </c>
      <c r="Y16" s="62">
        <f t="shared" si="1"/>
        <v>7.5059999999999993</v>
      </c>
      <c r="Z16" s="63" t="str">
        <f t="shared" si="1"/>
        <v/>
      </c>
      <c r="AA16" s="64">
        <f>SUM(AA10:AA15)</f>
        <v>609.30799999999999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3.0789999999999997</v>
      </c>
      <c r="C20" s="77">
        <v>3.0380000000000003</v>
      </c>
      <c r="D20" s="77">
        <v>2.9990000000000001</v>
      </c>
      <c r="E20" s="77">
        <v>3.1440000000000001</v>
      </c>
      <c r="F20" s="77">
        <v>1.081</v>
      </c>
      <c r="G20" s="77">
        <v>4.3819999999999997</v>
      </c>
      <c r="H20" s="77">
        <v>8.1769999999999996</v>
      </c>
      <c r="I20" s="77">
        <v>5.2089999999999996</v>
      </c>
      <c r="J20" s="77">
        <v>6.6059999999999999</v>
      </c>
      <c r="K20" s="77">
        <v>2.181</v>
      </c>
      <c r="L20" s="77">
        <v>2.1859999999999999</v>
      </c>
      <c r="M20" s="77">
        <v>2.2679999999999998</v>
      </c>
      <c r="N20" s="77">
        <v>2.2989999999999999</v>
      </c>
      <c r="O20" s="77">
        <v>2.2290000000000001</v>
      </c>
      <c r="P20" s="77">
        <v>2.1219999999999999</v>
      </c>
      <c r="Q20" s="77">
        <v>2.056</v>
      </c>
      <c r="R20" s="77">
        <v>4.7590000000000003</v>
      </c>
      <c r="S20" s="77">
        <v>6.77</v>
      </c>
      <c r="T20" s="77">
        <v>1.7809999999999999</v>
      </c>
      <c r="U20" s="77">
        <v>2.0070000000000001</v>
      </c>
      <c r="V20" s="77">
        <v>2.0459999999999998</v>
      </c>
      <c r="W20" s="77">
        <v>1.6950000000000001</v>
      </c>
      <c r="X20" s="77">
        <v>1.5089999999999999</v>
      </c>
      <c r="Y20" s="77">
        <v>1.5489999999999999</v>
      </c>
      <c r="Z20" s="78"/>
      <c r="AA20" s="79">
        <f t="shared" si="2"/>
        <v>75.172000000000011</v>
      </c>
    </row>
    <row r="21" spans="1:27" ht="24.95" customHeight="1" x14ac:dyDescent="0.2">
      <c r="A21" s="75" t="s">
        <v>16</v>
      </c>
      <c r="B21" s="80">
        <v>38.525999999999996</v>
      </c>
      <c r="C21" s="81">
        <v>38.850999999999999</v>
      </c>
      <c r="D21" s="81">
        <v>37.287999999999997</v>
      </c>
      <c r="E21" s="81">
        <v>37.088999999999999</v>
      </c>
      <c r="F21" s="81">
        <v>7.7409999999999997</v>
      </c>
      <c r="G21" s="81">
        <v>36.665999999999997</v>
      </c>
      <c r="H21" s="81">
        <v>42.195</v>
      </c>
      <c r="I21" s="81">
        <v>39.811000000000007</v>
      </c>
      <c r="J21" s="81">
        <v>40.266000000000005</v>
      </c>
      <c r="K21" s="81">
        <v>15.691000000000001</v>
      </c>
      <c r="L21" s="81">
        <v>15.855</v>
      </c>
      <c r="M21" s="81">
        <v>17.389000000000003</v>
      </c>
      <c r="N21" s="81">
        <v>13.093</v>
      </c>
      <c r="O21" s="81">
        <v>17.893000000000001</v>
      </c>
      <c r="P21" s="81">
        <v>14.14</v>
      </c>
      <c r="Q21" s="81">
        <v>14.549999999999999</v>
      </c>
      <c r="R21" s="81">
        <v>46.697000000000003</v>
      </c>
      <c r="S21" s="81">
        <v>45.731000000000002</v>
      </c>
      <c r="T21" s="81">
        <v>39.009</v>
      </c>
      <c r="U21" s="81">
        <v>28.928000000000001</v>
      </c>
      <c r="V21" s="81">
        <v>29.594999999999999</v>
      </c>
      <c r="W21" s="81">
        <v>38.527000000000001</v>
      </c>
      <c r="X21" s="81">
        <v>39.68</v>
      </c>
      <c r="Y21" s="81">
        <v>28.872</v>
      </c>
      <c r="Z21" s="78"/>
      <c r="AA21" s="79">
        <f t="shared" si="2"/>
        <v>724.08300000000008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8.9429999999999996</v>
      </c>
      <c r="M22" s="81"/>
      <c r="N22" s="81">
        <v>40.472000000000001</v>
      </c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49.414999999999999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41.604999999999997</v>
      </c>
      <c r="C26" s="88">
        <f t="shared" ref="C26:Z26" si="3">IF(LEN(C$2)&gt;0,SUM(C19:C25),"")</f>
        <v>41.888999999999996</v>
      </c>
      <c r="D26" s="88">
        <f t="shared" si="3"/>
        <v>40.286999999999999</v>
      </c>
      <c r="E26" s="88">
        <f t="shared" si="3"/>
        <v>40.232999999999997</v>
      </c>
      <c r="F26" s="88">
        <f t="shared" si="3"/>
        <v>8.8219999999999992</v>
      </c>
      <c r="G26" s="88">
        <f t="shared" si="3"/>
        <v>41.047999999999995</v>
      </c>
      <c r="H26" s="88">
        <f t="shared" si="3"/>
        <v>50.372</v>
      </c>
      <c r="I26" s="88">
        <f t="shared" si="3"/>
        <v>45.02000000000001</v>
      </c>
      <c r="J26" s="88">
        <f t="shared" si="3"/>
        <v>46.872000000000007</v>
      </c>
      <c r="K26" s="88">
        <f t="shared" si="3"/>
        <v>17.872</v>
      </c>
      <c r="L26" s="88">
        <f t="shared" si="3"/>
        <v>26.984000000000002</v>
      </c>
      <c r="M26" s="88">
        <f t="shared" si="3"/>
        <v>19.657000000000004</v>
      </c>
      <c r="N26" s="88">
        <f t="shared" si="3"/>
        <v>55.864000000000004</v>
      </c>
      <c r="O26" s="88">
        <f t="shared" si="3"/>
        <v>20.122</v>
      </c>
      <c r="P26" s="88">
        <f t="shared" si="3"/>
        <v>16.262</v>
      </c>
      <c r="Q26" s="88">
        <f t="shared" si="3"/>
        <v>16.605999999999998</v>
      </c>
      <c r="R26" s="88">
        <f t="shared" si="3"/>
        <v>51.456000000000003</v>
      </c>
      <c r="S26" s="88">
        <f t="shared" si="3"/>
        <v>52.501000000000005</v>
      </c>
      <c r="T26" s="88">
        <f t="shared" si="3"/>
        <v>40.79</v>
      </c>
      <c r="U26" s="88">
        <f t="shared" si="3"/>
        <v>30.935000000000002</v>
      </c>
      <c r="V26" s="88">
        <f t="shared" si="3"/>
        <v>31.640999999999998</v>
      </c>
      <c r="W26" s="88">
        <f t="shared" si="3"/>
        <v>40.222000000000001</v>
      </c>
      <c r="X26" s="88">
        <f t="shared" si="3"/>
        <v>41.189</v>
      </c>
      <c r="Y26" s="88">
        <f t="shared" si="3"/>
        <v>30.420999999999999</v>
      </c>
      <c r="Z26" s="89" t="str">
        <f t="shared" si="3"/>
        <v/>
      </c>
      <c r="AA26" s="90">
        <f>SUM(AA19:AA25)</f>
        <v>848.67000000000007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47.161999999999999</v>
      </c>
      <c r="C30" s="77">
        <v>47.664999999999999</v>
      </c>
      <c r="D30" s="77">
        <v>44.308999999999997</v>
      </c>
      <c r="E30" s="77">
        <v>45.781999999999996</v>
      </c>
      <c r="F30" s="77">
        <v>9.1349999999999998</v>
      </c>
      <c r="G30" s="77">
        <v>45.546999999999997</v>
      </c>
      <c r="H30" s="77">
        <v>195.97300000000001</v>
      </c>
      <c r="I30" s="77">
        <v>182.767</v>
      </c>
      <c r="J30" s="77">
        <v>117.34</v>
      </c>
      <c r="K30" s="77">
        <v>18.350999999999999</v>
      </c>
      <c r="L30" s="77">
        <v>27.177</v>
      </c>
      <c r="M30" s="77">
        <v>20.516999999999999</v>
      </c>
      <c r="N30" s="77">
        <v>55.863999999999997</v>
      </c>
      <c r="O30" s="77">
        <v>20.745000000000001</v>
      </c>
      <c r="P30" s="77">
        <v>39.732999999999997</v>
      </c>
      <c r="Q30" s="77">
        <v>79.751999999999995</v>
      </c>
      <c r="R30" s="77">
        <v>81.126000000000005</v>
      </c>
      <c r="S30" s="77">
        <v>91.647000000000006</v>
      </c>
      <c r="T30" s="77">
        <v>71.066000000000003</v>
      </c>
      <c r="U30" s="77">
        <v>36.161000000000001</v>
      </c>
      <c r="V30" s="77">
        <v>34.933</v>
      </c>
      <c r="W30" s="77">
        <v>58.615000000000002</v>
      </c>
      <c r="X30" s="77">
        <v>48.683999999999997</v>
      </c>
      <c r="Y30" s="77">
        <v>37.927</v>
      </c>
      <c r="Z30" s="78"/>
      <c r="AA30" s="79">
        <f>SUM(B30:Z30)</f>
        <v>1457.9779999999998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47.161999999999999</v>
      </c>
      <c r="C32" s="62">
        <f t="shared" ref="C32:Z32" si="4">IF(LEN(C$2)&gt;0,SUM(C29:C31),"")</f>
        <v>47.664999999999999</v>
      </c>
      <c r="D32" s="62">
        <f t="shared" si="4"/>
        <v>44.308999999999997</v>
      </c>
      <c r="E32" s="62">
        <f t="shared" si="4"/>
        <v>45.781999999999996</v>
      </c>
      <c r="F32" s="62">
        <f t="shared" si="4"/>
        <v>9.1349999999999998</v>
      </c>
      <c r="G32" s="62">
        <f t="shared" si="4"/>
        <v>45.546999999999997</v>
      </c>
      <c r="H32" s="62">
        <f t="shared" si="4"/>
        <v>195.97300000000001</v>
      </c>
      <c r="I32" s="62">
        <f t="shared" si="4"/>
        <v>182.767</v>
      </c>
      <c r="J32" s="62">
        <f t="shared" si="4"/>
        <v>117.34</v>
      </c>
      <c r="K32" s="62">
        <f t="shared" si="4"/>
        <v>18.350999999999999</v>
      </c>
      <c r="L32" s="62">
        <f t="shared" si="4"/>
        <v>27.177</v>
      </c>
      <c r="M32" s="62">
        <f t="shared" si="4"/>
        <v>20.516999999999999</v>
      </c>
      <c r="N32" s="62">
        <f t="shared" si="4"/>
        <v>55.863999999999997</v>
      </c>
      <c r="O32" s="62">
        <f t="shared" si="4"/>
        <v>20.745000000000001</v>
      </c>
      <c r="P32" s="62">
        <f t="shared" si="4"/>
        <v>39.732999999999997</v>
      </c>
      <c r="Q32" s="62">
        <f t="shared" si="4"/>
        <v>79.751999999999995</v>
      </c>
      <c r="R32" s="62">
        <f t="shared" si="4"/>
        <v>81.126000000000005</v>
      </c>
      <c r="S32" s="62">
        <f t="shared" si="4"/>
        <v>91.647000000000006</v>
      </c>
      <c r="T32" s="62">
        <f t="shared" si="4"/>
        <v>71.066000000000003</v>
      </c>
      <c r="U32" s="62">
        <f t="shared" si="4"/>
        <v>36.161000000000001</v>
      </c>
      <c r="V32" s="62">
        <f t="shared" si="4"/>
        <v>34.933</v>
      </c>
      <c r="W32" s="62">
        <f t="shared" si="4"/>
        <v>58.615000000000002</v>
      </c>
      <c r="X32" s="62">
        <f t="shared" si="4"/>
        <v>48.683999999999997</v>
      </c>
      <c r="Y32" s="62">
        <f t="shared" si="4"/>
        <v>37.927</v>
      </c>
      <c r="Z32" s="63" t="str">
        <f t="shared" si="4"/>
        <v/>
      </c>
      <c r="AA32" s="64">
        <f>SUM(AA29:AA31)</f>
        <v>1457.9779999999998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47.161999999999999</v>
      </c>
      <c r="C52" s="88">
        <f t="shared" ref="C52:Z52" si="10">IF(LEN(C$2)&gt;0,SUM(C10:C15)+C26+C40,"")</f>
        <v>47.664999999999992</v>
      </c>
      <c r="D52" s="88">
        <f t="shared" si="10"/>
        <v>44.308999999999997</v>
      </c>
      <c r="E52" s="88">
        <f t="shared" si="10"/>
        <v>45.781999999999996</v>
      </c>
      <c r="F52" s="88">
        <f t="shared" si="10"/>
        <v>9.1349999999999998</v>
      </c>
      <c r="G52" s="88">
        <f t="shared" si="10"/>
        <v>45.546999999999997</v>
      </c>
      <c r="H52" s="88">
        <f t="shared" si="10"/>
        <v>195.97300000000001</v>
      </c>
      <c r="I52" s="88">
        <f t="shared" si="10"/>
        <v>182.76700000000002</v>
      </c>
      <c r="J52" s="88">
        <f t="shared" si="10"/>
        <v>117.34</v>
      </c>
      <c r="K52" s="88">
        <f t="shared" si="10"/>
        <v>18.350999999999999</v>
      </c>
      <c r="L52" s="88">
        <f t="shared" si="10"/>
        <v>27.177000000000003</v>
      </c>
      <c r="M52" s="88">
        <f t="shared" si="10"/>
        <v>20.517000000000003</v>
      </c>
      <c r="N52" s="88">
        <f t="shared" si="10"/>
        <v>55.864000000000004</v>
      </c>
      <c r="O52" s="88">
        <f t="shared" si="10"/>
        <v>20.745000000000001</v>
      </c>
      <c r="P52" s="88">
        <f t="shared" si="10"/>
        <v>39.733000000000004</v>
      </c>
      <c r="Q52" s="88">
        <f t="shared" si="10"/>
        <v>79.751999999999995</v>
      </c>
      <c r="R52" s="88">
        <f t="shared" si="10"/>
        <v>81.126000000000005</v>
      </c>
      <c r="S52" s="88">
        <f t="shared" si="10"/>
        <v>91.64700000000002</v>
      </c>
      <c r="T52" s="88">
        <f t="shared" si="10"/>
        <v>71.066000000000003</v>
      </c>
      <c r="U52" s="88">
        <f t="shared" si="10"/>
        <v>36.161000000000001</v>
      </c>
      <c r="V52" s="88">
        <f t="shared" si="10"/>
        <v>34.933</v>
      </c>
      <c r="W52" s="88">
        <f t="shared" si="10"/>
        <v>58.615000000000002</v>
      </c>
      <c r="X52" s="88">
        <f t="shared" si="10"/>
        <v>48.683999999999997</v>
      </c>
      <c r="Y52" s="88">
        <f t="shared" si="10"/>
        <v>37.927</v>
      </c>
      <c r="Z52" s="89" t="str">
        <f t="shared" si="10"/>
        <v/>
      </c>
      <c r="AA52" s="104">
        <f>SUM(B52:Z52)</f>
        <v>1457.9780000000001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45502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-90.4</v>
      </c>
      <c r="I4" s="18">
        <v>-133.19999999999999</v>
      </c>
      <c r="J4" s="18"/>
      <c r="K4" s="18"/>
      <c r="L4" s="18"/>
      <c r="M4" s="18"/>
      <c r="N4" s="18"/>
      <c r="O4" s="18"/>
      <c r="P4" s="18"/>
      <c r="Q4" s="18"/>
      <c r="R4" s="18">
        <v>-62.4</v>
      </c>
      <c r="S4" s="18">
        <v>-73.7</v>
      </c>
      <c r="T4" s="18">
        <v>-55.7</v>
      </c>
      <c r="U4" s="18"/>
      <c r="V4" s="18"/>
      <c r="W4" s="18">
        <v>-44.8</v>
      </c>
      <c r="X4" s="18">
        <v>-35.200000000000003</v>
      </c>
      <c r="Y4" s="18"/>
      <c r="Z4" s="19"/>
      <c r="AA4" s="111">
        <f>SUM(B4:Z4)</f>
        <v>-495.4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92</v>
      </c>
      <c r="C7" s="117">
        <v>84</v>
      </c>
      <c r="D7" s="117">
        <v>91.93</v>
      </c>
      <c r="E7" s="117">
        <v>83</v>
      </c>
      <c r="F7" s="117">
        <v>71.930000000000007</v>
      </c>
      <c r="G7" s="117">
        <v>86.48</v>
      </c>
      <c r="H7" s="117">
        <v>122.95</v>
      </c>
      <c r="I7" s="117">
        <v>107.37</v>
      </c>
      <c r="J7" s="117">
        <v>92.03</v>
      </c>
      <c r="K7" s="117">
        <v>63.71</v>
      </c>
      <c r="L7" s="117">
        <v>70</v>
      </c>
      <c r="M7" s="117">
        <v>68.97</v>
      </c>
      <c r="N7" s="117">
        <v>70.5</v>
      </c>
      <c r="O7" s="117">
        <v>82.38</v>
      </c>
      <c r="P7" s="117">
        <v>87.75</v>
      </c>
      <c r="Q7" s="117">
        <v>100.48</v>
      </c>
      <c r="R7" s="117">
        <v>106</v>
      </c>
      <c r="S7" s="117">
        <v>104.99</v>
      </c>
      <c r="T7" s="117">
        <v>119.43</v>
      </c>
      <c r="U7" s="117">
        <v>197</v>
      </c>
      <c r="V7" s="117">
        <v>179</v>
      </c>
      <c r="W7" s="117">
        <v>139.91999999999999</v>
      </c>
      <c r="X7" s="117">
        <v>111.4</v>
      </c>
      <c r="Y7" s="117">
        <v>85.14</v>
      </c>
      <c r="Z7" s="118"/>
      <c r="AA7" s="119">
        <f>IF(SUM(B7:Z7)&lt;&gt;0,AVERAGEIF(B7:Z7,"&lt;&gt;"""),"")</f>
        <v>100.765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90.4</v>
      </c>
      <c r="I15" s="133">
        <v>133.19999999999999</v>
      </c>
      <c r="J15" s="133"/>
      <c r="K15" s="133"/>
      <c r="L15" s="133"/>
      <c r="M15" s="133"/>
      <c r="N15" s="133"/>
      <c r="O15" s="133"/>
      <c r="P15" s="133"/>
      <c r="Q15" s="133"/>
      <c r="R15" s="133">
        <v>62.4</v>
      </c>
      <c r="S15" s="133">
        <v>73.7</v>
      </c>
      <c r="T15" s="133">
        <v>55.7</v>
      </c>
      <c r="U15" s="133"/>
      <c r="V15" s="133"/>
      <c r="W15" s="133">
        <v>44.8</v>
      </c>
      <c r="X15" s="133">
        <v>35.200000000000003</v>
      </c>
      <c r="Y15" s="133"/>
      <c r="Z15" s="131"/>
      <c r="AA15" s="132">
        <f t="shared" si="0"/>
        <v>495.4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90.4</v>
      </c>
      <c r="I16" s="135">
        <f t="shared" si="1"/>
        <v>133.19999999999999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62.4</v>
      </c>
      <c r="S16" s="135">
        <f t="shared" si="1"/>
        <v>73.7</v>
      </c>
      <c r="T16" s="135">
        <f t="shared" si="1"/>
        <v>55.7</v>
      </c>
      <c r="U16" s="135">
        <f t="shared" si="1"/>
        <v>0</v>
      </c>
      <c r="V16" s="135">
        <f t="shared" si="1"/>
        <v>0</v>
      </c>
      <c r="W16" s="135">
        <f t="shared" si="1"/>
        <v>44.8</v>
      </c>
      <c r="X16" s="135">
        <f t="shared" si="1"/>
        <v>35.200000000000003</v>
      </c>
      <c r="Y16" s="135">
        <f t="shared" si="1"/>
        <v>0</v>
      </c>
      <c r="Z16" s="136" t="str">
        <f t="shared" si="1"/>
        <v/>
      </c>
      <c r="AA16" s="90">
        <f t="shared" si="0"/>
        <v>495.4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2024-07-28T13:27:21Z</dcterms:created>
  <dcterms:modified xsi:type="dcterms:W3CDTF">2024-07-28T13:27:22Z</dcterms:modified>
</cp:coreProperties>
</file>