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<sst xmlns="http://schemas.openxmlformats.org/spreadsheetml/2006/main" count="119" uniqueCount="54">
  <si>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27/07/2024 16:27:47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</si>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</sst>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ED-4F9B-956B-3EE63BCC17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ED-4F9B-956B-3EE63BCC17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3.7040000000000002</c:v>
                </c:pt>
                <c:pt idx="8">
                  <c:v>3.137</c:v>
                </c:pt>
                <c:pt idx="9">
                  <c:v>1.04</c:v>
                </c:pt>
                <c:pt idx="10">
                  <c:v>3.12</c:v>
                </c:pt>
                <c:pt idx="11">
                  <c:v>3.12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D-4F9B-956B-3EE63BCC17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0.40100000000000002</c:v>
                </c:pt>
                <c:pt idx="8">
                  <c:v>6.4130000000000003</c:v>
                </c:pt>
                <c:pt idx="9">
                  <c:v>1.968</c:v>
                </c:pt>
                <c:pt idx="10">
                  <c:v>27.956000000000003</c:v>
                </c:pt>
                <c:pt idx="11">
                  <c:v>23.92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ED-4F9B-956B-3EE63BCC17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ED-4F9B-956B-3EE63BCC17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ED-4F9B-956B-3EE63BCC17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ED-4F9B-956B-3EE63BCC17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ED-4F9B-956B-3EE63BCC17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ED-4F9B-956B-3EE63BCC17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48.027999999999999</c:v>
                </c:pt>
                <c:pt idx="1">
                  <c:v>76.451000000000008</c:v>
                </c:pt>
                <c:pt idx="2">
                  <c:v>69.710000000000008</c:v>
                </c:pt>
                <c:pt idx="3">
                  <c:v>68.182999999999993</c:v>
                </c:pt>
                <c:pt idx="4">
                  <c:v>64.881</c:v>
                </c:pt>
                <c:pt idx="5">
                  <c:v>64.83</c:v>
                </c:pt>
                <c:pt idx="6">
                  <c:v>63.965000000000003</c:v>
                </c:pt>
                <c:pt idx="16">
                  <c:v>67.478999999999999</c:v>
                </c:pt>
                <c:pt idx="17">
                  <c:v>43.332999999999998</c:v>
                </c:pt>
                <c:pt idx="18">
                  <c:v>55.372999999999998</c:v>
                </c:pt>
                <c:pt idx="21">
                  <c:v>60</c:v>
                </c:pt>
                <c:pt idx="22">
                  <c:v>27.172999999999998</c:v>
                </c:pt>
                <c:pt idx="23">
                  <c:v>52.46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ED-4F9B-956B-3EE63BCC17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33.5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21.9</c:v>
                </c:pt>
                <c:pt idx="18">
                  <c:v>0</c:v>
                </c:pt>
                <c:pt idx="19">
                  <c:v>63.3</c:v>
                </c:pt>
                <c:pt idx="20">
                  <c:v>60.9</c:v>
                </c:pt>
                <c:pt idx="21">
                  <c:v>0</c:v>
                </c:pt>
                <c:pt idx="22">
                  <c:v>33.200000000000003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ED-4F9B-956B-3EE63BCC17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3.0000000000000001E-3</c:v>
                </c:pt>
                <c:pt idx="6">
                  <c:v>1.7000000000000001E-2</c:v>
                </c:pt>
                <c:pt idx="7">
                  <c:v>14.284999999999998</c:v>
                </c:pt>
                <c:pt idx="9">
                  <c:v>40.398999999999994</c:v>
                </c:pt>
                <c:pt idx="10">
                  <c:v>14.346</c:v>
                </c:pt>
                <c:pt idx="11">
                  <c:v>20.881999999999998</c:v>
                </c:pt>
                <c:pt idx="12">
                  <c:v>49.833999999999996</c:v>
                </c:pt>
                <c:pt idx="13">
                  <c:v>50.754999999999995</c:v>
                </c:pt>
                <c:pt idx="14">
                  <c:v>12.716000000000001</c:v>
                </c:pt>
                <c:pt idx="15">
                  <c:v>43.91299999999999</c:v>
                </c:pt>
                <c:pt idx="16">
                  <c:v>6.0000000000000001E-3</c:v>
                </c:pt>
                <c:pt idx="17">
                  <c:v>6.0000000000000001E-3</c:v>
                </c:pt>
                <c:pt idx="18">
                  <c:v>5.0000000000000001E-3</c:v>
                </c:pt>
                <c:pt idx="21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ED-4F9B-956B-3EE63BCC17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ED-4F9B-956B-3EE63BCC17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ED-4F9B-956B-3EE63BCC1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114.39</c:v>
                </c:pt>
                <c:pt idx="1">
                  <c:v>95</c:v>
                </c:pt>
                <c:pt idx="2">
                  <c:v>98.14</c:v>
                </c:pt>
                <c:pt idx="3">
                  <c:v>105</c:v>
                </c:pt>
                <c:pt idx="4">
                  <c:v>97</c:v>
                </c:pt>
                <c:pt idx="5">
                  <c:v>88.05</c:v>
                </c:pt>
                <c:pt idx="6">
                  <c:v>92.32</c:v>
                </c:pt>
                <c:pt idx="7">
                  <c:v>66.33</c:v>
                </c:pt>
                <c:pt idx="8">
                  <c:v>24.99</c:v>
                </c:pt>
                <c:pt idx="9">
                  <c:v>6.45</c:v>
                </c:pt>
                <c:pt idx="10">
                  <c:v>0.39</c:v>
                </c:pt>
                <c:pt idx="11">
                  <c:v>0.39</c:v>
                </c:pt>
                <c:pt idx="12">
                  <c:v>9.17</c:v>
                </c:pt>
                <c:pt idx="13">
                  <c:v>11.95</c:v>
                </c:pt>
                <c:pt idx="14">
                  <c:v>37.19</c:v>
                </c:pt>
                <c:pt idx="15">
                  <c:v>58</c:v>
                </c:pt>
                <c:pt idx="16">
                  <c:v>93.59</c:v>
                </c:pt>
                <c:pt idx="17">
                  <c:v>106.5</c:v>
                </c:pt>
                <c:pt idx="18">
                  <c:v>109.28</c:v>
                </c:pt>
                <c:pt idx="19">
                  <c:v>132.13999999999999</c:v>
                </c:pt>
                <c:pt idx="20">
                  <c:v>160</c:v>
                </c:pt>
                <c:pt idx="21">
                  <c:v>160</c:v>
                </c:pt>
                <c:pt idx="22">
                  <c:v>131.11000000000001</c:v>
                </c:pt>
                <c:pt idx="23">
                  <c:v>102.91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ED-4F9B-956B-3EE63BCC1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57-4059-9EC2-19D3E21AD8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57-4059-9EC2-19D3E21AD8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19.762999999999998</c:v>
                </c:pt>
                <c:pt idx="1">
                  <c:v>18.116</c:v>
                </c:pt>
                <c:pt idx="2">
                  <c:v>16.413999999999998</c:v>
                </c:pt>
                <c:pt idx="3">
                  <c:v>15.255999999999998</c:v>
                </c:pt>
                <c:pt idx="4">
                  <c:v>14.981999999999999</c:v>
                </c:pt>
                <c:pt idx="5">
                  <c:v>14.882</c:v>
                </c:pt>
                <c:pt idx="6">
                  <c:v>12.691000000000001</c:v>
                </c:pt>
                <c:pt idx="7">
                  <c:v>9.7360000000000007</c:v>
                </c:pt>
                <c:pt idx="8">
                  <c:v>0.747</c:v>
                </c:pt>
                <c:pt idx="9">
                  <c:v>11.873999999999999</c:v>
                </c:pt>
                <c:pt idx="10">
                  <c:v>12.041</c:v>
                </c:pt>
                <c:pt idx="11">
                  <c:v>12.189</c:v>
                </c:pt>
                <c:pt idx="12">
                  <c:v>12.157999999999999</c:v>
                </c:pt>
                <c:pt idx="13">
                  <c:v>12.661</c:v>
                </c:pt>
                <c:pt idx="14">
                  <c:v>2.5960000000000001</c:v>
                </c:pt>
                <c:pt idx="15">
                  <c:v>0.88500000000000001</c:v>
                </c:pt>
                <c:pt idx="16">
                  <c:v>10.495000000000001</c:v>
                </c:pt>
                <c:pt idx="17">
                  <c:v>10.541</c:v>
                </c:pt>
                <c:pt idx="18">
                  <c:v>10.609</c:v>
                </c:pt>
                <c:pt idx="19">
                  <c:v>13.416</c:v>
                </c:pt>
                <c:pt idx="20">
                  <c:v>13.529</c:v>
                </c:pt>
                <c:pt idx="21">
                  <c:v>10.741</c:v>
                </c:pt>
                <c:pt idx="22">
                  <c:v>10.616000000000001</c:v>
                </c:pt>
                <c:pt idx="23">
                  <c:v>10.052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57-4059-9EC2-19D3E21AD8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50.076999999999998</c:v>
                </c:pt>
                <c:pt idx="1">
                  <c:v>47.313000000000002</c:v>
                </c:pt>
                <c:pt idx="2">
                  <c:v>41.795000000000002</c:v>
                </c:pt>
                <c:pt idx="3">
                  <c:v>40.256</c:v>
                </c:pt>
                <c:pt idx="4">
                  <c:v>40.14</c:v>
                </c:pt>
                <c:pt idx="5">
                  <c:v>38.167999999999999</c:v>
                </c:pt>
                <c:pt idx="6">
                  <c:v>36.619</c:v>
                </c:pt>
                <c:pt idx="7">
                  <c:v>8.1269999999999989</c:v>
                </c:pt>
                <c:pt idx="8">
                  <c:v>1.597</c:v>
                </c:pt>
                <c:pt idx="9">
                  <c:v>31.533000000000001</c:v>
                </c:pt>
                <c:pt idx="10">
                  <c:v>33.381</c:v>
                </c:pt>
                <c:pt idx="11">
                  <c:v>35.733000000000004</c:v>
                </c:pt>
                <c:pt idx="12">
                  <c:v>37.676000000000002</c:v>
                </c:pt>
                <c:pt idx="13">
                  <c:v>38.094000000000001</c:v>
                </c:pt>
                <c:pt idx="14">
                  <c:v>10.119999999999999</c:v>
                </c:pt>
                <c:pt idx="15">
                  <c:v>5.9779999999999998</c:v>
                </c:pt>
                <c:pt idx="16">
                  <c:v>33.180999999999997</c:v>
                </c:pt>
                <c:pt idx="17">
                  <c:v>27.931000000000001</c:v>
                </c:pt>
                <c:pt idx="18">
                  <c:v>22.543999999999997</c:v>
                </c:pt>
                <c:pt idx="19">
                  <c:v>37.362000000000002</c:v>
                </c:pt>
                <c:pt idx="20">
                  <c:v>37.834000000000003</c:v>
                </c:pt>
                <c:pt idx="21">
                  <c:v>20.538</c:v>
                </c:pt>
                <c:pt idx="22">
                  <c:v>44.072000000000003</c:v>
                </c:pt>
                <c:pt idx="23">
                  <c:v>37.695999999999998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57-4059-9EC2-19D3E21AD8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57-4059-9EC2-19D3E21AD8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57-4059-9EC2-19D3E21AD8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37.049999999999997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57-4059-9EC2-19D3E21AD8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57-4059-9EC2-19D3E21AD8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57-4059-9EC2-19D3E21AD8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357-4059-9EC2-19D3E21AD8D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2.2999999999999998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17.600000000000001</c:v>
                </c:pt>
                <c:pt idx="19">
                  <c:v>0</c:v>
                </c:pt>
                <c:pt idx="20">
                  <c:v>0</c:v>
                </c:pt>
                <c:pt idx="21">
                  <c:v>28.6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57-4059-9EC2-19D3E21AD8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11.681000000000001</c:v>
                </c:pt>
                <c:pt idx="1">
                  <c:v>11.022</c:v>
                </c:pt>
                <c:pt idx="2">
                  <c:v>11.501000000000001</c:v>
                </c:pt>
                <c:pt idx="3">
                  <c:v>10.370999999999999</c:v>
                </c:pt>
                <c:pt idx="4">
                  <c:v>9.7590000000000003</c:v>
                </c:pt>
                <c:pt idx="5">
                  <c:v>11.783000000000001</c:v>
                </c:pt>
                <c:pt idx="6">
                  <c:v>14.671999999999999</c:v>
                </c:pt>
                <c:pt idx="7">
                  <c:v>0.52700000000000002</c:v>
                </c:pt>
                <c:pt idx="8">
                  <c:v>7.2060000000000004</c:v>
                </c:pt>
                <c:pt idx="16">
                  <c:v>23.809000000000001</c:v>
                </c:pt>
                <c:pt idx="17">
                  <c:v>26.756000000000004</c:v>
                </c:pt>
                <c:pt idx="18">
                  <c:v>4.5860000000000003</c:v>
                </c:pt>
                <c:pt idx="19">
                  <c:v>12.51</c:v>
                </c:pt>
                <c:pt idx="20">
                  <c:v>9.5449999999999999</c:v>
                </c:pt>
                <c:pt idx="21">
                  <c:v>0.183</c:v>
                </c:pt>
                <c:pt idx="22">
                  <c:v>5.6390000000000002</c:v>
                </c:pt>
                <c:pt idx="23">
                  <c:v>4.7119999999999997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57-4059-9EC2-19D3E21AD8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57-4059-9EC2-19D3E21AD8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357-4059-9EC2-19D3E21AD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114.39</c:v>
                </c:pt>
                <c:pt idx="1">
                  <c:v>95</c:v>
                </c:pt>
                <c:pt idx="2">
                  <c:v>98.14</c:v>
                </c:pt>
                <c:pt idx="3">
                  <c:v>105</c:v>
                </c:pt>
                <c:pt idx="4">
                  <c:v>97</c:v>
                </c:pt>
                <c:pt idx="5">
                  <c:v>88.05</c:v>
                </c:pt>
                <c:pt idx="6">
                  <c:v>92.32</c:v>
                </c:pt>
                <c:pt idx="7">
                  <c:v>66.33</c:v>
                </c:pt>
                <c:pt idx="8">
                  <c:v>24.99</c:v>
                </c:pt>
                <c:pt idx="9">
                  <c:v>6.45</c:v>
                </c:pt>
                <c:pt idx="10">
                  <c:v>0.39</c:v>
                </c:pt>
                <c:pt idx="11">
                  <c:v>0.39</c:v>
                </c:pt>
                <c:pt idx="12">
                  <c:v>9.17</c:v>
                </c:pt>
                <c:pt idx="13">
                  <c:v>11.95</c:v>
                </c:pt>
                <c:pt idx="14">
                  <c:v>37.19</c:v>
                </c:pt>
                <c:pt idx="15">
                  <c:v>58</c:v>
                </c:pt>
                <c:pt idx="16">
                  <c:v>93.59</c:v>
                </c:pt>
                <c:pt idx="17">
                  <c:v>106.5</c:v>
                </c:pt>
                <c:pt idx="18">
                  <c:v>109.28</c:v>
                </c:pt>
                <c:pt idx="19">
                  <c:v>132.13999999999999</c:v>
                </c:pt>
                <c:pt idx="20">
                  <c:v>160</c:v>
                </c:pt>
                <c:pt idx="21">
                  <c:v>160</c:v>
                </c:pt>
                <c:pt idx="22">
                  <c:v>131.11000000000001</c:v>
                </c:pt>
                <c:pt idx="23">
                  <c:v>102.91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57-4059-9EC2-19D3E21AD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81.527999999999992</v>
      </c>
      <c r="C4" s="18">
        <v>76.451000000000008</v>
      </c>
      <c r="D4" s="18">
        <v>69.710000000000008</v>
      </c>
      <c r="E4" s="18">
        <v>68.182999999999993</v>
      </c>
      <c r="F4" s="18">
        <v>64.881</v>
      </c>
      <c r="G4" s="18">
        <v>64.832999999999998</v>
      </c>
      <c r="H4" s="18">
        <v>63.982000000000006</v>
      </c>
      <c r="I4" s="18">
        <v>18.389999999999997</v>
      </c>
      <c r="J4" s="18">
        <v>9.5500000000000007</v>
      </c>
      <c r="K4" s="18">
        <v>43.406999999999996</v>
      </c>
      <c r="L4" s="18">
        <v>45.421999999999997</v>
      </c>
      <c r="M4" s="18">
        <v>47.921999999999997</v>
      </c>
      <c r="N4" s="18">
        <v>49.833999999999996</v>
      </c>
      <c r="O4" s="18">
        <v>50.754999999999995</v>
      </c>
      <c r="P4" s="18">
        <v>12.716000000000001</v>
      </c>
      <c r="Q4" s="18">
        <v>43.91299999999999</v>
      </c>
      <c r="R4" s="18">
        <v>67.484999999999999</v>
      </c>
      <c r="S4" s="18">
        <v>65.239000000000004</v>
      </c>
      <c r="T4" s="18">
        <v>55.378</v>
      </c>
      <c r="U4" s="18">
        <v>63.3</v>
      </c>
      <c r="V4" s="18">
        <v>60.9</v>
      </c>
      <c r="W4" s="18">
        <v>60.033000000000001</v>
      </c>
      <c r="X4" s="18">
        <v>60.373000000000005</v>
      </c>
      <c r="Y4" s="18">
        <v>52.46</v>
      </c>
      <c r="Z4" s="19"/>
      <c r="AA4" s="20">
        <f>SUM(B4:Z4)</f>
        <v>1296.6450000000002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114.39</v>
      </c>
      <c r="C7" s="28">
        <v>95</v>
      </c>
      <c r="D7" s="28">
        <v>98.14</v>
      </c>
      <c r="E7" s="28">
        <v>105</v>
      </c>
      <c r="F7" s="28">
        <v>97</v>
      </c>
      <c r="G7" s="28">
        <v>88.05</v>
      </c>
      <c r="H7" s="28">
        <v>92.32</v>
      </c>
      <c r="I7" s="28">
        <v>66.33</v>
      </c>
      <c r="J7" s="28">
        <v>24.99</v>
      </c>
      <c r="K7" s="28">
        <v>6.45</v>
      </c>
      <c r="L7" s="28">
        <v>0.39</v>
      </c>
      <c r="M7" s="28">
        <v>0.39</v>
      </c>
      <c r="N7" s="28">
        <v>9.17</v>
      </c>
      <c r="O7" s="28">
        <v>11.95</v>
      </c>
      <c r="P7" s="28">
        <v>37.19</v>
      </c>
      <c r="Q7" s="28">
        <v>58</v>
      </c>
      <c r="R7" s="28">
        <v>93.59</v>
      </c>
      <c r="S7" s="28">
        <v>106.5</v>
      </c>
      <c r="T7" s="28">
        <v>109.28</v>
      </c>
      <c r="U7" s="28">
        <v>132.13999999999999</v>
      </c>
      <c r="V7" s="28">
        <v>160</v>
      </c>
      <c r="W7" s="28">
        <v>160</v>
      </c>
      <c r="X7" s="28">
        <v>131.11000000000001</v>
      </c>
      <c r="Y7" s="28">
        <v>102.91</v>
      </c>
      <c r="Z7" s="29"/>
      <c r="AA7" s="30">
        <f>IF(SUM(B7:Z7)&lt;&gt;0,AVERAGEIF(B7:Z7,"&lt;&gt;"""),"")</f>
        <v>79.178750000000008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48.027999999999999</v>
      </c>
      <c r="C12" s="52">
        <v>76.451000000000008</v>
      </c>
      <c r="D12" s="52">
        <v>69.710000000000008</v>
      </c>
      <c r="E12" s="52">
        <v>68.182999999999993</v>
      </c>
      <c r="F12" s="52">
        <v>64.881</v>
      </c>
      <c r="G12" s="52">
        <v>64.83</v>
      </c>
      <c r="H12" s="52">
        <v>63.965000000000003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67.478999999999999</v>
      </c>
      <c r="S12" s="52">
        <v>43.332999999999998</v>
      </c>
      <c r="T12" s="52">
        <v>55.372999999999998</v>
      </c>
      <c r="U12" s="52"/>
      <c r="V12" s="52"/>
      <c r="W12" s="52">
        <v>60</v>
      </c>
      <c r="X12" s="52">
        <v>27.172999999999998</v>
      </c>
      <c r="Y12" s="52">
        <v>52.46</v>
      </c>
      <c r="Z12" s="53"/>
      <c r="AA12" s="54">
        <f t="shared" si="0"/>
        <v>761.8660000000001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3.0000000000000001E-3</v>
      </c>
      <c r="H14" s="57">
        <v>1.7000000000000001E-2</v>
      </c>
      <c r="I14" s="57">
        <v>14.284999999999998</v>
      </c>
      <c r="J14" s="57"/>
      <c r="K14" s="57">
        <v>40.398999999999994</v>
      </c>
      <c r="L14" s="57">
        <v>14.346</v>
      </c>
      <c r="M14" s="57">
        <v>20.881999999999998</v>
      </c>
      <c r="N14" s="57">
        <v>49.833999999999996</v>
      </c>
      <c r="O14" s="57">
        <v>50.754999999999995</v>
      </c>
      <c r="P14" s="57">
        <v>12.716000000000001</v>
      </c>
      <c r="Q14" s="57">
        <v>43.91299999999999</v>
      </c>
      <c r="R14" s="57">
        <v>6.0000000000000001E-3</v>
      </c>
      <c r="S14" s="57">
        <v>6.0000000000000001E-3</v>
      </c>
      <c r="T14" s="57">
        <v>5.0000000000000001E-3</v>
      </c>
      <c r="U14" s="57"/>
      <c r="V14" s="57"/>
      <c r="W14" s="57">
        <v>3.3000000000000002E-2</v>
      </c>
      <c r="X14" s="57"/>
      <c r="Y14" s="57"/>
      <c r="Z14" s="58"/>
      <c r="AA14" s="59">
        <f t="shared" si="0"/>
        <v>247.19999999999996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48.027999999999999</v>
      </c>
      <c r="C16" s="62">
        <f t="shared" si="1"/>
        <v>76.451000000000008</v>
      </c>
      <c r="D16" s="62">
        <f t="shared" si="1"/>
        <v>69.710000000000008</v>
      </c>
      <c r="E16" s="62">
        <f t="shared" si="1"/>
        <v>68.182999999999993</v>
      </c>
      <c r="F16" s="62">
        <f t="shared" si="1"/>
        <v>64.881</v>
      </c>
      <c r="G16" s="62">
        <f t="shared" si="1"/>
        <v>64.832999999999998</v>
      </c>
      <c r="H16" s="62">
        <f t="shared" si="1"/>
        <v>63.982000000000006</v>
      </c>
      <c r="I16" s="62">
        <f t="shared" si="1"/>
        <v>14.284999999999998</v>
      </c>
      <c r="J16" s="62">
        <f t="shared" si="1"/>
        <v>0</v>
      </c>
      <c r="K16" s="62">
        <f t="shared" si="1"/>
        <v>40.398999999999994</v>
      </c>
      <c r="L16" s="62">
        <f t="shared" si="1"/>
        <v>14.346</v>
      </c>
      <c r="M16" s="62">
        <f t="shared" si="1"/>
        <v>20.881999999999998</v>
      </c>
      <c r="N16" s="62">
        <f t="shared" si="1"/>
        <v>49.833999999999996</v>
      </c>
      <c r="O16" s="62">
        <f t="shared" si="1"/>
        <v>50.754999999999995</v>
      </c>
      <c r="P16" s="62">
        <f t="shared" si="1"/>
        <v>12.716000000000001</v>
      </c>
      <c r="Q16" s="62">
        <f t="shared" si="1"/>
        <v>43.91299999999999</v>
      </c>
      <c r="R16" s="62">
        <f t="shared" si="1"/>
        <v>67.484999999999999</v>
      </c>
      <c r="S16" s="62">
        <f t="shared" si="1"/>
        <v>43.338999999999999</v>
      </c>
      <c r="T16" s="62">
        <f t="shared" si="1"/>
        <v>55.378</v>
      </c>
      <c r="U16" s="62">
        <f t="shared" si="1"/>
        <v>0</v>
      </c>
      <c r="V16" s="62">
        <f t="shared" si="1"/>
        <v>0</v>
      </c>
      <c r="W16" s="62">
        <f t="shared" si="1"/>
        <v>60.033000000000001</v>
      </c>
      <c r="X16" s="62">
        <f t="shared" si="1"/>
        <v>27.172999999999998</v>
      </c>
      <c r="Y16" s="62">
        <f t="shared" si="1"/>
        <v>52.46</v>
      </c>
      <c r="Z16" s="63" t="str">
        <f t="shared" si="1"/>
        <v/>
      </c>
      <c r="AA16" s="64">
        <f>SUM(AA10:AA15)</f>
        <v>1009.066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3.7040000000000002</v>
      </c>
      <c r="J20" s="77">
        <v>3.137</v>
      </c>
      <c r="K20" s="77">
        <v>1.04</v>
      </c>
      <c r="L20" s="77">
        <v>3.12</v>
      </c>
      <c r="M20" s="77">
        <v>3.12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14.121000000000002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0.40100000000000002</v>
      </c>
      <c r="J21" s="81">
        <v>6.4130000000000003</v>
      </c>
      <c r="K21" s="81">
        <v>1.968</v>
      </c>
      <c r="L21" s="81">
        <v>27.956000000000003</v>
      </c>
      <c r="M21" s="81">
        <v>23.92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60.658000000000001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4.1050000000000004</v>
      </c>
      <c r="J26" s="88">
        <f t="shared" si="3"/>
        <v>9.5500000000000007</v>
      </c>
      <c r="K26" s="88">
        <f t="shared" si="3"/>
        <v>3.008</v>
      </c>
      <c r="L26" s="88">
        <f t="shared" si="3"/>
        <v>31.076000000000004</v>
      </c>
      <c r="M26" s="88">
        <f t="shared" si="3"/>
        <v>27.040000000000003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74.778999999999996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48.027999999999999</v>
      </c>
      <c r="C30" s="77">
        <v>76.450999999999993</v>
      </c>
      <c r="D30" s="77">
        <v>69.709999999999994</v>
      </c>
      <c r="E30" s="77">
        <v>68.183000000000007</v>
      </c>
      <c r="F30" s="77">
        <v>64.881</v>
      </c>
      <c r="G30" s="77">
        <v>64.832999999999998</v>
      </c>
      <c r="H30" s="77">
        <v>63.981999999999999</v>
      </c>
      <c r="I30" s="77">
        <v>18.39</v>
      </c>
      <c r="J30" s="77">
        <v>9.5500000000000007</v>
      </c>
      <c r="K30" s="77">
        <v>43.406999999999996</v>
      </c>
      <c r="L30" s="77">
        <v>45.421999999999997</v>
      </c>
      <c r="M30" s="77">
        <v>47.921999999999997</v>
      </c>
      <c r="N30" s="77">
        <v>49.834000000000003</v>
      </c>
      <c r="O30" s="77">
        <v>50.755000000000003</v>
      </c>
      <c r="P30" s="77">
        <v>12.715999999999999</v>
      </c>
      <c r="Q30" s="77">
        <v>43.912999999999997</v>
      </c>
      <c r="R30" s="77">
        <v>67.484999999999999</v>
      </c>
      <c r="S30" s="77">
        <v>43.338999999999999</v>
      </c>
      <c r="T30" s="77">
        <v>55.378</v>
      </c>
      <c r="U30" s="77"/>
      <c r="V30" s="77"/>
      <c r="W30" s="77">
        <v>60.033000000000001</v>
      </c>
      <c r="X30" s="77">
        <v>27.172999999999998</v>
      </c>
      <c r="Y30" s="77">
        <v>52.46</v>
      </c>
      <c r="Z30" s="78"/>
      <c r="AA30" s="79">
        <f>SUM(B30:Z30)</f>
        <v>1083.845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48.027999999999999</v>
      </c>
      <c r="C32" s="62">
        <f t="shared" ref="C32:Z32" si="4">IF(LEN(C$2)&gt;0,SUM(C29:C31),"")</f>
        <v>76.450999999999993</v>
      </c>
      <c r="D32" s="62">
        <f t="shared" si="4"/>
        <v>69.709999999999994</v>
      </c>
      <c r="E32" s="62">
        <f t="shared" si="4"/>
        <v>68.183000000000007</v>
      </c>
      <c r="F32" s="62">
        <f t="shared" si="4"/>
        <v>64.881</v>
      </c>
      <c r="G32" s="62">
        <f t="shared" si="4"/>
        <v>64.832999999999998</v>
      </c>
      <c r="H32" s="62">
        <f t="shared" si="4"/>
        <v>63.981999999999999</v>
      </c>
      <c r="I32" s="62">
        <f t="shared" si="4"/>
        <v>18.39</v>
      </c>
      <c r="J32" s="62">
        <f t="shared" si="4"/>
        <v>9.5500000000000007</v>
      </c>
      <c r="K32" s="62">
        <f t="shared" si="4"/>
        <v>43.406999999999996</v>
      </c>
      <c r="L32" s="62">
        <f t="shared" si="4"/>
        <v>45.421999999999997</v>
      </c>
      <c r="M32" s="62">
        <f t="shared" si="4"/>
        <v>47.921999999999997</v>
      </c>
      <c r="N32" s="62">
        <f t="shared" si="4"/>
        <v>49.834000000000003</v>
      </c>
      <c r="O32" s="62">
        <f t="shared" si="4"/>
        <v>50.755000000000003</v>
      </c>
      <c r="P32" s="62">
        <f t="shared" si="4"/>
        <v>12.715999999999999</v>
      </c>
      <c r="Q32" s="62">
        <f t="shared" si="4"/>
        <v>43.912999999999997</v>
      </c>
      <c r="R32" s="62">
        <f t="shared" si="4"/>
        <v>67.484999999999999</v>
      </c>
      <c r="S32" s="62">
        <f t="shared" si="4"/>
        <v>43.338999999999999</v>
      </c>
      <c r="T32" s="62">
        <f t="shared" si="4"/>
        <v>55.378</v>
      </c>
      <c r="U32" s="62">
        <f t="shared" si="4"/>
        <v>0</v>
      </c>
      <c r="V32" s="62">
        <f t="shared" si="4"/>
        <v>0</v>
      </c>
      <c r="W32" s="62">
        <f t="shared" si="4"/>
        <v>60.033000000000001</v>
      </c>
      <c r="X32" s="62">
        <f t="shared" si="4"/>
        <v>27.172999999999998</v>
      </c>
      <c r="Y32" s="62">
        <f t="shared" si="4"/>
        <v>52.46</v>
      </c>
      <c r="Z32" s="63" t="str">
        <f t="shared" si="4"/>
        <v/>
      </c>
      <c r="AA32" s="64">
        <f>SUM(AA29:AA31)</f>
        <v>1083.845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33.5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21.9</v>
      </c>
      <c r="T39" s="99"/>
      <c r="U39" s="99">
        <v>63.3</v>
      </c>
      <c r="V39" s="99">
        <v>60.9</v>
      </c>
      <c r="W39" s="99"/>
      <c r="X39" s="99">
        <v>33.200000000000003</v>
      </c>
      <c r="Y39" s="99"/>
      <c r="Z39" s="100"/>
      <c r="AA39" s="79">
        <f t="shared" si="5"/>
        <v>212.8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33.5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21.9</v>
      </c>
      <c r="T40" s="88">
        <f t="shared" si="6"/>
        <v>0</v>
      </c>
      <c r="U40" s="88">
        <f t="shared" si="6"/>
        <v>63.3</v>
      </c>
      <c r="V40" s="88">
        <f t="shared" si="6"/>
        <v>60.9</v>
      </c>
      <c r="W40" s="88">
        <f t="shared" si="6"/>
        <v>0</v>
      </c>
      <c r="X40" s="88">
        <f t="shared" si="6"/>
        <v>33.200000000000003</v>
      </c>
      <c r="Y40" s="88">
        <f t="shared" si="6"/>
        <v>0</v>
      </c>
      <c r="Z40" s="89" t="str">
        <f t="shared" si="6"/>
        <v/>
      </c>
      <c r="AA40" s="90">
        <f t="shared" si="5"/>
        <v>212.8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33.5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21.9</v>
      </c>
      <c r="T47" s="99"/>
      <c r="U47" s="99">
        <v>63.3</v>
      </c>
      <c r="V47" s="99">
        <v>60.9</v>
      </c>
      <c r="W47" s="99"/>
      <c r="X47" s="99">
        <v>33.200000000000003</v>
      </c>
      <c r="Y47" s="99"/>
      <c r="Z47" s="100"/>
      <c r="AA47" s="79">
        <f t="shared" si="7"/>
        <v>212.8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33.5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21.9</v>
      </c>
      <c r="T49" s="88">
        <f t="shared" si="8"/>
        <v>0</v>
      </c>
      <c r="U49" s="88">
        <f t="shared" si="8"/>
        <v>63.3</v>
      </c>
      <c r="V49" s="88">
        <f t="shared" si="8"/>
        <v>60.9</v>
      </c>
      <c r="W49" s="88">
        <f t="shared" si="8"/>
        <v>0</v>
      </c>
      <c r="X49" s="88">
        <f t="shared" si="8"/>
        <v>33.200000000000003</v>
      </c>
      <c r="Y49" s="88">
        <f t="shared" si="8"/>
        <v>0</v>
      </c>
      <c r="Z49" s="89" t="str">
        <f t="shared" si="8"/>
        <v/>
      </c>
      <c r="AA49" s="90">
        <f t="shared" si="7"/>
        <v>212.8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81.527999999999992</v>
      </c>
      <c r="C52" s="88">
        <f t="shared" si="10"/>
        <v>76.451000000000008</v>
      </c>
      <c r="D52" s="88">
        <f t="shared" si="10"/>
        <v>69.710000000000008</v>
      </c>
      <c r="E52" s="88">
        <f t="shared" si="10"/>
        <v>68.182999999999993</v>
      </c>
      <c r="F52" s="88">
        <f t="shared" si="10"/>
        <v>64.881</v>
      </c>
      <c r="G52" s="88">
        <f t="shared" si="10"/>
        <v>64.832999999999998</v>
      </c>
      <c r="H52" s="88">
        <f t="shared" si="10"/>
        <v>63.982000000000006</v>
      </c>
      <c r="I52" s="88">
        <f t="shared" si="10"/>
        <v>18.39</v>
      </c>
      <c r="J52" s="88">
        <f t="shared" si="10"/>
        <v>9.5500000000000007</v>
      </c>
      <c r="K52" s="88">
        <f t="shared" si="10"/>
        <v>43.406999999999996</v>
      </c>
      <c r="L52" s="88">
        <f t="shared" si="10"/>
        <v>45.422000000000004</v>
      </c>
      <c r="M52" s="88">
        <f t="shared" si="10"/>
        <v>47.921999999999997</v>
      </c>
      <c r="N52" s="88">
        <f t="shared" si="10"/>
        <v>49.833999999999996</v>
      </c>
      <c r="O52" s="88">
        <f t="shared" si="10"/>
        <v>50.754999999999995</v>
      </c>
      <c r="P52" s="88">
        <f t="shared" si="10"/>
        <v>12.716000000000001</v>
      </c>
      <c r="Q52" s="88">
        <f t="shared" si="10"/>
        <v>43.91299999999999</v>
      </c>
      <c r="R52" s="88">
        <f t="shared" si="10"/>
        <v>67.484999999999999</v>
      </c>
      <c r="S52" s="88">
        <f t="shared" si="10"/>
        <v>65.239000000000004</v>
      </c>
      <c r="T52" s="88">
        <f t="shared" si="10"/>
        <v>55.378</v>
      </c>
      <c r="U52" s="88">
        <f t="shared" si="10"/>
        <v>63.3</v>
      </c>
      <c r="V52" s="88">
        <f t="shared" si="10"/>
        <v>60.9</v>
      </c>
      <c r="W52" s="88">
        <f t="shared" si="10"/>
        <v>60.033000000000001</v>
      </c>
      <c r="X52" s="88">
        <f t="shared" si="10"/>
        <v>60.373000000000005</v>
      </c>
      <c r="Y52" s="88">
        <f t="shared" si="10"/>
        <v>52.46</v>
      </c>
      <c r="Z52" s="89" t="str">
        <f t="shared" si="10"/>
        <v/>
      </c>
      <c r="AA52" s="104">
        <f>SUM(B52:Z52)</f>
        <v>1296.6450000000002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81.520999999999987</v>
      </c>
      <c r="C4" s="18">
        <v>76.451000000000008</v>
      </c>
      <c r="D4" s="18">
        <v>69.709999999999994</v>
      </c>
      <c r="E4" s="18">
        <v>68.182999999999993</v>
      </c>
      <c r="F4" s="18">
        <v>64.881</v>
      </c>
      <c r="G4" s="18">
        <v>64.832999999999998</v>
      </c>
      <c r="H4" s="18">
        <v>63.981999999999999</v>
      </c>
      <c r="I4" s="18">
        <v>18.39</v>
      </c>
      <c r="J4" s="18">
        <v>9.5500000000000007</v>
      </c>
      <c r="K4" s="18">
        <v>43.406999999999996</v>
      </c>
      <c r="L4" s="18">
        <v>45.421999999999997</v>
      </c>
      <c r="M4" s="18">
        <v>47.922000000000004</v>
      </c>
      <c r="N4" s="18">
        <v>49.834000000000003</v>
      </c>
      <c r="O4" s="18">
        <v>50.755000000000003</v>
      </c>
      <c r="P4" s="18">
        <v>12.715999999999999</v>
      </c>
      <c r="Q4" s="18">
        <v>43.912999999999997</v>
      </c>
      <c r="R4" s="18">
        <v>67.484999999999999</v>
      </c>
      <c r="S4" s="18">
        <v>65.227999999999994</v>
      </c>
      <c r="T4" s="18">
        <v>55.339000000000006</v>
      </c>
      <c r="U4" s="18">
        <v>63.287999999999982</v>
      </c>
      <c r="V4" s="18">
        <v>60.908000000000001</v>
      </c>
      <c r="W4" s="18">
        <v>60.062000000000005</v>
      </c>
      <c r="X4" s="18">
        <v>60.326999999999998</v>
      </c>
      <c r="Y4" s="18">
        <v>52.46</v>
      </c>
      <c r="Z4" s="19"/>
      <c r="AA4" s="20">
        <f>SUM(B4:Z4)</f>
        <v>1296.5669999999998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114.39</v>
      </c>
      <c r="C7" s="28">
        <v>95</v>
      </c>
      <c r="D7" s="28">
        <v>98.14</v>
      </c>
      <c r="E7" s="28">
        <v>105</v>
      </c>
      <c r="F7" s="28">
        <v>97</v>
      </c>
      <c r="G7" s="28">
        <v>88.05</v>
      </c>
      <c r="H7" s="28">
        <v>92.32</v>
      </c>
      <c r="I7" s="28">
        <v>66.33</v>
      </c>
      <c r="J7" s="28">
        <v>24.99</v>
      </c>
      <c r="K7" s="28">
        <v>6.45</v>
      </c>
      <c r="L7" s="28">
        <v>0.39</v>
      </c>
      <c r="M7" s="28">
        <v>0.39</v>
      </c>
      <c r="N7" s="28">
        <v>9.17</v>
      </c>
      <c r="O7" s="28">
        <v>11.95</v>
      </c>
      <c r="P7" s="28">
        <v>37.19</v>
      </c>
      <c r="Q7" s="28">
        <v>58</v>
      </c>
      <c r="R7" s="28">
        <v>93.59</v>
      </c>
      <c r="S7" s="28">
        <v>106.5</v>
      </c>
      <c r="T7" s="28">
        <v>109.28</v>
      </c>
      <c r="U7" s="28">
        <v>132.13999999999999</v>
      </c>
      <c r="V7" s="28">
        <v>160</v>
      </c>
      <c r="W7" s="28">
        <v>160</v>
      </c>
      <c r="X7" s="28">
        <v>131.11000000000001</v>
      </c>
      <c r="Y7" s="28">
        <v>102.91</v>
      </c>
      <c r="Z7" s="29"/>
      <c r="AA7" s="30">
        <f>IF(SUM(B7:Z7)&lt;&gt;0,AVERAGEIF(B7:Z7,"&lt;&gt;"""),"")</f>
        <v>79.178750000000008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11.681000000000001</v>
      </c>
      <c r="C14" s="57">
        <v>11.022</v>
      </c>
      <c r="D14" s="57">
        <v>11.501000000000001</v>
      </c>
      <c r="E14" s="57">
        <v>10.370999999999999</v>
      </c>
      <c r="F14" s="57">
        <v>9.7590000000000003</v>
      </c>
      <c r="G14" s="57">
        <v>11.783000000000001</v>
      </c>
      <c r="H14" s="57">
        <v>14.671999999999999</v>
      </c>
      <c r="I14" s="57">
        <v>0.52700000000000002</v>
      </c>
      <c r="J14" s="57">
        <v>7.2060000000000004</v>
      </c>
      <c r="K14" s="57"/>
      <c r="L14" s="57"/>
      <c r="M14" s="57"/>
      <c r="N14" s="57"/>
      <c r="O14" s="57"/>
      <c r="P14" s="57"/>
      <c r="Q14" s="57"/>
      <c r="R14" s="57">
        <v>23.809000000000001</v>
      </c>
      <c r="S14" s="57">
        <v>26.756000000000004</v>
      </c>
      <c r="T14" s="57">
        <v>4.5860000000000003</v>
      </c>
      <c r="U14" s="57">
        <v>12.51</v>
      </c>
      <c r="V14" s="57">
        <v>9.5449999999999999</v>
      </c>
      <c r="W14" s="57">
        <v>0.183</v>
      </c>
      <c r="X14" s="57">
        <v>5.6390000000000002</v>
      </c>
      <c r="Y14" s="57">
        <v>4.7119999999999997</v>
      </c>
      <c r="Z14" s="58"/>
      <c r="AA14" s="59">
        <f t="shared" si="0"/>
        <v>176.262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11.681000000000001</v>
      </c>
      <c r="C16" s="62">
        <f t="shared" ref="C16:Z16" si="1">IF(LEN(C$2)&gt;0,SUM(C10:C15),"")</f>
        <v>11.022</v>
      </c>
      <c r="D16" s="62">
        <f t="shared" si="1"/>
        <v>11.501000000000001</v>
      </c>
      <c r="E16" s="62">
        <f t="shared" si="1"/>
        <v>10.370999999999999</v>
      </c>
      <c r="F16" s="62">
        <f t="shared" si="1"/>
        <v>9.7590000000000003</v>
      </c>
      <c r="G16" s="62">
        <f t="shared" si="1"/>
        <v>11.783000000000001</v>
      </c>
      <c r="H16" s="62">
        <f t="shared" si="1"/>
        <v>14.671999999999999</v>
      </c>
      <c r="I16" s="62">
        <f t="shared" si="1"/>
        <v>0.52700000000000002</v>
      </c>
      <c r="J16" s="62">
        <f t="shared" si="1"/>
        <v>7.2060000000000004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23.809000000000001</v>
      </c>
      <c r="S16" s="62">
        <f t="shared" si="1"/>
        <v>26.756000000000004</v>
      </c>
      <c r="T16" s="62">
        <f t="shared" si="1"/>
        <v>4.5860000000000003</v>
      </c>
      <c r="U16" s="62">
        <f t="shared" si="1"/>
        <v>12.51</v>
      </c>
      <c r="V16" s="62">
        <f t="shared" si="1"/>
        <v>9.5449999999999999</v>
      </c>
      <c r="W16" s="62">
        <f t="shared" si="1"/>
        <v>0.183</v>
      </c>
      <c r="X16" s="62">
        <f t="shared" si="1"/>
        <v>5.6390000000000002</v>
      </c>
      <c r="Y16" s="62">
        <f t="shared" si="1"/>
        <v>4.7119999999999997</v>
      </c>
      <c r="Z16" s="63" t="str">
        <f t="shared" si="1"/>
        <v/>
      </c>
      <c r="AA16" s="64">
        <f>SUM(AA10:AA15)</f>
        <v>176.262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19.762999999999998</v>
      </c>
      <c r="C20" s="77">
        <v>18.116</v>
      </c>
      <c r="D20" s="77">
        <v>16.413999999999998</v>
      </c>
      <c r="E20" s="77">
        <v>15.255999999999998</v>
      </c>
      <c r="F20" s="77">
        <v>14.981999999999999</v>
      </c>
      <c r="G20" s="77">
        <v>14.882</v>
      </c>
      <c r="H20" s="77">
        <v>12.691000000000001</v>
      </c>
      <c r="I20" s="77">
        <v>9.7360000000000007</v>
      </c>
      <c r="J20" s="77">
        <v>0.747</v>
      </c>
      <c r="K20" s="77">
        <v>11.873999999999999</v>
      </c>
      <c r="L20" s="77">
        <v>12.041</v>
      </c>
      <c r="M20" s="77">
        <v>12.189</v>
      </c>
      <c r="N20" s="77">
        <v>12.157999999999999</v>
      </c>
      <c r="O20" s="77">
        <v>12.661</v>
      </c>
      <c r="P20" s="77">
        <v>2.5960000000000001</v>
      </c>
      <c r="Q20" s="77">
        <v>0.88500000000000001</v>
      </c>
      <c r="R20" s="77">
        <v>10.495000000000001</v>
      </c>
      <c r="S20" s="77">
        <v>10.541</v>
      </c>
      <c r="T20" s="77">
        <v>10.609</v>
      </c>
      <c r="U20" s="77">
        <v>13.416</v>
      </c>
      <c r="V20" s="77">
        <v>13.529</v>
      </c>
      <c r="W20" s="77">
        <v>10.741</v>
      </c>
      <c r="X20" s="77">
        <v>10.616000000000001</v>
      </c>
      <c r="Y20" s="77">
        <v>10.052</v>
      </c>
      <c r="Z20" s="78"/>
      <c r="AA20" s="79">
        <f t="shared" si="2"/>
        <v>276.99</v>
      </c>
    </row>
    <row r="21" spans="1:27" ht="24.95" customHeight="1" x14ac:dyDescent="0.2">
      <c r="A21" s="75" t="s">
        <v>16</v>
      </c>
      <c r="B21" s="80">
        <v>50.076999999999998</v>
      </c>
      <c r="C21" s="81">
        <v>47.313000000000002</v>
      </c>
      <c r="D21" s="81">
        <v>41.795000000000002</v>
      </c>
      <c r="E21" s="81">
        <v>40.256</v>
      </c>
      <c r="F21" s="81">
        <v>40.14</v>
      </c>
      <c r="G21" s="81">
        <v>38.167999999999999</v>
      </c>
      <c r="H21" s="81">
        <v>36.619</v>
      </c>
      <c r="I21" s="81">
        <v>8.1269999999999989</v>
      </c>
      <c r="J21" s="81">
        <v>1.597</v>
      </c>
      <c r="K21" s="81">
        <v>31.533000000000001</v>
      </c>
      <c r="L21" s="81">
        <v>33.381</v>
      </c>
      <c r="M21" s="81">
        <v>35.733000000000004</v>
      </c>
      <c r="N21" s="81">
        <v>37.676000000000002</v>
      </c>
      <c r="O21" s="81">
        <v>38.094000000000001</v>
      </c>
      <c r="P21" s="81">
        <v>10.119999999999999</v>
      </c>
      <c r="Q21" s="81">
        <v>5.9779999999999998</v>
      </c>
      <c r="R21" s="81">
        <v>33.180999999999997</v>
      </c>
      <c r="S21" s="81">
        <v>27.931000000000001</v>
      </c>
      <c r="T21" s="81">
        <v>22.543999999999997</v>
      </c>
      <c r="U21" s="81">
        <v>37.362000000000002</v>
      </c>
      <c r="V21" s="81">
        <v>37.834000000000003</v>
      </c>
      <c r="W21" s="81">
        <v>20.538</v>
      </c>
      <c r="X21" s="81">
        <v>44.072000000000003</v>
      </c>
      <c r="Y21" s="81">
        <v>37.695999999999998</v>
      </c>
      <c r="Z21" s="78"/>
      <c r="AA21" s="79">
        <f t="shared" si="2"/>
        <v>757.7650000000001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37.049999999999997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37.049999999999997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69.84</v>
      </c>
      <c r="C26" s="88">
        <f t="shared" ref="C26:Z26" si="3">IF(LEN(C$2)&gt;0,SUM(C19:C25),"")</f>
        <v>65.429000000000002</v>
      </c>
      <c r="D26" s="88">
        <f t="shared" si="3"/>
        <v>58.209000000000003</v>
      </c>
      <c r="E26" s="88">
        <f t="shared" si="3"/>
        <v>55.512</v>
      </c>
      <c r="F26" s="88">
        <f t="shared" si="3"/>
        <v>55.122</v>
      </c>
      <c r="G26" s="88">
        <f t="shared" si="3"/>
        <v>53.05</v>
      </c>
      <c r="H26" s="88">
        <f t="shared" si="3"/>
        <v>49.31</v>
      </c>
      <c r="I26" s="88">
        <f t="shared" si="3"/>
        <v>17.863</v>
      </c>
      <c r="J26" s="88">
        <f t="shared" si="3"/>
        <v>2.3439999999999999</v>
      </c>
      <c r="K26" s="88">
        <f t="shared" si="3"/>
        <v>43.406999999999996</v>
      </c>
      <c r="L26" s="88">
        <f t="shared" si="3"/>
        <v>45.421999999999997</v>
      </c>
      <c r="M26" s="88">
        <f t="shared" si="3"/>
        <v>47.922000000000004</v>
      </c>
      <c r="N26" s="88">
        <f t="shared" si="3"/>
        <v>49.834000000000003</v>
      </c>
      <c r="O26" s="88">
        <f t="shared" si="3"/>
        <v>50.755000000000003</v>
      </c>
      <c r="P26" s="88">
        <f t="shared" si="3"/>
        <v>12.715999999999999</v>
      </c>
      <c r="Q26" s="88">
        <f t="shared" si="3"/>
        <v>43.912999999999997</v>
      </c>
      <c r="R26" s="88">
        <f t="shared" si="3"/>
        <v>43.676000000000002</v>
      </c>
      <c r="S26" s="88">
        <f t="shared" si="3"/>
        <v>38.472000000000001</v>
      </c>
      <c r="T26" s="88">
        <f t="shared" si="3"/>
        <v>33.152999999999999</v>
      </c>
      <c r="U26" s="88">
        <f t="shared" si="3"/>
        <v>50.778000000000006</v>
      </c>
      <c r="V26" s="88">
        <f t="shared" si="3"/>
        <v>51.363</v>
      </c>
      <c r="W26" s="88">
        <f t="shared" si="3"/>
        <v>31.279</v>
      </c>
      <c r="X26" s="88">
        <f t="shared" si="3"/>
        <v>54.688000000000002</v>
      </c>
      <c r="Y26" s="88">
        <f t="shared" si="3"/>
        <v>47.747999999999998</v>
      </c>
      <c r="Z26" s="89" t="str">
        <f t="shared" si="3"/>
        <v/>
      </c>
      <c r="AA26" s="90">
        <f>SUM(AA19:AA25)</f>
        <v>1071.8050000000001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81.521000000000001</v>
      </c>
      <c r="C30" s="77">
        <v>76.450999999999993</v>
      </c>
      <c r="D30" s="77">
        <v>69.709999999999994</v>
      </c>
      <c r="E30" s="77">
        <v>65.882999999999996</v>
      </c>
      <c r="F30" s="77">
        <v>64.881</v>
      </c>
      <c r="G30" s="77">
        <v>64.832999999999998</v>
      </c>
      <c r="H30" s="77">
        <v>63.981999999999999</v>
      </c>
      <c r="I30" s="77">
        <v>18.39</v>
      </c>
      <c r="J30" s="77">
        <v>9.5500000000000007</v>
      </c>
      <c r="K30" s="77">
        <v>43.406999999999996</v>
      </c>
      <c r="L30" s="77">
        <v>45.421999999999997</v>
      </c>
      <c r="M30" s="77">
        <v>47.921999999999997</v>
      </c>
      <c r="N30" s="77">
        <v>49.834000000000003</v>
      </c>
      <c r="O30" s="77">
        <v>50.755000000000003</v>
      </c>
      <c r="P30" s="77">
        <v>12.715999999999999</v>
      </c>
      <c r="Q30" s="77">
        <v>43.912999999999997</v>
      </c>
      <c r="R30" s="77">
        <v>67.484999999999999</v>
      </c>
      <c r="S30" s="77">
        <v>65.227999999999994</v>
      </c>
      <c r="T30" s="77">
        <v>37.738999999999997</v>
      </c>
      <c r="U30" s="77">
        <v>63.287999999999997</v>
      </c>
      <c r="V30" s="77">
        <v>60.908000000000001</v>
      </c>
      <c r="W30" s="77">
        <v>31.462</v>
      </c>
      <c r="X30" s="77">
        <v>60.326999999999998</v>
      </c>
      <c r="Y30" s="77">
        <v>52.46</v>
      </c>
      <c r="Z30" s="78"/>
      <c r="AA30" s="79">
        <f>SUM(B30:Z30)</f>
        <v>1248.0669999999998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81.521000000000001</v>
      </c>
      <c r="C32" s="62">
        <f t="shared" ref="C32:Z32" si="4">IF(LEN(C$2)&gt;0,SUM(C29:C31),"")</f>
        <v>76.450999999999993</v>
      </c>
      <c r="D32" s="62">
        <f t="shared" si="4"/>
        <v>69.709999999999994</v>
      </c>
      <c r="E32" s="62">
        <f t="shared" si="4"/>
        <v>65.882999999999996</v>
      </c>
      <c r="F32" s="62">
        <f t="shared" si="4"/>
        <v>64.881</v>
      </c>
      <c r="G32" s="62">
        <f t="shared" si="4"/>
        <v>64.832999999999998</v>
      </c>
      <c r="H32" s="62">
        <f t="shared" si="4"/>
        <v>63.981999999999999</v>
      </c>
      <c r="I32" s="62">
        <f t="shared" si="4"/>
        <v>18.39</v>
      </c>
      <c r="J32" s="62">
        <f t="shared" si="4"/>
        <v>9.5500000000000007</v>
      </c>
      <c r="K32" s="62">
        <f t="shared" si="4"/>
        <v>43.406999999999996</v>
      </c>
      <c r="L32" s="62">
        <f t="shared" si="4"/>
        <v>45.421999999999997</v>
      </c>
      <c r="M32" s="62">
        <f t="shared" si="4"/>
        <v>47.921999999999997</v>
      </c>
      <c r="N32" s="62">
        <f t="shared" si="4"/>
        <v>49.834000000000003</v>
      </c>
      <c r="O32" s="62">
        <f t="shared" si="4"/>
        <v>50.755000000000003</v>
      </c>
      <c r="P32" s="62">
        <f t="shared" si="4"/>
        <v>12.715999999999999</v>
      </c>
      <c r="Q32" s="62">
        <f t="shared" si="4"/>
        <v>43.912999999999997</v>
      </c>
      <c r="R32" s="62">
        <f t="shared" si="4"/>
        <v>67.484999999999999</v>
      </c>
      <c r="S32" s="62">
        <f t="shared" si="4"/>
        <v>65.227999999999994</v>
      </c>
      <c r="T32" s="62">
        <f t="shared" si="4"/>
        <v>37.738999999999997</v>
      </c>
      <c r="U32" s="62">
        <f t="shared" si="4"/>
        <v>63.287999999999997</v>
      </c>
      <c r="V32" s="62">
        <f t="shared" si="4"/>
        <v>60.908000000000001</v>
      </c>
      <c r="W32" s="62">
        <f t="shared" si="4"/>
        <v>31.462</v>
      </c>
      <c r="X32" s="62">
        <f t="shared" si="4"/>
        <v>60.326999999999998</v>
      </c>
      <c r="Y32" s="62">
        <f t="shared" si="4"/>
        <v>52.46</v>
      </c>
      <c r="Z32" s="63" t="str">
        <f t="shared" si="4"/>
        <v/>
      </c>
      <c r="AA32" s="64">
        <f>SUM(AA29:AA31)</f>
        <v>1248.0669999999998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2.2999999999999998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17.600000000000001</v>
      </c>
      <c r="U39" s="99"/>
      <c r="V39" s="99"/>
      <c r="W39" s="99">
        <v>28.6</v>
      </c>
      <c r="X39" s="99"/>
      <c r="Y39" s="99"/>
      <c r="Z39" s="100"/>
      <c r="AA39" s="79">
        <f t="shared" si="5"/>
        <v>48.5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2.2999999999999998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17.600000000000001</v>
      </c>
      <c r="U40" s="88">
        <f t="shared" si="6"/>
        <v>0</v>
      </c>
      <c r="V40" s="88">
        <f t="shared" si="6"/>
        <v>0</v>
      </c>
      <c r="W40" s="88">
        <f t="shared" si="6"/>
        <v>28.6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2.2999999999999998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17.600000000000001</v>
      </c>
      <c r="U47" s="99"/>
      <c r="V47" s="99"/>
      <c r="W47" s="99">
        <v>28.6</v>
      </c>
      <c r="X47" s="99"/>
      <c r="Y47" s="99"/>
      <c r="Z47" s="100"/>
      <c r="AA47" s="79">
        <f t="shared" si="7"/>
        <v>48.5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2.2999999999999998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17.600000000000001</v>
      </c>
      <c r="U49" s="88">
        <f t="shared" si="8"/>
        <v>0</v>
      </c>
      <c r="V49" s="88">
        <f t="shared" si="8"/>
        <v>0</v>
      </c>
      <c r="W49" s="88">
        <f t="shared" si="8"/>
        <v>28.6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81.521000000000001</v>
      </c>
      <c r="C52" s="88">
        <f t="shared" ref="C52:Z52" si="10">IF(LEN(C$2)&gt;0,SUM(C10:C15)+C26+C40,"")</f>
        <v>76.451000000000008</v>
      </c>
      <c r="D52" s="88">
        <f t="shared" si="10"/>
        <v>69.710000000000008</v>
      </c>
      <c r="E52" s="88">
        <f t="shared" si="10"/>
        <v>68.182999999999993</v>
      </c>
      <c r="F52" s="88">
        <f t="shared" si="10"/>
        <v>64.881</v>
      </c>
      <c r="G52" s="88">
        <f t="shared" si="10"/>
        <v>64.832999999999998</v>
      </c>
      <c r="H52" s="88">
        <f t="shared" si="10"/>
        <v>63.981999999999999</v>
      </c>
      <c r="I52" s="88">
        <f t="shared" si="10"/>
        <v>18.39</v>
      </c>
      <c r="J52" s="88">
        <f t="shared" si="10"/>
        <v>9.5500000000000007</v>
      </c>
      <c r="K52" s="88">
        <f t="shared" si="10"/>
        <v>43.406999999999996</v>
      </c>
      <c r="L52" s="88">
        <f t="shared" si="10"/>
        <v>45.421999999999997</v>
      </c>
      <c r="M52" s="88">
        <f t="shared" si="10"/>
        <v>47.922000000000004</v>
      </c>
      <c r="N52" s="88">
        <f t="shared" si="10"/>
        <v>49.834000000000003</v>
      </c>
      <c r="O52" s="88">
        <f t="shared" si="10"/>
        <v>50.755000000000003</v>
      </c>
      <c r="P52" s="88">
        <f t="shared" si="10"/>
        <v>12.715999999999999</v>
      </c>
      <c r="Q52" s="88">
        <f t="shared" si="10"/>
        <v>43.912999999999997</v>
      </c>
      <c r="R52" s="88">
        <f t="shared" si="10"/>
        <v>67.484999999999999</v>
      </c>
      <c r="S52" s="88">
        <f t="shared" si="10"/>
        <v>65.228000000000009</v>
      </c>
      <c r="T52" s="88">
        <f t="shared" si="10"/>
        <v>55.338999999999999</v>
      </c>
      <c r="U52" s="88">
        <f t="shared" si="10"/>
        <v>63.288000000000004</v>
      </c>
      <c r="V52" s="88">
        <f t="shared" si="10"/>
        <v>60.908000000000001</v>
      </c>
      <c r="W52" s="88">
        <f t="shared" si="10"/>
        <v>60.061999999999998</v>
      </c>
      <c r="X52" s="88">
        <f t="shared" si="10"/>
        <v>60.327000000000005</v>
      </c>
      <c r="Y52" s="88">
        <f t="shared" si="10"/>
        <v>52.459999999999994</v>
      </c>
      <c r="Z52" s="89" t="str">
        <f t="shared" si="10"/>
        <v/>
      </c>
      <c r="AA52" s="104">
        <f>SUM(B52:Z52)</f>
        <v>1296.5669999999998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-33.5</v>
      </c>
      <c r="C4" s="18"/>
      <c r="D4" s="18"/>
      <c r="E4" s="18">
        <v>2.2999999999999998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-21.9</v>
      </c>
      <c r="T4" s="18">
        <v>17.600000000000001</v>
      </c>
      <c r="U4" s="18">
        <v>-63.3</v>
      </c>
      <c r="V4" s="18">
        <v>-60.9</v>
      </c>
      <c r="W4" s="18">
        <v>28.6</v>
      </c>
      <c r="X4" s="18">
        <v>-33.200000000000003</v>
      </c>
      <c r="Y4" s="18"/>
      <c r="Z4" s="19"/>
      <c r="AA4" s="111">
        <f>SUM(B4:Z4)</f>
        <v>-164.3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114.39</v>
      </c>
      <c r="C7" s="117">
        <v>95</v>
      </c>
      <c r="D7" s="117">
        <v>98.14</v>
      </c>
      <c r="E7" s="117">
        <v>105</v>
      </c>
      <c r="F7" s="117">
        <v>97</v>
      </c>
      <c r="G7" s="117">
        <v>88.05</v>
      </c>
      <c r="H7" s="117">
        <v>92.32</v>
      </c>
      <c r="I7" s="117">
        <v>66.33</v>
      </c>
      <c r="J7" s="117">
        <v>24.99</v>
      </c>
      <c r="K7" s="117">
        <v>6.45</v>
      </c>
      <c r="L7" s="117">
        <v>0.39</v>
      </c>
      <c r="M7" s="117">
        <v>0.39</v>
      </c>
      <c r="N7" s="117">
        <v>9.17</v>
      </c>
      <c r="O7" s="117">
        <v>11.95</v>
      </c>
      <c r="P7" s="117">
        <v>37.19</v>
      </c>
      <c r="Q7" s="117">
        <v>58</v>
      </c>
      <c r="R7" s="117">
        <v>93.59</v>
      </c>
      <c r="S7" s="117">
        <v>106.5</v>
      </c>
      <c r="T7" s="117">
        <v>109.28</v>
      </c>
      <c r="U7" s="117">
        <v>132.13999999999999</v>
      </c>
      <c r="V7" s="117">
        <v>160</v>
      </c>
      <c r="W7" s="117">
        <v>160</v>
      </c>
      <c r="X7" s="117">
        <v>131.11000000000001</v>
      </c>
      <c r="Y7" s="117">
        <v>102.91</v>
      </c>
      <c r="Z7" s="118"/>
      <c r="AA7" s="119">
        <f>IF(SUM(B7:Z7)&lt;&gt;0,AVERAGEIF(B7:Z7,"&lt;&gt;"""),"")</f>
        <v>79.178750000000008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33.5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21.9</v>
      </c>
      <c r="T15" s="133"/>
      <c r="U15" s="133">
        <v>63.3</v>
      </c>
      <c r="V15" s="133">
        <v>60.9</v>
      </c>
      <c r="W15" s="133"/>
      <c r="X15" s="133">
        <v>33.200000000000003</v>
      </c>
      <c r="Y15" s="133"/>
      <c r="Z15" s="131"/>
      <c r="AA15" s="132">
        <f t="shared" si="0"/>
        <v>212.8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33.5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21.9</v>
      </c>
      <c r="T16" s="135">
        <f t="shared" si="1"/>
        <v>0</v>
      </c>
      <c r="U16" s="135">
        <f t="shared" si="1"/>
        <v>63.3</v>
      </c>
      <c r="V16" s="135">
        <f t="shared" si="1"/>
        <v>60.9</v>
      </c>
      <c r="W16" s="135">
        <f t="shared" si="1"/>
        <v>0</v>
      </c>
      <c r="X16" s="135">
        <f t="shared" si="1"/>
        <v>33.200000000000003</v>
      </c>
      <c r="Y16" s="135">
        <f t="shared" si="1"/>
        <v>0</v>
      </c>
      <c r="Z16" s="136" t="str">
        <f t="shared" si="1"/>
        <v/>
      </c>
      <c r="AA16" s="90">
        <f t="shared" si="0"/>
        <v>212.8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2.2999999999999998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17.600000000000001</v>
      </c>
      <c r="U23" s="133"/>
      <c r="V23" s="133"/>
      <c r="W23" s="133">
        <v>28.6</v>
      </c>
      <c r="X23" s="133"/>
      <c r="Y23" s="133"/>
      <c r="Z23" s="131"/>
      <c r="AA23" s="132">
        <f t="shared" si="2"/>
        <v>48.5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2.2999999999999998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17.600000000000001</v>
      </c>
      <c r="U24" s="135">
        <f t="shared" si="3"/>
        <v>0</v>
      </c>
      <c r="V24" s="135">
        <f t="shared" si="3"/>
        <v>0</v>
      </c>
      <c r="W24" s="135">
        <f t="shared" si="3"/>
        <v>28.6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2024-07-27T13:27:47Z</dcterms:created>
  <dcterms:modified xsi:type="dcterms:W3CDTF">2024-07-27T13:27:49Z</dcterms:modified>
</cp:coreProperties>
</file>