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<sst xmlns="http://schemas.openxmlformats.org/spreadsheetml/2006/main" count="119" uniqueCount="54">
  <si>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26/07/2024 16:30:47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</si>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</sst>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B3-4151-8F87-2B5078CA56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3B3-4151-8F87-2B5078CA56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1.7969999999999999</c:v>
                </c:pt>
                <c:pt idx="4">
                  <c:v>4.2000000000000003E-2</c:v>
                </c:pt>
                <c:pt idx="7">
                  <c:v>2.246</c:v>
                </c:pt>
                <c:pt idx="8">
                  <c:v>10.109</c:v>
                </c:pt>
                <c:pt idx="9">
                  <c:v>8.6159999999999997</c:v>
                </c:pt>
                <c:pt idx="10">
                  <c:v>12.203000000000001</c:v>
                </c:pt>
                <c:pt idx="11">
                  <c:v>13.256</c:v>
                </c:pt>
                <c:pt idx="12">
                  <c:v>12.692</c:v>
                </c:pt>
                <c:pt idx="13">
                  <c:v>10.71</c:v>
                </c:pt>
                <c:pt idx="14">
                  <c:v>9.0090000000000003</c:v>
                </c:pt>
                <c:pt idx="15">
                  <c:v>7.3650000000000002</c:v>
                </c:pt>
                <c:pt idx="16">
                  <c:v>7.3689999999999998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B3-4151-8F87-2B5078CA56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1.22</c:v>
                </c:pt>
                <c:pt idx="1">
                  <c:v>1.2</c:v>
                </c:pt>
                <c:pt idx="2">
                  <c:v>2.17</c:v>
                </c:pt>
                <c:pt idx="3">
                  <c:v>1.94</c:v>
                </c:pt>
                <c:pt idx="4">
                  <c:v>1.44</c:v>
                </c:pt>
                <c:pt idx="5">
                  <c:v>0.24</c:v>
                </c:pt>
                <c:pt idx="7">
                  <c:v>1.46</c:v>
                </c:pt>
                <c:pt idx="8">
                  <c:v>15.148</c:v>
                </c:pt>
                <c:pt idx="9">
                  <c:v>15.033999999999999</c:v>
                </c:pt>
                <c:pt idx="10">
                  <c:v>17.737000000000002</c:v>
                </c:pt>
                <c:pt idx="11">
                  <c:v>20.431999999999999</c:v>
                </c:pt>
                <c:pt idx="12">
                  <c:v>19.757999999999999</c:v>
                </c:pt>
                <c:pt idx="13">
                  <c:v>15.645999999999999</c:v>
                </c:pt>
                <c:pt idx="14">
                  <c:v>12.763</c:v>
                </c:pt>
                <c:pt idx="15">
                  <c:v>10.327</c:v>
                </c:pt>
                <c:pt idx="16">
                  <c:v>10.397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B3-4151-8F87-2B5078CA56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B3-4151-8F87-2B5078CA56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B3-4151-8F87-2B5078CA56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0.20699999999999999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B3-4151-8F87-2B5078CA56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B3-4151-8F87-2B5078CA56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B3-4151-8F87-2B5078CA56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55.524000000000001</c:v>
                </c:pt>
                <c:pt idx="1">
                  <c:v>112</c:v>
                </c:pt>
                <c:pt idx="2">
                  <c:v>151.85</c:v>
                </c:pt>
                <c:pt idx="3">
                  <c:v>77.463999999999999</c:v>
                </c:pt>
                <c:pt idx="4">
                  <c:v>47.662999999999997</c:v>
                </c:pt>
                <c:pt idx="5">
                  <c:v>55.067</c:v>
                </c:pt>
                <c:pt idx="6">
                  <c:v>58.027000000000001</c:v>
                </c:pt>
                <c:pt idx="7">
                  <c:v>28.736999999999998</c:v>
                </c:pt>
                <c:pt idx="8">
                  <c:v>30</c:v>
                </c:pt>
                <c:pt idx="9">
                  <c:v>53.215000000000003</c:v>
                </c:pt>
                <c:pt idx="14">
                  <c:v>49.061</c:v>
                </c:pt>
                <c:pt idx="15">
                  <c:v>73.95</c:v>
                </c:pt>
                <c:pt idx="16">
                  <c:v>22.423999999999999</c:v>
                </c:pt>
                <c:pt idx="17">
                  <c:v>87.411999999999992</c:v>
                </c:pt>
                <c:pt idx="18">
                  <c:v>75.174000000000007</c:v>
                </c:pt>
                <c:pt idx="19">
                  <c:v>53.65</c:v>
                </c:pt>
                <c:pt idx="20">
                  <c:v>89.667000000000002</c:v>
                </c:pt>
                <c:pt idx="21">
                  <c:v>59.58</c:v>
                </c:pt>
                <c:pt idx="22">
                  <c:v>106.328</c:v>
                </c:pt>
                <c:pt idx="23">
                  <c:v>128.84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B3-4151-8F87-2B5078CA56B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1.6</c:v>
                </c:pt>
                <c:pt idx="20">
                  <c:v>0</c:v>
                </c:pt>
                <c:pt idx="21">
                  <c:v>0</c:v>
                </c:pt>
                <c:pt idx="22">
                  <c:v>61.3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B3-4151-8F87-2B5078CA56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2.0549999999999997</c:v>
                </c:pt>
                <c:pt idx="2">
                  <c:v>1.3089999999999999</c:v>
                </c:pt>
                <c:pt idx="4">
                  <c:v>1E-3</c:v>
                </c:pt>
                <c:pt idx="7">
                  <c:v>8.0000000000000002E-3</c:v>
                </c:pt>
                <c:pt idx="8">
                  <c:v>5.3999999999999999E-2</c:v>
                </c:pt>
                <c:pt idx="9">
                  <c:v>0.11600000000000001</c:v>
                </c:pt>
                <c:pt idx="10">
                  <c:v>5.1999999999999998E-2</c:v>
                </c:pt>
                <c:pt idx="11">
                  <c:v>4.0000000000000001E-3</c:v>
                </c:pt>
                <c:pt idx="12">
                  <c:v>0.01</c:v>
                </c:pt>
                <c:pt idx="13">
                  <c:v>0.41399999999999998</c:v>
                </c:pt>
                <c:pt idx="14">
                  <c:v>8.9999999999999993E-3</c:v>
                </c:pt>
                <c:pt idx="15">
                  <c:v>1.7999999999999999E-2</c:v>
                </c:pt>
                <c:pt idx="16">
                  <c:v>1.4999999999999999E-2</c:v>
                </c:pt>
                <c:pt idx="17">
                  <c:v>7.0000000000000001E-3</c:v>
                </c:pt>
                <c:pt idx="20">
                  <c:v>3.0819999999999999</c:v>
                </c:pt>
                <c:pt idx="22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B3-4151-8F87-2B5078CA56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B3-4151-8F87-2B5078CA56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3B3-4151-8F87-2B5078CA5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97.89</c:v>
                </c:pt>
                <c:pt idx="1">
                  <c:v>113</c:v>
                </c:pt>
                <c:pt idx="2">
                  <c:v>107.37</c:v>
                </c:pt>
                <c:pt idx="3">
                  <c:v>99.62</c:v>
                </c:pt>
                <c:pt idx="4">
                  <c:v>94.81</c:v>
                </c:pt>
                <c:pt idx="5">
                  <c:v>95</c:v>
                </c:pt>
                <c:pt idx="6">
                  <c:v>93</c:v>
                </c:pt>
                <c:pt idx="7">
                  <c:v>83.27</c:v>
                </c:pt>
                <c:pt idx="8">
                  <c:v>86.77</c:v>
                </c:pt>
                <c:pt idx="9">
                  <c:v>92</c:v>
                </c:pt>
                <c:pt idx="10">
                  <c:v>87.32</c:v>
                </c:pt>
                <c:pt idx="11">
                  <c:v>57.36</c:v>
                </c:pt>
                <c:pt idx="12">
                  <c:v>54.5</c:v>
                </c:pt>
                <c:pt idx="13">
                  <c:v>56.09</c:v>
                </c:pt>
                <c:pt idx="14">
                  <c:v>80.78</c:v>
                </c:pt>
                <c:pt idx="15">
                  <c:v>91.85</c:v>
                </c:pt>
                <c:pt idx="16">
                  <c:v>84.31</c:v>
                </c:pt>
                <c:pt idx="17">
                  <c:v>103</c:v>
                </c:pt>
                <c:pt idx="18">
                  <c:v>116.92</c:v>
                </c:pt>
                <c:pt idx="19">
                  <c:v>156.53</c:v>
                </c:pt>
                <c:pt idx="20">
                  <c:v>186</c:v>
                </c:pt>
                <c:pt idx="21">
                  <c:v>162.72999999999999</c:v>
                </c:pt>
                <c:pt idx="22">
                  <c:v>125.07</c:v>
                </c:pt>
                <c:pt idx="23">
                  <c:v>104.3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B3-4151-8F87-2B5078CA5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81-4FD8-928E-BD48298986A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2">
                  <c:v>145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1-4FD8-928E-BD48298986A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12.584</c:v>
                </c:pt>
                <c:pt idx="3">
                  <c:v>11.529</c:v>
                </c:pt>
                <c:pt idx="4">
                  <c:v>11.443000000000001</c:v>
                </c:pt>
                <c:pt idx="5">
                  <c:v>11.839</c:v>
                </c:pt>
                <c:pt idx="6">
                  <c:v>12.321999999999999</c:v>
                </c:pt>
                <c:pt idx="7">
                  <c:v>9.7469999999999999</c:v>
                </c:pt>
                <c:pt idx="8">
                  <c:v>9.6679999999999993</c:v>
                </c:pt>
                <c:pt idx="9">
                  <c:v>14.012</c:v>
                </c:pt>
                <c:pt idx="10">
                  <c:v>9.75</c:v>
                </c:pt>
                <c:pt idx="11">
                  <c:v>9.7349999999999994</c:v>
                </c:pt>
                <c:pt idx="12">
                  <c:v>9.6370000000000005</c:v>
                </c:pt>
                <c:pt idx="13">
                  <c:v>9.3719999999999999</c:v>
                </c:pt>
                <c:pt idx="14">
                  <c:v>9.4079999999999995</c:v>
                </c:pt>
                <c:pt idx="15">
                  <c:v>9.343</c:v>
                </c:pt>
                <c:pt idx="16">
                  <c:v>9.2829999999999995</c:v>
                </c:pt>
                <c:pt idx="17">
                  <c:v>9.2409999999999997</c:v>
                </c:pt>
                <c:pt idx="18">
                  <c:v>12.434999999999999</c:v>
                </c:pt>
                <c:pt idx="19">
                  <c:v>10.536999999999999</c:v>
                </c:pt>
                <c:pt idx="20">
                  <c:v>0.93700000000000006</c:v>
                </c:pt>
                <c:pt idx="21">
                  <c:v>10.486999999999998</c:v>
                </c:pt>
                <c:pt idx="22">
                  <c:v>1.7430000000000001</c:v>
                </c:pt>
                <c:pt idx="23">
                  <c:v>10.165999999999999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81-4FD8-928E-BD48298986A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39.022999999999996</c:v>
                </c:pt>
                <c:pt idx="1">
                  <c:v>11.323</c:v>
                </c:pt>
                <c:pt idx="2">
                  <c:v>8.4890000000000008</c:v>
                </c:pt>
                <c:pt idx="3">
                  <c:v>30.184000000000001</c:v>
                </c:pt>
                <c:pt idx="4">
                  <c:v>34.1</c:v>
                </c:pt>
                <c:pt idx="5">
                  <c:v>40.555</c:v>
                </c:pt>
                <c:pt idx="6">
                  <c:v>38.634999999999998</c:v>
                </c:pt>
                <c:pt idx="7">
                  <c:v>12.873000000000001</c:v>
                </c:pt>
                <c:pt idx="8">
                  <c:v>26.68</c:v>
                </c:pt>
                <c:pt idx="9">
                  <c:v>34.841000000000001</c:v>
                </c:pt>
                <c:pt idx="10">
                  <c:v>19.834</c:v>
                </c:pt>
                <c:pt idx="11">
                  <c:v>17.893999999999998</c:v>
                </c:pt>
                <c:pt idx="12">
                  <c:v>9.7349999999999994</c:v>
                </c:pt>
                <c:pt idx="13">
                  <c:v>14.632000000000001</c:v>
                </c:pt>
                <c:pt idx="14">
                  <c:v>27.122</c:v>
                </c:pt>
                <c:pt idx="15">
                  <c:v>19.393000000000001</c:v>
                </c:pt>
                <c:pt idx="16">
                  <c:v>26.715999999999998</c:v>
                </c:pt>
                <c:pt idx="17">
                  <c:v>34.626999999999995</c:v>
                </c:pt>
                <c:pt idx="18">
                  <c:v>49.779000000000003</c:v>
                </c:pt>
                <c:pt idx="19">
                  <c:v>41.811000000000007</c:v>
                </c:pt>
                <c:pt idx="20">
                  <c:v>26.367999999999999</c:v>
                </c:pt>
                <c:pt idx="21">
                  <c:v>42.334000000000003</c:v>
                </c:pt>
                <c:pt idx="22">
                  <c:v>24.085000000000001</c:v>
                </c:pt>
                <c:pt idx="23">
                  <c:v>37.863999999999997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81-4FD8-928E-BD48298986A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981-4FD8-928E-BD48298986A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81-4FD8-928E-BD48298986A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81-4FD8-928E-BD48298986A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981-4FD8-928E-BD48298986A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981-4FD8-928E-BD48298986A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981-4FD8-928E-BD48298986A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103.9</c:v>
                </c:pt>
                <c:pt idx="2">
                  <c:v>148.6</c:v>
                </c:pt>
                <c:pt idx="3">
                  <c:v>33.9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44.6</c:v>
                </c:pt>
                <c:pt idx="16">
                  <c:v>0</c:v>
                </c:pt>
                <c:pt idx="17">
                  <c:v>18.3</c:v>
                </c:pt>
                <c:pt idx="18">
                  <c:v>0</c:v>
                </c:pt>
                <c:pt idx="19">
                  <c:v>0</c:v>
                </c:pt>
                <c:pt idx="20">
                  <c:v>65.400000000000006</c:v>
                </c:pt>
                <c:pt idx="21">
                  <c:v>5.0999999999999996</c:v>
                </c:pt>
                <c:pt idx="22">
                  <c:v>0</c:v>
                </c:pt>
                <c:pt idx="23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81-4FD8-928E-BD48298986A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5.1370000000000005</c:v>
                </c:pt>
                <c:pt idx="3">
                  <c:v>3.7909999999999999</c:v>
                </c:pt>
                <c:pt idx="4">
                  <c:v>3.6029999999999998</c:v>
                </c:pt>
                <c:pt idx="5">
                  <c:v>2.9129999999999998</c:v>
                </c:pt>
                <c:pt idx="6">
                  <c:v>7.07</c:v>
                </c:pt>
                <c:pt idx="7">
                  <c:v>9.8309999999999995</c:v>
                </c:pt>
                <c:pt idx="8">
                  <c:v>18.963000000000001</c:v>
                </c:pt>
                <c:pt idx="9">
                  <c:v>28.128</c:v>
                </c:pt>
                <c:pt idx="10">
                  <c:v>0.40800000000000003</c:v>
                </c:pt>
                <c:pt idx="11">
                  <c:v>6.0630000000000006</c:v>
                </c:pt>
                <c:pt idx="12">
                  <c:v>13.295000000000002</c:v>
                </c:pt>
                <c:pt idx="13">
                  <c:v>2.766</c:v>
                </c:pt>
                <c:pt idx="14">
                  <c:v>34.312000000000005</c:v>
                </c:pt>
                <c:pt idx="15">
                  <c:v>18.324000000000002</c:v>
                </c:pt>
                <c:pt idx="16">
                  <c:v>4.2060000000000004</c:v>
                </c:pt>
                <c:pt idx="17">
                  <c:v>25.209000000000003</c:v>
                </c:pt>
                <c:pt idx="18">
                  <c:v>12.96</c:v>
                </c:pt>
                <c:pt idx="19">
                  <c:v>2.948</c:v>
                </c:pt>
                <c:pt idx="21">
                  <c:v>1.69</c:v>
                </c:pt>
                <c:pt idx="23">
                  <c:v>1.0470000000000002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81-4FD8-928E-BD48298986A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981-4FD8-928E-BD48298986A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981-4FD8-928E-BD4829898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97.89</c:v>
                </c:pt>
                <c:pt idx="1">
                  <c:v>113</c:v>
                </c:pt>
                <c:pt idx="2">
                  <c:v>107.37</c:v>
                </c:pt>
                <c:pt idx="3">
                  <c:v>99.62</c:v>
                </c:pt>
                <c:pt idx="4">
                  <c:v>94.81</c:v>
                </c:pt>
                <c:pt idx="5">
                  <c:v>95</c:v>
                </c:pt>
                <c:pt idx="6">
                  <c:v>93</c:v>
                </c:pt>
                <c:pt idx="7">
                  <c:v>83.27</c:v>
                </c:pt>
                <c:pt idx="8">
                  <c:v>86.77</c:v>
                </c:pt>
                <c:pt idx="9">
                  <c:v>92</c:v>
                </c:pt>
                <c:pt idx="10">
                  <c:v>87.32</c:v>
                </c:pt>
                <c:pt idx="11">
                  <c:v>57.36</c:v>
                </c:pt>
                <c:pt idx="12">
                  <c:v>54.5</c:v>
                </c:pt>
                <c:pt idx="13">
                  <c:v>56.09</c:v>
                </c:pt>
                <c:pt idx="14">
                  <c:v>80.78</c:v>
                </c:pt>
                <c:pt idx="15">
                  <c:v>91.85</c:v>
                </c:pt>
                <c:pt idx="16">
                  <c:v>84.31</c:v>
                </c:pt>
                <c:pt idx="17">
                  <c:v>103</c:v>
                </c:pt>
                <c:pt idx="18">
                  <c:v>116.92</c:v>
                </c:pt>
                <c:pt idx="19">
                  <c:v>156.53</c:v>
                </c:pt>
                <c:pt idx="20">
                  <c:v>186</c:v>
                </c:pt>
                <c:pt idx="21">
                  <c:v>162.72999999999999</c:v>
                </c:pt>
                <c:pt idx="22">
                  <c:v>125.07</c:v>
                </c:pt>
                <c:pt idx="23">
                  <c:v>104.3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981-4FD8-928E-BD4829898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56.744</v>
      </c>
      <c r="C4" s="18">
        <v>115.25500000000001</v>
      </c>
      <c r="D4" s="18">
        <v>157.12599999999998</v>
      </c>
      <c r="E4" s="18">
        <v>79.403999999999996</v>
      </c>
      <c r="F4" s="18">
        <v>49.146000000000001</v>
      </c>
      <c r="G4" s="18">
        <v>55.307000000000002</v>
      </c>
      <c r="H4" s="18">
        <v>58.027000000000001</v>
      </c>
      <c r="I4" s="18">
        <v>32.451000000000001</v>
      </c>
      <c r="J4" s="18">
        <v>55.310999999999993</v>
      </c>
      <c r="K4" s="18">
        <v>76.980999999999995</v>
      </c>
      <c r="L4" s="18">
        <v>29.992000000000001</v>
      </c>
      <c r="M4" s="18">
        <v>33.691999999999993</v>
      </c>
      <c r="N4" s="18">
        <v>32.667000000000002</v>
      </c>
      <c r="O4" s="18">
        <v>26.769999999999996</v>
      </c>
      <c r="P4" s="18">
        <v>70.841999999999999</v>
      </c>
      <c r="Q4" s="18">
        <v>91.66</v>
      </c>
      <c r="R4" s="18">
        <v>40.204999999999998</v>
      </c>
      <c r="S4" s="18">
        <v>87.418999999999997</v>
      </c>
      <c r="T4" s="18">
        <v>75.174000000000007</v>
      </c>
      <c r="U4" s="18">
        <v>55.25</v>
      </c>
      <c r="V4" s="18">
        <v>92.748999999999995</v>
      </c>
      <c r="W4" s="18">
        <v>59.58</v>
      </c>
      <c r="X4" s="18">
        <v>170.828</v>
      </c>
      <c r="Y4" s="18">
        <v>128.84</v>
      </c>
      <c r="Z4" s="19"/>
      <c r="AA4" s="20">
        <f>SUM(B4:Z4)</f>
        <v>1731.4199999999998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97.89</v>
      </c>
      <c r="C7" s="28">
        <v>113</v>
      </c>
      <c r="D7" s="28">
        <v>107.37</v>
      </c>
      <c r="E7" s="28">
        <v>99.62</v>
      </c>
      <c r="F7" s="28">
        <v>94.81</v>
      </c>
      <c r="G7" s="28">
        <v>95</v>
      </c>
      <c r="H7" s="28">
        <v>93</v>
      </c>
      <c r="I7" s="28">
        <v>83.27</v>
      </c>
      <c r="J7" s="28">
        <v>86.77</v>
      </c>
      <c r="K7" s="28">
        <v>92</v>
      </c>
      <c r="L7" s="28">
        <v>87.32</v>
      </c>
      <c r="M7" s="28">
        <v>57.36</v>
      </c>
      <c r="N7" s="28">
        <v>54.5</v>
      </c>
      <c r="O7" s="28">
        <v>56.09</v>
      </c>
      <c r="P7" s="28">
        <v>80.78</v>
      </c>
      <c r="Q7" s="28">
        <v>91.85</v>
      </c>
      <c r="R7" s="28">
        <v>84.31</v>
      </c>
      <c r="S7" s="28">
        <v>103</v>
      </c>
      <c r="T7" s="28">
        <v>116.92</v>
      </c>
      <c r="U7" s="28">
        <v>156.53</v>
      </c>
      <c r="V7" s="28">
        <v>186</v>
      </c>
      <c r="W7" s="28">
        <v>162.72999999999999</v>
      </c>
      <c r="X7" s="28">
        <v>125.07</v>
      </c>
      <c r="Y7" s="28">
        <v>104.3</v>
      </c>
      <c r="Z7" s="29"/>
      <c r="AA7" s="30">
        <f>IF(SUM(B7:Z7)&lt;&gt;0,AVERAGEIF(B7:Z7,"&lt;&gt;"""),"")</f>
        <v>101.22874999999999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55.524000000000001</v>
      </c>
      <c r="C12" s="52">
        <v>112</v>
      </c>
      <c r="D12" s="52">
        <v>151.85</v>
      </c>
      <c r="E12" s="52">
        <v>77.463999999999999</v>
      </c>
      <c r="F12" s="52">
        <v>47.662999999999997</v>
      </c>
      <c r="G12" s="52">
        <v>55.067</v>
      </c>
      <c r="H12" s="52">
        <v>58.027000000000001</v>
      </c>
      <c r="I12" s="52">
        <v>28.736999999999998</v>
      </c>
      <c r="J12" s="52">
        <v>30</v>
      </c>
      <c r="K12" s="52">
        <v>53.215000000000003</v>
      </c>
      <c r="L12" s="52"/>
      <c r="M12" s="52"/>
      <c r="N12" s="52"/>
      <c r="O12" s="52"/>
      <c r="P12" s="52">
        <v>49.061</v>
      </c>
      <c r="Q12" s="52">
        <v>73.95</v>
      </c>
      <c r="R12" s="52">
        <v>22.423999999999999</v>
      </c>
      <c r="S12" s="52">
        <v>87.411999999999992</v>
      </c>
      <c r="T12" s="52">
        <v>75.174000000000007</v>
      </c>
      <c r="U12" s="52">
        <v>53.65</v>
      </c>
      <c r="V12" s="52">
        <v>89.667000000000002</v>
      </c>
      <c r="W12" s="52">
        <v>59.58</v>
      </c>
      <c r="X12" s="52">
        <v>106.328</v>
      </c>
      <c r="Y12" s="52">
        <v>128.84</v>
      </c>
      <c r="Z12" s="53"/>
      <c r="AA12" s="54">
        <f t="shared" si="0"/>
        <v>1415.6329999999998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2.0549999999999997</v>
      </c>
      <c r="D14" s="57">
        <v>1.3089999999999999</v>
      </c>
      <c r="E14" s="57"/>
      <c r="F14" s="57">
        <v>1E-3</v>
      </c>
      <c r="G14" s="57"/>
      <c r="H14" s="57"/>
      <c r="I14" s="57">
        <v>8.0000000000000002E-3</v>
      </c>
      <c r="J14" s="57">
        <v>5.3999999999999999E-2</v>
      </c>
      <c r="K14" s="57">
        <v>0.11600000000000001</v>
      </c>
      <c r="L14" s="57">
        <v>5.1999999999999998E-2</v>
      </c>
      <c r="M14" s="57">
        <v>4.0000000000000001E-3</v>
      </c>
      <c r="N14" s="57">
        <v>0.01</v>
      </c>
      <c r="O14" s="57">
        <v>0.41399999999999998</v>
      </c>
      <c r="P14" s="57">
        <v>8.9999999999999993E-3</v>
      </c>
      <c r="Q14" s="57">
        <v>1.7999999999999999E-2</v>
      </c>
      <c r="R14" s="57">
        <v>1.4999999999999999E-2</v>
      </c>
      <c r="S14" s="57">
        <v>7.0000000000000001E-3</v>
      </c>
      <c r="T14" s="57"/>
      <c r="U14" s="57"/>
      <c r="V14" s="57">
        <v>3.0819999999999999</v>
      </c>
      <c r="W14" s="57"/>
      <c r="X14" s="57">
        <v>3.2</v>
      </c>
      <c r="Y14" s="57"/>
      <c r="Z14" s="58"/>
      <c r="AA14" s="59">
        <f t="shared" si="0"/>
        <v>10.353999999999999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55.524000000000001</v>
      </c>
      <c r="C16" s="62">
        <f t="shared" si="1"/>
        <v>114.05500000000001</v>
      </c>
      <c r="D16" s="62">
        <f t="shared" si="1"/>
        <v>153.15899999999999</v>
      </c>
      <c r="E16" s="62">
        <f t="shared" si="1"/>
        <v>77.463999999999999</v>
      </c>
      <c r="F16" s="62">
        <f t="shared" si="1"/>
        <v>47.663999999999994</v>
      </c>
      <c r="G16" s="62">
        <f t="shared" si="1"/>
        <v>55.067</v>
      </c>
      <c r="H16" s="62">
        <f t="shared" si="1"/>
        <v>58.027000000000001</v>
      </c>
      <c r="I16" s="62">
        <f t="shared" si="1"/>
        <v>28.744999999999997</v>
      </c>
      <c r="J16" s="62">
        <f t="shared" si="1"/>
        <v>30.053999999999998</v>
      </c>
      <c r="K16" s="62">
        <f t="shared" si="1"/>
        <v>53.331000000000003</v>
      </c>
      <c r="L16" s="62">
        <f t="shared" si="1"/>
        <v>5.1999999999999998E-2</v>
      </c>
      <c r="M16" s="62">
        <f t="shared" si="1"/>
        <v>4.0000000000000001E-3</v>
      </c>
      <c r="N16" s="62">
        <f t="shared" si="1"/>
        <v>0.01</v>
      </c>
      <c r="O16" s="62">
        <f t="shared" si="1"/>
        <v>0.41399999999999998</v>
      </c>
      <c r="P16" s="62">
        <f t="shared" si="1"/>
        <v>49.07</v>
      </c>
      <c r="Q16" s="62">
        <f t="shared" si="1"/>
        <v>73.968000000000004</v>
      </c>
      <c r="R16" s="62">
        <f t="shared" si="1"/>
        <v>22.439</v>
      </c>
      <c r="S16" s="62">
        <f t="shared" si="1"/>
        <v>87.418999999999997</v>
      </c>
      <c r="T16" s="62">
        <f t="shared" si="1"/>
        <v>75.174000000000007</v>
      </c>
      <c r="U16" s="62">
        <f t="shared" si="1"/>
        <v>53.65</v>
      </c>
      <c r="V16" s="62">
        <f t="shared" si="1"/>
        <v>92.748999999999995</v>
      </c>
      <c r="W16" s="62">
        <f t="shared" si="1"/>
        <v>59.58</v>
      </c>
      <c r="X16" s="62">
        <f t="shared" si="1"/>
        <v>109.52800000000001</v>
      </c>
      <c r="Y16" s="62">
        <f t="shared" si="1"/>
        <v>128.84</v>
      </c>
      <c r="Z16" s="63" t="str">
        <f t="shared" si="1"/>
        <v/>
      </c>
      <c r="AA16" s="64">
        <f>SUM(AA10:AA15)</f>
        <v>1425.9869999999999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1.7969999999999999</v>
      </c>
      <c r="E20" s="77"/>
      <c r="F20" s="77">
        <v>4.2000000000000003E-2</v>
      </c>
      <c r="G20" s="77"/>
      <c r="H20" s="77"/>
      <c r="I20" s="77">
        <v>2.246</v>
      </c>
      <c r="J20" s="77">
        <v>10.109</v>
      </c>
      <c r="K20" s="77">
        <v>8.6159999999999997</v>
      </c>
      <c r="L20" s="77">
        <v>12.203000000000001</v>
      </c>
      <c r="M20" s="77">
        <v>13.256</v>
      </c>
      <c r="N20" s="77">
        <v>12.692</v>
      </c>
      <c r="O20" s="77">
        <v>10.71</v>
      </c>
      <c r="P20" s="77">
        <v>9.0090000000000003</v>
      </c>
      <c r="Q20" s="77">
        <v>7.3650000000000002</v>
      </c>
      <c r="R20" s="77">
        <v>7.3689999999999998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95.413999999999987</v>
      </c>
    </row>
    <row r="21" spans="1:27" ht="24.95" customHeight="1" x14ac:dyDescent="0.2">
      <c r="A21" s="75" t="s">
        <v>16</v>
      </c>
      <c r="B21" s="80">
        <v>1.22</v>
      </c>
      <c r="C21" s="81">
        <v>1.2</v>
      </c>
      <c r="D21" s="81">
        <v>2.17</v>
      </c>
      <c r="E21" s="81">
        <v>1.94</v>
      </c>
      <c r="F21" s="81">
        <v>1.44</v>
      </c>
      <c r="G21" s="81">
        <v>0.24</v>
      </c>
      <c r="H21" s="81"/>
      <c r="I21" s="81">
        <v>1.46</v>
      </c>
      <c r="J21" s="81">
        <v>15.148</v>
      </c>
      <c r="K21" s="81">
        <v>15.033999999999999</v>
      </c>
      <c r="L21" s="81">
        <v>17.737000000000002</v>
      </c>
      <c r="M21" s="81">
        <v>20.431999999999999</v>
      </c>
      <c r="N21" s="81">
        <v>19.757999999999999</v>
      </c>
      <c r="O21" s="81">
        <v>15.645999999999999</v>
      </c>
      <c r="P21" s="81">
        <v>12.763</v>
      </c>
      <c r="Q21" s="81">
        <v>10.327</v>
      </c>
      <c r="R21" s="81">
        <v>10.397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146.91200000000001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0.20699999999999999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0.20699999999999999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1.22</v>
      </c>
      <c r="C26" s="88">
        <f t="shared" si="3"/>
        <v>1.2</v>
      </c>
      <c r="D26" s="88">
        <f t="shared" si="3"/>
        <v>3.9669999999999996</v>
      </c>
      <c r="E26" s="88">
        <f t="shared" si="3"/>
        <v>1.94</v>
      </c>
      <c r="F26" s="88">
        <f t="shared" si="3"/>
        <v>1.482</v>
      </c>
      <c r="G26" s="88">
        <f t="shared" si="3"/>
        <v>0.24</v>
      </c>
      <c r="H26" s="88">
        <f t="shared" si="3"/>
        <v>0</v>
      </c>
      <c r="I26" s="88">
        <f t="shared" si="3"/>
        <v>3.706</v>
      </c>
      <c r="J26" s="88">
        <f t="shared" si="3"/>
        <v>25.256999999999998</v>
      </c>
      <c r="K26" s="88">
        <f t="shared" si="3"/>
        <v>23.65</v>
      </c>
      <c r="L26" s="88">
        <f t="shared" si="3"/>
        <v>29.940000000000005</v>
      </c>
      <c r="M26" s="88">
        <f t="shared" si="3"/>
        <v>33.688000000000002</v>
      </c>
      <c r="N26" s="88">
        <f t="shared" si="3"/>
        <v>32.657000000000004</v>
      </c>
      <c r="O26" s="88">
        <f t="shared" si="3"/>
        <v>26.356000000000002</v>
      </c>
      <c r="P26" s="88">
        <f t="shared" si="3"/>
        <v>21.771999999999998</v>
      </c>
      <c r="Q26" s="88">
        <f t="shared" si="3"/>
        <v>17.692</v>
      </c>
      <c r="R26" s="88">
        <f t="shared" si="3"/>
        <v>17.765999999999998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242.53299999999999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56.744</v>
      </c>
      <c r="C30" s="77">
        <v>115.255</v>
      </c>
      <c r="D30" s="77">
        <v>157.126</v>
      </c>
      <c r="E30" s="77">
        <v>79.403999999999996</v>
      </c>
      <c r="F30" s="77">
        <v>49.146000000000001</v>
      </c>
      <c r="G30" s="77">
        <v>55.307000000000002</v>
      </c>
      <c r="H30" s="77">
        <v>58.027000000000001</v>
      </c>
      <c r="I30" s="77">
        <v>32.451000000000001</v>
      </c>
      <c r="J30" s="77">
        <v>55.311</v>
      </c>
      <c r="K30" s="77">
        <v>76.980999999999995</v>
      </c>
      <c r="L30" s="77">
        <v>29.992000000000001</v>
      </c>
      <c r="M30" s="77">
        <v>33.692</v>
      </c>
      <c r="N30" s="77">
        <v>32.667000000000002</v>
      </c>
      <c r="O30" s="77">
        <v>26.77</v>
      </c>
      <c r="P30" s="77">
        <v>70.841999999999999</v>
      </c>
      <c r="Q30" s="77">
        <v>91.66</v>
      </c>
      <c r="R30" s="77">
        <v>40.204999999999998</v>
      </c>
      <c r="S30" s="77">
        <v>87.418999999999997</v>
      </c>
      <c r="T30" s="77">
        <v>75.174000000000007</v>
      </c>
      <c r="U30" s="77">
        <v>53.65</v>
      </c>
      <c r="V30" s="77">
        <v>92.748999999999995</v>
      </c>
      <c r="W30" s="77">
        <v>59.58</v>
      </c>
      <c r="X30" s="77">
        <v>109.52800000000001</v>
      </c>
      <c r="Y30" s="77">
        <v>128.84</v>
      </c>
      <c r="Z30" s="78"/>
      <c r="AA30" s="79">
        <f>SUM(B30:Z30)</f>
        <v>1668.52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56.744</v>
      </c>
      <c r="C32" s="62">
        <f t="shared" ref="C32:Z32" si="4">IF(LEN(C$2)&gt;0,SUM(C29:C31),"")</f>
        <v>115.255</v>
      </c>
      <c r="D32" s="62">
        <f t="shared" si="4"/>
        <v>157.126</v>
      </c>
      <c r="E32" s="62">
        <f t="shared" si="4"/>
        <v>79.403999999999996</v>
      </c>
      <c r="F32" s="62">
        <f t="shared" si="4"/>
        <v>49.146000000000001</v>
      </c>
      <c r="G32" s="62">
        <f t="shared" si="4"/>
        <v>55.307000000000002</v>
      </c>
      <c r="H32" s="62">
        <f t="shared" si="4"/>
        <v>58.027000000000001</v>
      </c>
      <c r="I32" s="62">
        <f t="shared" si="4"/>
        <v>32.451000000000001</v>
      </c>
      <c r="J32" s="62">
        <f t="shared" si="4"/>
        <v>55.311</v>
      </c>
      <c r="K32" s="62">
        <f t="shared" si="4"/>
        <v>76.980999999999995</v>
      </c>
      <c r="L32" s="62">
        <f t="shared" si="4"/>
        <v>29.992000000000001</v>
      </c>
      <c r="M32" s="62">
        <f t="shared" si="4"/>
        <v>33.692</v>
      </c>
      <c r="N32" s="62">
        <f t="shared" si="4"/>
        <v>32.667000000000002</v>
      </c>
      <c r="O32" s="62">
        <f t="shared" si="4"/>
        <v>26.77</v>
      </c>
      <c r="P32" s="62">
        <f t="shared" si="4"/>
        <v>70.841999999999999</v>
      </c>
      <c r="Q32" s="62">
        <f t="shared" si="4"/>
        <v>91.66</v>
      </c>
      <c r="R32" s="62">
        <f t="shared" si="4"/>
        <v>40.204999999999998</v>
      </c>
      <c r="S32" s="62">
        <f t="shared" si="4"/>
        <v>87.418999999999997</v>
      </c>
      <c r="T32" s="62">
        <f t="shared" si="4"/>
        <v>75.174000000000007</v>
      </c>
      <c r="U32" s="62">
        <f t="shared" si="4"/>
        <v>53.65</v>
      </c>
      <c r="V32" s="62">
        <f t="shared" si="4"/>
        <v>92.748999999999995</v>
      </c>
      <c r="W32" s="62">
        <f t="shared" si="4"/>
        <v>59.58</v>
      </c>
      <c r="X32" s="62">
        <f t="shared" si="4"/>
        <v>109.52800000000001</v>
      </c>
      <c r="Y32" s="62">
        <f t="shared" si="4"/>
        <v>128.84</v>
      </c>
      <c r="Z32" s="63" t="str">
        <f t="shared" si="4"/>
        <v/>
      </c>
      <c r="AA32" s="64">
        <f>SUM(AA29:AA31)</f>
        <v>1668.52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1.6</v>
      </c>
      <c r="V39" s="99"/>
      <c r="W39" s="99"/>
      <c r="X39" s="99">
        <v>61.3</v>
      </c>
      <c r="Y39" s="99"/>
      <c r="Z39" s="100"/>
      <c r="AA39" s="79">
        <f t="shared" si="5"/>
        <v>62.9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1.6</v>
      </c>
      <c r="V40" s="88">
        <f t="shared" si="6"/>
        <v>0</v>
      </c>
      <c r="W40" s="88">
        <f t="shared" si="6"/>
        <v>0</v>
      </c>
      <c r="X40" s="88">
        <f t="shared" si="6"/>
        <v>61.3</v>
      </c>
      <c r="Y40" s="88">
        <f t="shared" si="6"/>
        <v>0</v>
      </c>
      <c r="Z40" s="89" t="str">
        <f t="shared" si="6"/>
        <v/>
      </c>
      <c r="AA40" s="90">
        <f t="shared" si="5"/>
        <v>62.9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1.6</v>
      </c>
      <c r="V47" s="99"/>
      <c r="W47" s="99"/>
      <c r="X47" s="99">
        <v>61.3</v>
      </c>
      <c r="Y47" s="99"/>
      <c r="Z47" s="100"/>
      <c r="AA47" s="79">
        <f t="shared" si="7"/>
        <v>62.9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1.6</v>
      </c>
      <c r="V49" s="88">
        <f t="shared" si="8"/>
        <v>0</v>
      </c>
      <c r="W49" s="88">
        <f t="shared" si="8"/>
        <v>0</v>
      </c>
      <c r="X49" s="88">
        <f t="shared" si="8"/>
        <v>61.3</v>
      </c>
      <c r="Y49" s="88">
        <f t="shared" si="8"/>
        <v>0</v>
      </c>
      <c r="Z49" s="89" t="str">
        <f t="shared" si="8"/>
        <v/>
      </c>
      <c r="AA49" s="90">
        <f t="shared" si="7"/>
        <v>62.9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56.744</v>
      </c>
      <c r="C52" s="88">
        <f t="shared" si="10"/>
        <v>115.25500000000001</v>
      </c>
      <c r="D52" s="88">
        <f t="shared" si="10"/>
        <v>157.126</v>
      </c>
      <c r="E52" s="88">
        <f t="shared" si="10"/>
        <v>79.403999999999996</v>
      </c>
      <c r="F52" s="88">
        <f t="shared" si="10"/>
        <v>49.145999999999994</v>
      </c>
      <c r="G52" s="88">
        <f t="shared" si="10"/>
        <v>55.307000000000002</v>
      </c>
      <c r="H52" s="88">
        <f t="shared" si="10"/>
        <v>58.027000000000001</v>
      </c>
      <c r="I52" s="88">
        <f t="shared" si="10"/>
        <v>32.451000000000001</v>
      </c>
      <c r="J52" s="88">
        <f t="shared" si="10"/>
        <v>55.310999999999993</v>
      </c>
      <c r="K52" s="88">
        <f t="shared" si="10"/>
        <v>76.980999999999995</v>
      </c>
      <c r="L52" s="88">
        <f t="shared" si="10"/>
        <v>29.992000000000004</v>
      </c>
      <c r="M52" s="88">
        <f t="shared" si="10"/>
        <v>33.692</v>
      </c>
      <c r="N52" s="88">
        <f t="shared" si="10"/>
        <v>32.667000000000002</v>
      </c>
      <c r="O52" s="88">
        <f t="shared" si="10"/>
        <v>26.770000000000003</v>
      </c>
      <c r="P52" s="88">
        <f t="shared" si="10"/>
        <v>70.841999999999999</v>
      </c>
      <c r="Q52" s="88">
        <f t="shared" si="10"/>
        <v>91.66</v>
      </c>
      <c r="R52" s="88">
        <f t="shared" si="10"/>
        <v>40.204999999999998</v>
      </c>
      <c r="S52" s="88">
        <f t="shared" si="10"/>
        <v>87.418999999999997</v>
      </c>
      <c r="T52" s="88">
        <f t="shared" si="10"/>
        <v>75.174000000000007</v>
      </c>
      <c r="U52" s="88">
        <f t="shared" si="10"/>
        <v>55.25</v>
      </c>
      <c r="V52" s="88">
        <f t="shared" si="10"/>
        <v>92.748999999999995</v>
      </c>
      <c r="W52" s="88">
        <f t="shared" si="10"/>
        <v>59.58</v>
      </c>
      <c r="X52" s="88">
        <f t="shared" si="10"/>
        <v>170.828</v>
      </c>
      <c r="Y52" s="88">
        <f t="shared" si="10"/>
        <v>128.84</v>
      </c>
      <c r="Z52" s="89" t="str">
        <f t="shared" si="10"/>
        <v/>
      </c>
      <c r="AA52" s="104">
        <f>SUM(B52:Z52)</f>
        <v>1731.4199999999998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56.743999999999993</v>
      </c>
      <c r="C4" s="18">
        <v>115.223</v>
      </c>
      <c r="D4" s="18">
        <v>157.089</v>
      </c>
      <c r="E4" s="18">
        <v>79.403999999999996</v>
      </c>
      <c r="F4" s="18">
        <v>49.146000000000008</v>
      </c>
      <c r="G4" s="18">
        <v>55.307000000000002</v>
      </c>
      <c r="H4" s="18">
        <v>58.027000000000001</v>
      </c>
      <c r="I4" s="18">
        <v>32.451000000000001</v>
      </c>
      <c r="J4" s="18">
        <v>55.311</v>
      </c>
      <c r="K4" s="18">
        <v>76.980999999999995</v>
      </c>
      <c r="L4" s="18">
        <v>29.991999999999997</v>
      </c>
      <c r="M4" s="18">
        <v>33.691999999999993</v>
      </c>
      <c r="N4" s="18">
        <v>32.667000000000002</v>
      </c>
      <c r="O4" s="18">
        <v>26.770000000000003</v>
      </c>
      <c r="P4" s="18">
        <v>70.842000000000013</v>
      </c>
      <c r="Q4" s="18">
        <v>91.66</v>
      </c>
      <c r="R4" s="18">
        <v>40.204999999999998</v>
      </c>
      <c r="S4" s="18">
        <v>87.376999999999995</v>
      </c>
      <c r="T4" s="18">
        <v>75.173999999999978</v>
      </c>
      <c r="U4" s="18">
        <v>55.296000000000006</v>
      </c>
      <c r="V4" s="18">
        <v>92.705000000000013</v>
      </c>
      <c r="W4" s="18">
        <v>59.610999999999997</v>
      </c>
      <c r="X4" s="18">
        <v>170.828</v>
      </c>
      <c r="Y4" s="18">
        <v>128.87699999999998</v>
      </c>
      <c r="Z4" s="19"/>
      <c r="AA4" s="20">
        <f>SUM(B4:Z4)</f>
        <v>1731.3789999999999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97.89</v>
      </c>
      <c r="C7" s="28">
        <v>113</v>
      </c>
      <c r="D7" s="28">
        <v>107.37</v>
      </c>
      <c r="E7" s="28">
        <v>99.62</v>
      </c>
      <c r="F7" s="28">
        <v>94.81</v>
      </c>
      <c r="G7" s="28">
        <v>95</v>
      </c>
      <c r="H7" s="28">
        <v>93</v>
      </c>
      <c r="I7" s="28">
        <v>83.27</v>
      </c>
      <c r="J7" s="28">
        <v>86.77</v>
      </c>
      <c r="K7" s="28">
        <v>92</v>
      </c>
      <c r="L7" s="28">
        <v>87.32</v>
      </c>
      <c r="M7" s="28">
        <v>57.36</v>
      </c>
      <c r="N7" s="28">
        <v>54.5</v>
      </c>
      <c r="O7" s="28">
        <v>56.09</v>
      </c>
      <c r="P7" s="28">
        <v>80.78</v>
      </c>
      <c r="Q7" s="28">
        <v>91.85</v>
      </c>
      <c r="R7" s="28">
        <v>84.31</v>
      </c>
      <c r="S7" s="28">
        <v>103</v>
      </c>
      <c r="T7" s="28">
        <v>116.92</v>
      </c>
      <c r="U7" s="28">
        <v>156.53</v>
      </c>
      <c r="V7" s="28">
        <v>186</v>
      </c>
      <c r="W7" s="28">
        <v>162.72999999999999</v>
      </c>
      <c r="X7" s="28">
        <v>125.07</v>
      </c>
      <c r="Y7" s="28">
        <v>104.3</v>
      </c>
      <c r="Z7" s="29"/>
      <c r="AA7" s="30">
        <f>IF(SUM(B7:Z7)&lt;&gt;0,AVERAGEIF(B7:Z7,"&lt;&gt;"""),"")</f>
        <v>101.22874999999999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5.1370000000000005</v>
      </c>
      <c r="C14" s="57"/>
      <c r="D14" s="57"/>
      <c r="E14" s="57">
        <v>3.7909999999999999</v>
      </c>
      <c r="F14" s="57">
        <v>3.6029999999999998</v>
      </c>
      <c r="G14" s="57">
        <v>2.9129999999999998</v>
      </c>
      <c r="H14" s="57">
        <v>7.07</v>
      </c>
      <c r="I14" s="57">
        <v>9.8309999999999995</v>
      </c>
      <c r="J14" s="57">
        <v>18.963000000000001</v>
      </c>
      <c r="K14" s="57">
        <v>28.128</v>
      </c>
      <c r="L14" s="57">
        <v>0.40800000000000003</v>
      </c>
      <c r="M14" s="57">
        <v>6.0630000000000006</v>
      </c>
      <c r="N14" s="57">
        <v>13.295000000000002</v>
      </c>
      <c r="O14" s="57">
        <v>2.766</v>
      </c>
      <c r="P14" s="57">
        <v>34.312000000000005</v>
      </c>
      <c r="Q14" s="57">
        <v>18.324000000000002</v>
      </c>
      <c r="R14" s="57">
        <v>4.2060000000000004</v>
      </c>
      <c r="S14" s="57">
        <v>25.209000000000003</v>
      </c>
      <c r="T14" s="57">
        <v>12.96</v>
      </c>
      <c r="U14" s="57">
        <v>2.948</v>
      </c>
      <c r="V14" s="57"/>
      <c r="W14" s="57">
        <v>1.69</v>
      </c>
      <c r="X14" s="57"/>
      <c r="Y14" s="57">
        <v>1.0470000000000002</v>
      </c>
      <c r="Z14" s="58"/>
      <c r="AA14" s="59">
        <f t="shared" si="0"/>
        <v>202.66400000000004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5.1370000000000005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3.7909999999999999</v>
      </c>
      <c r="F16" s="62">
        <f t="shared" si="1"/>
        <v>3.6029999999999998</v>
      </c>
      <c r="G16" s="62">
        <f t="shared" si="1"/>
        <v>2.9129999999999998</v>
      </c>
      <c r="H16" s="62">
        <f t="shared" si="1"/>
        <v>7.07</v>
      </c>
      <c r="I16" s="62">
        <f t="shared" si="1"/>
        <v>9.8309999999999995</v>
      </c>
      <c r="J16" s="62">
        <f t="shared" si="1"/>
        <v>18.963000000000001</v>
      </c>
      <c r="K16" s="62">
        <f t="shared" si="1"/>
        <v>28.128</v>
      </c>
      <c r="L16" s="62">
        <f t="shared" si="1"/>
        <v>0.40800000000000003</v>
      </c>
      <c r="M16" s="62">
        <f t="shared" si="1"/>
        <v>6.0630000000000006</v>
      </c>
      <c r="N16" s="62">
        <f t="shared" si="1"/>
        <v>13.295000000000002</v>
      </c>
      <c r="O16" s="62">
        <f t="shared" si="1"/>
        <v>2.766</v>
      </c>
      <c r="P16" s="62">
        <f t="shared" si="1"/>
        <v>34.312000000000005</v>
      </c>
      <c r="Q16" s="62">
        <f t="shared" si="1"/>
        <v>18.324000000000002</v>
      </c>
      <c r="R16" s="62">
        <f t="shared" si="1"/>
        <v>4.2060000000000004</v>
      </c>
      <c r="S16" s="62">
        <f t="shared" si="1"/>
        <v>25.209000000000003</v>
      </c>
      <c r="T16" s="62">
        <f t="shared" si="1"/>
        <v>12.96</v>
      </c>
      <c r="U16" s="62">
        <f t="shared" si="1"/>
        <v>2.948</v>
      </c>
      <c r="V16" s="62">
        <f t="shared" si="1"/>
        <v>0</v>
      </c>
      <c r="W16" s="62">
        <f t="shared" si="1"/>
        <v>1.69</v>
      </c>
      <c r="X16" s="62">
        <f t="shared" si="1"/>
        <v>0</v>
      </c>
      <c r="Y16" s="62">
        <f t="shared" si="1"/>
        <v>1.0470000000000002</v>
      </c>
      <c r="Z16" s="63" t="str">
        <f t="shared" si="1"/>
        <v/>
      </c>
      <c r="AA16" s="64">
        <f>SUM(AA10:AA15)</f>
        <v>202.66400000000004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145</v>
      </c>
      <c r="Y19" s="72">
        <v>70</v>
      </c>
      <c r="Z19" s="73"/>
      <c r="AA19" s="74">
        <f t="shared" ref="AA19:AA25" si="2">SUM(B19:Z19)</f>
        <v>215</v>
      </c>
    </row>
    <row r="20" spans="1:27" ht="24.95" customHeight="1" x14ac:dyDescent="0.2">
      <c r="A20" s="75" t="s">
        <v>15</v>
      </c>
      <c r="B20" s="76">
        <v>12.584</v>
      </c>
      <c r="C20" s="77"/>
      <c r="D20" s="77"/>
      <c r="E20" s="77">
        <v>11.529</v>
      </c>
      <c r="F20" s="77">
        <v>11.443000000000001</v>
      </c>
      <c r="G20" s="77">
        <v>11.839</v>
      </c>
      <c r="H20" s="77">
        <v>12.321999999999999</v>
      </c>
      <c r="I20" s="77">
        <v>9.7469999999999999</v>
      </c>
      <c r="J20" s="77">
        <v>9.6679999999999993</v>
      </c>
      <c r="K20" s="77">
        <v>14.012</v>
      </c>
      <c r="L20" s="77">
        <v>9.75</v>
      </c>
      <c r="M20" s="77">
        <v>9.7349999999999994</v>
      </c>
      <c r="N20" s="77">
        <v>9.6370000000000005</v>
      </c>
      <c r="O20" s="77">
        <v>9.3719999999999999</v>
      </c>
      <c r="P20" s="77">
        <v>9.4079999999999995</v>
      </c>
      <c r="Q20" s="77">
        <v>9.343</v>
      </c>
      <c r="R20" s="77">
        <v>9.2829999999999995</v>
      </c>
      <c r="S20" s="77">
        <v>9.2409999999999997</v>
      </c>
      <c r="T20" s="77">
        <v>12.434999999999999</v>
      </c>
      <c r="U20" s="77">
        <v>10.536999999999999</v>
      </c>
      <c r="V20" s="77">
        <v>0.93700000000000006</v>
      </c>
      <c r="W20" s="77">
        <v>10.486999999999998</v>
      </c>
      <c r="X20" s="77">
        <v>1.7430000000000001</v>
      </c>
      <c r="Y20" s="77">
        <v>10.165999999999999</v>
      </c>
      <c r="Z20" s="78"/>
      <c r="AA20" s="79">
        <f t="shared" si="2"/>
        <v>215.21799999999996</v>
      </c>
    </row>
    <row r="21" spans="1:27" ht="24.95" customHeight="1" x14ac:dyDescent="0.2">
      <c r="A21" s="75" t="s">
        <v>16</v>
      </c>
      <c r="B21" s="80">
        <v>39.022999999999996</v>
      </c>
      <c r="C21" s="81">
        <v>11.323</v>
      </c>
      <c r="D21" s="81">
        <v>8.4890000000000008</v>
      </c>
      <c r="E21" s="81">
        <v>30.184000000000001</v>
      </c>
      <c r="F21" s="81">
        <v>34.1</v>
      </c>
      <c r="G21" s="81">
        <v>40.555</v>
      </c>
      <c r="H21" s="81">
        <v>38.634999999999998</v>
      </c>
      <c r="I21" s="81">
        <v>12.873000000000001</v>
      </c>
      <c r="J21" s="81">
        <v>26.68</v>
      </c>
      <c r="K21" s="81">
        <v>34.841000000000001</v>
      </c>
      <c r="L21" s="81">
        <v>19.834</v>
      </c>
      <c r="M21" s="81">
        <v>17.893999999999998</v>
      </c>
      <c r="N21" s="81">
        <v>9.7349999999999994</v>
      </c>
      <c r="O21" s="81">
        <v>14.632000000000001</v>
      </c>
      <c r="P21" s="81">
        <v>27.122</v>
      </c>
      <c r="Q21" s="81">
        <v>19.393000000000001</v>
      </c>
      <c r="R21" s="81">
        <v>26.715999999999998</v>
      </c>
      <c r="S21" s="81">
        <v>34.626999999999995</v>
      </c>
      <c r="T21" s="81">
        <v>49.779000000000003</v>
      </c>
      <c r="U21" s="81">
        <v>41.811000000000007</v>
      </c>
      <c r="V21" s="81">
        <v>26.367999999999999</v>
      </c>
      <c r="W21" s="81">
        <v>42.334000000000003</v>
      </c>
      <c r="X21" s="81">
        <v>24.085000000000001</v>
      </c>
      <c r="Y21" s="81">
        <v>37.863999999999997</v>
      </c>
      <c r="Z21" s="78"/>
      <c r="AA21" s="79">
        <f t="shared" si="2"/>
        <v>668.89700000000016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51.606999999999999</v>
      </c>
      <c r="C26" s="88">
        <f t="shared" ref="C26:Z26" si="3">IF(LEN(C$2)&gt;0,SUM(C19:C25),"")</f>
        <v>11.323</v>
      </c>
      <c r="D26" s="88">
        <f t="shared" si="3"/>
        <v>8.4890000000000008</v>
      </c>
      <c r="E26" s="88">
        <f t="shared" si="3"/>
        <v>41.713000000000001</v>
      </c>
      <c r="F26" s="88">
        <f t="shared" si="3"/>
        <v>45.543000000000006</v>
      </c>
      <c r="G26" s="88">
        <f t="shared" si="3"/>
        <v>52.393999999999998</v>
      </c>
      <c r="H26" s="88">
        <f t="shared" si="3"/>
        <v>50.956999999999994</v>
      </c>
      <c r="I26" s="88">
        <f t="shared" si="3"/>
        <v>22.62</v>
      </c>
      <c r="J26" s="88">
        <f t="shared" si="3"/>
        <v>36.347999999999999</v>
      </c>
      <c r="K26" s="88">
        <f t="shared" si="3"/>
        <v>48.853000000000002</v>
      </c>
      <c r="L26" s="88">
        <f t="shared" si="3"/>
        <v>29.584</v>
      </c>
      <c r="M26" s="88">
        <f t="shared" si="3"/>
        <v>27.628999999999998</v>
      </c>
      <c r="N26" s="88">
        <f t="shared" si="3"/>
        <v>19.372</v>
      </c>
      <c r="O26" s="88">
        <f t="shared" si="3"/>
        <v>24.004000000000001</v>
      </c>
      <c r="P26" s="88">
        <f t="shared" si="3"/>
        <v>36.53</v>
      </c>
      <c r="Q26" s="88">
        <f t="shared" si="3"/>
        <v>28.736000000000001</v>
      </c>
      <c r="R26" s="88">
        <f t="shared" si="3"/>
        <v>35.998999999999995</v>
      </c>
      <c r="S26" s="88">
        <f t="shared" si="3"/>
        <v>43.867999999999995</v>
      </c>
      <c r="T26" s="88">
        <f t="shared" si="3"/>
        <v>62.213999999999999</v>
      </c>
      <c r="U26" s="88">
        <f t="shared" si="3"/>
        <v>52.348000000000006</v>
      </c>
      <c r="V26" s="88">
        <f t="shared" si="3"/>
        <v>27.305</v>
      </c>
      <c r="W26" s="88">
        <f t="shared" si="3"/>
        <v>52.820999999999998</v>
      </c>
      <c r="X26" s="88">
        <f t="shared" si="3"/>
        <v>170.828</v>
      </c>
      <c r="Y26" s="88">
        <f t="shared" si="3"/>
        <v>118.03</v>
      </c>
      <c r="Z26" s="89" t="str">
        <f t="shared" si="3"/>
        <v/>
      </c>
      <c r="AA26" s="90">
        <f>SUM(AA19:AA25)</f>
        <v>1099.1150000000002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56.744</v>
      </c>
      <c r="C30" s="77">
        <v>11.323</v>
      </c>
      <c r="D30" s="77">
        <v>8.4890000000000008</v>
      </c>
      <c r="E30" s="77">
        <v>45.503999999999998</v>
      </c>
      <c r="F30" s="77">
        <v>49.146000000000001</v>
      </c>
      <c r="G30" s="77">
        <v>55.307000000000002</v>
      </c>
      <c r="H30" s="77">
        <v>58.027000000000001</v>
      </c>
      <c r="I30" s="77">
        <v>32.451000000000001</v>
      </c>
      <c r="J30" s="77">
        <v>55.311</v>
      </c>
      <c r="K30" s="77">
        <v>76.980999999999995</v>
      </c>
      <c r="L30" s="77">
        <v>29.992000000000001</v>
      </c>
      <c r="M30" s="77">
        <v>33.692</v>
      </c>
      <c r="N30" s="77">
        <v>32.667000000000002</v>
      </c>
      <c r="O30" s="77">
        <v>26.77</v>
      </c>
      <c r="P30" s="77">
        <v>70.841999999999999</v>
      </c>
      <c r="Q30" s="77">
        <v>47.06</v>
      </c>
      <c r="R30" s="77">
        <v>40.204999999999998</v>
      </c>
      <c r="S30" s="77">
        <v>69.076999999999998</v>
      </c>
      <c r="T30" s="77">
        <v>75.174000000000007</v>
      </c>
      <c r="U30" s="77">
        <v>55.295999999999999</v>
      </c>
      <c r="V30" s="77">
        <v>27.305</v>
      </c>
      <c r="W30" s="77">
        <v>54.511000000000003</v>
      </c>
      <c r="X30" s="77">
        <v>170.828</v>
      </c>
      <c r="Y30" s="77">
        <v>119.077</v>
      </c>
      <c r="Z30" s="78"/>
      <c r="AA30" s="79">
        <f>SUM(B30:Z30)</f>
        <v>1301.779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56.744</v>
      </c>
      <c r="C32" s="62">
        <f t="shared" ref="C32:Z32" si="4">IF(LEN(C$2)&gt;0,SUM(C29:C31),"")</f>
        <v>11.323</v>
      </c>
      <c r="D32" s="62">
        <f t="shared" si="4"/>
        <v>8.4890000000000008</v>
      </c>
      <c r="E32" s="62">
        <f t="shared" si="4"/>
        <v>45.503999999999998</v>
      </c>
      <c r="F32" s="62">
        <f t="shared" si="4"/>
        <v>49.146000000000001</v>
      </c>
      <c r="G32" s="62">
        <f t="shared" si="4"/>
        <v>55.307000000000002</v>
      </c>
      <c r="H32" s="62">
        <f t="shared" si="4"/>
        <v>58.027000000000001</v>
      </c>
      <c r="I32" s="62">
        <f t="shared" si="4"/>
        <v>32.451000000000001</v>
      </c>
      <c r="J32" s="62">
        <f t="shared" si="4"/>
        <v>55.311</v>
      </c>
      <c r="K32" s="62">
        <f t="shared" si="4"/>
        <v>76.980999999999995</v>
      </c>
      <c r="L32" s="62">
        <f t="shared" si="4"/>
        <v>29.992000000000001</v>
      </c>
      <c r="M32" s="62">
        <f t="shared" si="4"/>
        <v>33.692</v>
      </c>
      <c r="N32" s="62">
        <f t="shared" si="4"/>
        <v>32.667000000000002</v>
      </c>
      <c r="O32" s="62">
        <f t="shared" si="4"/>
        <v>26.77</v>
      </c>
      <c r="P32" s="62">
        <f t="shared" si="4"/>
        <v>70.841999999999999</v>
      </c>
      <c r="Q32" s="62">
        <f t="shared" si="4"/>
        <v>47.06</v>
      </c>
      <c r="R32" s="62">
        <f t="shared" si="4"/>
        <v>40.204999999999998</v>
      </c>
      <c r="S32" s="62">
        <f t="shared" si="4"/>
        <v>69.076999999999998</v>
      </c>
      <c r="T32" s="62">
        <f t="shared" si="4"/>
        <v>75.174000000000007</v>
      </c>
      <c r="U32" s="62">
        <f t="shared" si="4"/>
        <v>55.295999999999999</v>
      </c>
      <c r="V32" s="62">
        <f t="shared" si="4"/>
        <v>27.305</v>
      </c>
      <c r="W32" s="62">
        <f t="shared" si="4"/>
        <v>54.511000000000003</v>
      </c>
      <c r="X32" s="62">
        <f t="shared" si="4"/>
        <v>170.828</v>
      </c>
      <c r="Y32" s="62">
        <f t="shared" si="4"/>
        <v>119.077</v>
      </c>
      <c r="Z32" s="63" t="str">
        <f t="shared" si="4"/>
        <v/>
      </c>
      <c r="AA32" s="64">
        <f>SUM(AA29:AA31)</f>
        <v>1301.779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103.9</v>
      </c>
      <c r="D39" s="99">
        <v>148.6</v>
      </c>
      <c r="E39" s="99">
        <v>33.9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44.6</v>
      </c>
      <c r="R39" s="99"/>
      <c r="S39" s="99">
        <v>18.3</v>
      </c>
      <c r="T39" s="99"/>
      <c r="U39" s="99"/>
      <c r="V39" s="99">
        <v>65.400000000000006</v>
      </c>
      <c r="W39" s="99">
        <v>5.0999999999999996</v>
      </c>
      <c r="X39" s="99"/>
      <c r="Y39" s="99">
        <v>9.8000000000000007</v>
      </c>
      <c r="Z39" s="100"/>
      <c r="AA39" s="79">
        <f t="shared" si="5"/>
        <v>429.60000000000008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103.9</v>
      </c>
      <c r="D40" s="88">
        <f t="shared" si="6"/>
        <v>148.6</v>
      </c>
      <c r="E40" s="88">
        <f t="shared" si="6"/>
        <v>33.9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44.6</v>
      </c>
      <c r="R40" s="88">
        <f t="shared" si="6"/>
        <v>0</v>
      </c>
      <c r="S40" s="88">
        <f t="shared" si="6"/>
        <v>18.3</v>
      </c>
      <c r="T40" s="88">
        <f t="shared" si="6"/>
        <v>0</v>
      </c>
      <c r="U40" s="88">
        <f t="shared" si="6"/>
        <v>0</v>
      </c>
      <c r="V40" s="88">
        <f t="shared" si="6"/>
        <v>65.400000000000006</v>
      </c>
      <c r="W40" s="88">
        <f t="shared" si="6"/>
        <v>5.0999999999999996</v>
      </c>
      <c r="X40" s="88">
        <f t="shared" si="6"/>
        <v>0</v>
      </c>
      <c r="Y40" s="88">
        <f t="shared" si="6"/>
        <v>9.8000000000000007</v>
      </c>
      <c r="Z40" s="89" t="str">
        <f t="shared" si="6"/>
        <v/>
      </c>
      <c r="AA40" s="90">
        <f t="shared" si="5"/>
        <v>429.60000000000008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103.9</v>
      </c>
      <c r="D47" s="99">
        <v>148.6</v>
      </c>
      <c r="E47" s="99">
        <v>33.9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44.6</v>
      </c>
      <c r="R47" s="99"/>
      <c r="S47" s="99">
        <v>18.3</v>
      </c>
      <c r="T47" s="99"/>
      <c r="U47" s="99"/>
      <c r="V47" s="99">
        <v>65.400000000000006</v>
      </c>
      <c r="W47" s="99">
        <v>5.0999999999999996</v>
      </c>
      <c r="X47" s="99"/>
      <c r="Y47" s="99">
        <v>9.8000000000000007</v>
      </c>
      <c r="Z47" s="100"/>
      <c r="AA47" s="79">
        <f t="shared" si="7"/>
        <v>429.60000000000008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103.9</v>
      </c>
      <c r="D49" s="88">
        <f t="shared" si="8"/>
        <v>148.6</v>
      </c>
      <c r="E49" s="88">
        <f t="shared" si="8"/>
        <v>33.9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44.6</v>
      </c>
      <c r="R49" s="88">
        <f t="shared" si="8"/>
        <v>0</v>
      </c>
      <c r="S49" s="88">
        <f t="shared" si="8"/>
        <v>18.3</v>
      </c>
      <c r="T49" s="88">
        <f t="shared" si="8"/>
        <v>0</v>
      </c>
      <c r="U49" s="88">
        <f t="shared" si="8"/>
        <v>0</v>
      </c>
      <c r="V49" s="88">
        <f t="shared" si="8"/>
        <v>65.400000000000006</v>
      </c>
      <c r="W49" s="88">
        <f t="shared" si="8"/>
        <v>5.0999999999999996</v>
      </c>
      <c r="X49" s="88">
        <f t="shared" si="8"/>
        <v>0</v>
      </c>
      <c r="Y49" s="88">
        <f t="shared" si="8"/>
        <v>9.8000000000000007</v>
      </c>
      <c r="Z49" s="89" t="str">
        <f t="shared" si="8"/>
        <v/>
      </c>
      <c r="AA49" s="90">
        <f t="shared" si="7"/>
        <v>429.60000000000008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56.744</v>
      </c>
      <c r="C52" s="88">
        <f t="shared" ref="C52:Z52" si="10">IF(LEN(C$2)&gt;0,SUM(C10:C15)+C26+C40,"")</f>
        <v>115.22300000000001</v>
      </c>
      <c r="D52" s="88">
        <f t="shared" si="10"/>
        <v>157.089</v>
      </c>
      <c r="E52" s="88">
        <f t="shared" si="10"/>
        <v>79.403999999999996</v>
      </c>
      <c r="F52" s="88">
        <f t="shared" si="10"/>
        <v>49.146000000000008</v>
      </c>
      <c r="G52" s="88">
        <f t="shared" si="10"/>
        <v>55.306999999999995</v>
      </c>
      <c r="H52" s="88">
        <f t="shared" si="10"/>
        <v>58.026999999999994</v>
      </c>
      <c r="I52" s="88">
        <f t="shared" si="10"/>
        <v>32.451000000000001</v>
      </c>
      <c r="J52" s="88">
        <f t="shared" si="10"/>
        <v>55.311</v>
      </c>
      <c r="K52" s="88">
        <f t="shared" si="10"/>
        <v>76.980999999999995</v>
      </c>
      <c r="L52" s="88">
        <f t="shared" si="10"/>
        <v>29.992000000000001</v>
      </c>
      <c r="M52" s="88">
        <f t="shared" si="10"/>
        <v>33.692</v>
      </c>
      <c r="N52" s="88">
        <f t="shared" si="10"/>
        <v>32.667000000000002</v>
      </c>
      <c r="O52" s="88">
        <f t="shared" si="10"/>
        <v>26.770000000000003</v>
      </c>
      <c r="P52" s="88">
        <f t="shared" si="10"/>
        <v>70.842000000000013</v>
      </c>
      <c r="Q52" s="88">
        <f t="shared" si="10"/>
        <v>91.66</v>
      </c>
      <c r="R52" s="88">
        <f t="shared" si="10"/>
        <v>40.204999999999998</v>
      </c>
      <c r="S52" s="88">
        <f t="shared" si="10"/>
        <v>87.376999999999995</v>
      </c>
      <c r="T52" s="88">
        <f t="shared" si="10"/>
        <v>75.174000000000007</v>
      </c>
      <c r="U52" s="88">
        <f t="shared" si="10"/>
        <v>55.296000000000006</v>
      </c>
      <c r="V52" s="88">
        <f t="shared" si="10"/>
        <v>92.705000000000013</v>
      </c>
      <c r="W52" s="88">
        <f t="shared" si="10"/>
        <v>59.610999999999997</v>
      </c>
      <c r="X52" s="88">
        <f t="shared" si="10"/>
        <v>170.828</v>
      </c>
      <c r="Y52" s="88">
        <f t="shared" si="10"/>
        <v>128.87700000000001</v>
      </c>
      <c r="Z52" s="89" t="str">
        <f t="shared" si="10"/>
        <v/>
      </c>
      <c r="AA52" s="104">
        <f>SUM(B52:Z52)</f>
        <v>1731.3789999999999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103.9</v>
      </c>
      <c r="D4" s="18">
        <v>148.6</v>
      </c>
      <c r="E4" s="18">
        <v>33.9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44.6</v>
      </c>
      <c r="R4" s="18"/>
      <c r="S4" s="18">
        <v>18.3</v>
      </c>
      <c r="T4" s="18"/>
      <c r="U4" s="18">
        <v>-1.6</v>
      </c>
      <c r="V4" s="18">
        <v>65.400000000000006</v>
      </c>
      <c r="W4" s="18">
        <v>5.0999999999999996</v>
      </c>
      <c r="X4" s="18">
        <v>-61.3</v>
      </c>
      <c r="Y4" s="18">
        <v>9.8000000000000007</v>
      </c>
      <c r="Z4" s="19"/>
      <c r="AA4" s="111">
        <f>SUM(B4:Z4)</f>
        <v>366.70000000000005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97.89</v>
      </c>
      <c r="C7" s="117">
        <v>113</v>
      </c>
      <c r="D7" s="117">
        <v>107.37</v>
      </c>
      <c r="E7" s="117">
        <v>99.62</v>
      </c>
      <c r="F7" s="117">
        <v>94.81</v>
      </c>
      <c r="G7" s="117">
        <v>95</v>
      </c>
      <c r="H7" s="117">
        <v>93</v>
      </c>
      <c r="I7" s="117">
        <v>83.27</v>
      </c>
      <c r="J7" s="117">
        <v>86.77</v>
      </c>
      <c r="K7" s="117">
        <v>92</v>
      </c>
      <c r="L7" s="117">
        <v>87.32</v>
      </c>
      <c r="M7" s="117">
        <v>57.36</v>
      </c>
      <c r="N7" s="117">
        <v>54.5</v>
      </c>
      <c r="O7" s="117">
        <v>56.09</v>
      </c>
      <c r="P7" s="117">
        <v>80.78</v>
      </c>
      <c r="Q7" s="117">
        <v>91.85</v>
      </c>
      <c r="R7" s="117">
        <v>84.31</v>
      </c>
      <c r="S7" s="117">
        <v>103</v>
      </c>
      <c r="T7" s="117">
        <v>116.92</v>
      </c>
      <c r="U7" s="117">
        <v>156.53</v>
      </c>
      <c r="V7" s="117">
        <v>186</v>
      </c>
      <c r="W7" s="117">
        <v>162.72999999999999</v>
      </c>
      <c r="X7" s="117">
        <v>125.07</v>
      </c>
      <c r="Y7" s="117">
        <v>104.3</v>
      </c>
      <c r="Z7" s="118"/>
      <c r="AA7" s="119">
        <f>IF(SUM(B7:Z7)&lt;&gt;0,AVERAGEIF(B7:Z7,"&lt;&gt;"""),"")</f>
        <v>101.22874999999999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1.6</v>
      </c>
      <c r="V15" s="133"/>
      <c r="W15" s="133"/>
      <c r="X15" s="133">
        <v>61.3</v>
      </c>
      <c r="Y15" s="133"/>
      <c r="Z15" s="131"/>
      <c r="AA15" s="132">
        <f t="shared" si="0"/>
        <v>62.9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1.6</v>
      </c>
      <c r="V16" s="135">
        <f t="shared" si="1"/>
        <v>0</v>
      </c>
      <c r="W16" s="135">
        <f t="shared" si="1"/>
        <v>0</v>
      </c>
      <c r="X16" s="135">
        <f t="shared" si="1"/>
        <v>61.3</v>
      </c>
      <c r="Y16" s="135">
        <f t="shared" si="1"/>
        <v>0</v>
      </c>
      <c r="Z16" s="136" t="str">
        <f t="shared" si="1"/>
        <v/>
      </c>
      <c r="AA16" s="90">
        <f t="shared" si="0"/>
        <v>62.9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103.9</v>
      </c>
      <c r="D23" s="133">
        <v>148.6</v>
      </c>
      <c r="E23" s="133">
        <v>33.9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44.6</v>
      </c>
      <c r="R23" s="133"/>
      <c r="S23" s="133">
        <v>18.3</v>
      </c>
      <c r="T23" s="133"/>
      <c r="U23" s="133"/>
      <c r="V23" s="133">
        <v>65.400000000000006</v>
      </c>
      <c r="W23" s="133">
        <v>5.0999999999999996</v>
      </c>
      <c r="X23" s="133"/>
      <c r="Y23" s="133">
        <v>9.8000000000000007</v>
      </c>
      <c r="Z23" s="131"/>
      <c r="AA23" s="132">
        <f t="shared" si="2"/>
        <v>429.60000000000008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103.9</v>
      </c>
      <c r="D24" s="135">
        <f t="shared" si="3"/>
        <v>148.6</v>
      </c>
      <c r="E24" s="135">
        <f t="shared" si="3"/>
        <v>33.9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44.6</v>
      </c>
      <c r="R24" s="135">
        <f t="shared" si="3"/>
        <v>0</v>
      </c>
      <c r="S24" s="135">
        <f t="shared" si="3"/>
        <v>18.3</v>
      </c>
      <c r="T24" s="135">
        <f t="shared" si="3"/>
        <v>0</v>
      </c>
      <c r="U24" s="135">
        <f t="shared" si="3"/>
        <v>0</v>
      </c>
      <c r="V24" s="135">
        <f t="shared" si="3"/>
        <v>65.400000000000006</v>
      </c>
      <c r="W24" s="135">
        <f t="shared" si="3"/>
        <v>5.0999999999999996</v>
      </c>
      <c r="X24" s="135">
        <f t="shared" si="3"/>
        <v>0</v>
      </c>
      <c r="Y24" s="135">
        <f t="shared" si="3"/>
        <v>9.8000000000000007</v>
      </c>
      <c r="Z24" s="136" t="str">
        <f t="shared" si="3"/>
        <v/>
      </c>
      <c r="AA24" s="90">
        <f t="shared" si="2"/>
        <v>429.60000000000008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2024-07-26T13:30:47Z</dcterms:created>
  <dcterms:modified xsi:type="dcterms:W3CDTF">2024-07-26T13:30:48Z</dcterms:modified>
</cp:coreProperties>
</file>