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<sst xmlns="http://schemas.openxmlformats.org/spreadsheetml/2006/main" count="119" uniqueCount="54">
  <si>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25/07/2024 16:31:28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</si>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</sst>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137-46C1-B093-91CAB8211D6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137-46C1-B093-91CAB8211D6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5137-46C1-B093-91CAB8211D6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3.895</c:v>
                </c:pt>
                <c:pt idx="1">
                  <c:v>4.7789999999999999</c:v>
                </c:pt>
                <c:pt idx="2">
                  <c:v>3.8819999999999997</c:v>
                </c:pt>
                <c:pt idx="3">
                  <c:v>4.3040000000000003</c:v>
                </c:pt>
                <c:pt idx="4">
                  <c:v>2.5599999999999996</c:v>
                </c:pt>
                <c:pt idx="5">
                  <c:v>2.1139999999999999</c:v>
                </c:pt>
                <c:pt idx="6">
                  <c:v>4.2290000000000001</c:v>
                </c:pt>
                <c:pt idx="7">
                  <c:v>5.4779999999999998</c:v>
                </c:pt>
                <c:pt idx="8">
                  <c:v>8.8879999999999999</c:v>
                </c:pt>
                <c:pt idx="9">
                  <c:v>12.754</c:v>
                </c:pt>
                <c:pt idx="10">
                  <c:v>13.646000000000001</c:v>
                </c:pt>
                <c:pt idx="11">
                  <c:v>13.725</c:v>
                </c:pt>
                <c:pt idx="12">
                  <c:v>16.346</c:v>
                </c:pt>
                <c:pt idx="13">
                  <c:v>14.247</c:v>
                </c:pt>
                <c:pt idx="14">
                  <c:v>14.298</c:v>
                </c:pt>
                <c:pt idx="15">
                  <c:v>9.9640000000000004</c:v>
                </c:pt>
                <c:pt idx="16">
                  <c:v>5.6210000000000004</c:v>
                </c:pt>
                <c:pt idx="17">
                  <c:v>5.6449999999999996</c:v>
                </c:pt>
                <c:pt idx="18">
                  <c:v>13.292</c:v>
                </c:pt>
                <c:pt idx="19">
                  <c:v>1.714</c:v>
                </c:pt>
                <c:pt idx="20">
                  <c:v>1.712</c:v>
                </c:pt>
                <c:pt idx="21">
                  <c:v>0.875</c:v>
                </c:pt>
                <c:pt idx="22">
                  <c:v>4.3479999999999999</c:v>
                </c:pt>
                <c:pt idx="23">
                  <c:v>4.0169999999999995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137-46C1-B093-91CAB8211D6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137-46C1-B093-91CAB8211D6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137-46C1-B093-91CAB8211D6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137-46C1-B093-91CAB8211D6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137-46C1-B093-91CAB8211D6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137-46C1-B093-91CAB8211D6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188.333</c:v>
                </c:pt>
                <c:pt idx="1">
                  <c:v>120.17</c:v>
                </c:pt>
                <c:pt idx="2">
                  <c:v>25.238</c:v>
                </c:pt>
                <c:pt idx="3">
                  <c:v>24.38</c:v>
                </c:pt>
                <c:pt idx="4">
                  <c:v>26.995999999999999</c:v>
                </c:pt>
                <c:pt idx="5">
                  <c:v>28.594999999999999</c:v>
                </c:pt>
                <c:pt idx="6">
                  <c:v>46.5</c:v>
                </c:pt>
                <c:pt idx="7">
                  <c:v>32.203000000000003</c:v>
                </c:pt>
                <c:pt idx="8">
                  <c:v>38.194000000000003</c:v>
                </c:pt>
                <c:pt idx="9">
                  <c:v>41.908000000000001</c:v>
                </c:pt>
                <c:pt idx="10">
                  <c:v>22.466999999999999</c:v>
                </c:pt>
                <c:pt idx="15">
                  <c:v>42.6</c:v>
                </c:pt>
                <c:pt idx="16">
                  <c:v>46.8</c:v>
                </c:pt>
                <c:pt idx="17">
                  <c:v>41.484999999999999</c:v>
                </c:pt>
                <c:pt idx="18">
                  <c:v>133</c:v>
                </c:pt>
                <c:pt idx="19">
                  <c:v>68.539999999999992</c:v>
                </c:pt>
                <c:pt idx="20">
                  <c:v>31.100999999999999</c:v>
                </c:pt>
                <c:pt idx="21">
                  <c:v>54.585000000000001</c:v>
                </c:pt>
                <c:pt idx="22">
                  <c:v>76.900000000000006</c:v>
                </c:pt>
                <c:pt idx="23">
                  <c:v>140.864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137-46C1-B093-91CAB8211D6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137-46C1-B093-91CAB8211D6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7">
                  <c:v>2.3530000000000002</c:v>
                </c:pt>
                <c:pt idx="8">
                  <c:v>1.839</c:v>
                </c:pt>
                <c:pt idx="11">
                  <c:v>8.1510000000000016</c:v>
                </c:pt>
                <c:pt idx="12">
                  <c:v>4.5670000000000002</c:v>
                </c:pt>
                <c:pt idx="13">
                  <c:v>7.580000000000001</c:v>
                </c:pt>
                <c:pt idx="14">
                  <c:v>1.9989999999999999</c:v>
                </c:pt>
                <c:pt idx="18">
                  <c:v>10.981000000000002</c:v>
                </c:pt>
                <c:pt idx="19">
                  <c:v>0.30199999999999999</c:v>
                </c:pt>
                <c:pt idx="23">
                  <c:v>2.34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137-46C1-B093-91CAB8211D6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137-46C1-B093-91CAB8211D6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137-46C1-B093-91CAB8211D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91</c:v>
                </c:pt>
                <c:pt idx="1">
                  <c:v>91.4</c:v>
                </c:pt>
                <c:pt idx="2">
                  <c:v>94</c:v>
                </c:pt>
                <c:pt idx="3">
                  <c:v>93</c:v>
                </c:pt>
                <c:pt idx="4">
                  <c:v>90</c:v>
                </c:pt>
                <c:pt idx="5">
                  <c:v>90</c:v>
                </c:pt>
                <c:pt idx="6">
                  <c:v>107.4</c:v>
                </c:pt>
                <c:pt idx="7">
                  <c:v>108.44</c:v>
                </c:pt>
                <c:pt idx="8">
                  <c:v>96.93</c:v>
                </c:pt>
                <c:pt idx="9">
                  <c:v>91.38</c:v>
                </c:pt>
                <c:pt idx="10">
                  <c:v>88.37</c:v>
                </c:pt>
                <c:pt idx="11">
                  <c:v>75.5</c:v>
                </c:pt>
                <c:pt idx="12">
                  <c:v>70.040000000000006</c:v>
                </c:pt>
                <c:pt idx="13">
                  <c:v>72.88</c:v>
                </c:pt>
                <c:pt idx="14">
                  <c:v>75.28</c:v>
                </c:pt>
                <c:pt idx="15">
                  <c:v>84.76</c:v>
                </c:pt>
                <c:pt idx="16">
                  <c:v>98.18</c:v>
                </c:pt>
                <c:pt idx="17">
                  <c:v>105.98</c:v>
                </c:pt>
                <c:pt idx="18">
                  <c:v>139.59</c:v>
                </c:pt>
                <c:pt idx="19">
                  <c:v>190.22</c:v>
                </c:pt>
                <c:pt idx="20">
                  <c:v>303.08999999999997</c:v>
                </c:pt>
                <c:pt idx="21">
                  <c:v>183.19</c:v>
                </c:pt>
                <c:pt idx="22">
                  <c:v>140</c:v>
                </c:pt>
                <c:pt idx="23">
                  <c:v>124.76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137-46C1-B093-91CAB8211D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F13-48C2-852C-BFDEC578D1E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F13-48C2-852C-BFDEC578D1E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14.838999999999999</c:v>
                </c:pt>
                <c:pt idx="1">
                  <c:v>7.5689999999999991</c:v>
                </c:pt>
                <c:pt idx="2">
                  <c:v>5.1680000000000001</c:v>
                </c:pt>
                <c:pt idx="3">
                  <c:v>5.21</c:v>
                </c:pt>
                <c:pt idx="4">
                  <c:v>5.3170000000000002</c:v>
                </c:pt>
                <c:pt idx="5">
                  <c:v>6.0289999999999999</c:v>
                </c:pt>
                <c:pt idx="6">
                  <c:v>6.9020000000000001</c:v>
                </c:pt>
                <c:pt idx="7">
                  <c:v>7.3949999999999996</c:v>
                </c:pt>
                <c:pt idx="8">
                  <c:v>7.468</c:v>
                </c:pt>
                <c:pt idx="9">
                  <c:v>7.2939999999999996</c:v>
                </c:pt>
                <c:pt idx="10">
                  <c:v>7.2469999999999999</c:v>
                </c:pt>
                <c:pt idx="11">
                  <c:v>7.181</c:v>
                </c:pt>
                <c:pt idx="12">
                  <c:v>7.1429999999999998</c:v>
                </c:pt>
                <c:pt idx="13">
                  <c:v>6.8739999999999997</c:v>
                </c:pt>
                <c:pt idx="14">
                  <c:v>6.5009999999999994</c:v>
                </c:pt>
                <c:pt idx="15">
                  <c:v>6.2569999999999997</c:v>
                </c:pt>
                <c:pt idx="16">
                  <c:v>6.149</c:v>
                </c:pt>
                <c:pt idx="17">
                  <c:v>6.1260000000000003</c:v>
                </c:pt>
                <c:pt idx="18">
                  <c:v>6.3540000000000001</c:v>
                </c:pt>
                <c:pt idx="19">
                  <c:v>6.4340000000000002</c:v>
                </c:pt>
                <c:pt idx="20">
                  <c:v>6.1559999999999997</c:v>
                </c:pt>
                <c:pt idx="21">
                  <c:v>5.8140000000000001</c:v>
                </c:pt>
                <c:pt idx="22">
                  <c:v>5.5490000000000004</c:v>
                </c:pt>
                <c:pt idx="23">
                  <c:v>5.3360000000000003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13-48C2-852C-BFDEC578D1E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19.846</c:v>
                </c:pt>
                <c:pt idx="1">
                  <c:v>23.404</c:v>
                </c:pt>
                <c:pt idx="2">
                  <c:v>20.971</c:v>
                </c:pt>
                <c:pt idx="3">
                  <c:v>20.46</c:v>
                </c:pt>
                <c:pt idx="4">
                  <c:v>21.341000000000001</c:v>
                </c:pt>
                <c:pt idx="5">
                  <c:v>21.669</c:v>
                </c:pt>
                <c:pt idx="6">
                  <c:v>21.029</c:v>
                </c:pt>
                <c:pt idx="7">
                  <c:v>21.291</c:v>
                </c:pt>
                <c:pt idx="8">
                  <c:v>20.327999999999999</c:v>
                </c:pt>
                <c:pt idx="9">
                  <c:v>18.748999999999999</c:v>
                </c:pt>
                <c:pt idx="10">
                  <c:v>12.17</c:v>
                </c:pt>
                <c:pt idx="11">
                  <c:v>14.695</c:v>
                </c:pt>
                <c:pt idx="12">
                  <c:v>13.77</c:v>
                </c:pt>
                <c:pt idx="13">
                  <c:v>14.952999999999999</c:v>
                </c:pt>
                <c:pt idx="14">
                  <c:v>9.7959999999999994</c:v>
                </c:pt>
                <c:pt idx="15">
                  <c:v>14.541</c:v>
                </c:pt>
                <c:pt idx="16">
                  <c:v>22.658000000000001</c:v>
                </c:pt>
                <c:pt idx="17">
                  <c:v>16.439</c:v>
                </c:pt>
                <c:pt idx="18">
                  <c:v>8.0709999999999997</c:v>
                </c:pt>
                <c:pt idx="19">
                  <c:v>11.964</c:v>
                </c:pt>
                <c:pt idx="20">
                  <c:v>23.902000000000001</c:v>
                </c:pt>
                <c:pt idx="21">
                  <c:v>16.158000000000001</c:v>
                </c:pt>
                <c:pt idx="22">
                  <c:v>15.246</c:v>
                </c:pt>
                <c:pt idx="23">
                  <c:v>6.0780000000000003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F13-48C2-852C-BFDEC578D1E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F13-48C2-852C-BFDEC578D1E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F13-48C2-852C-BFDEC578D1E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F13-48C2-852C-BFDEC578D1E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F13-48C2-852C-BFDEC578D1E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F13-48C2-852C-BFDEC578D1E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0">
                  <c:v>150</c:v>
                </c:pt>
                <c:pt idx="1">
                  <c:v>88.254999999999995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F13-48C2-852C-BFDEC578D1E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15.6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142.80000000000001</c:v>
                </c:pt>
                <c:pt idx="19">
                  <c:v>50.5</c:v>
                </c:pt>
                <c:pt idx="20">
                  <c:v>0</c:v>
                </c:pt>
                <c:pt idx="21">
                  <c:v>31.6</c:v>
                </c:pt>
                <c:pt idx="22">
                  <c:v>60.2</c:v>
                </c:pt>
                <c:pt idx="23">
                  <c:v>135.80000000000001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F13-48C2-852C-BFDEC578D1E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7.543000000000001</c:v>
                </c:pt>
                <c:pt idx="1">
                  <c:v>5.7210000000000001</c:v>
                </c:pt>
                <c:pt idx="2">
                  <c:v>2.9810000000000003</c:v>
                </c:pt>
                <c:pt idx="3">
                  <c:v>3.0140000000000002</c:v>
                </c:pt>
                <c:pt idx="4">
                  <c:v>2.8980000000000001</c:v>
                </c:pt>
                <c:pt idx="5">
                  <c:v>3.0110000000000001</c:v>
                </c:pt>
                <c:pt idx="6">
                  <c:v>7.1959999999999988</c:v>
                </c:pt>
                <c:pt idx="7">
                  <c:v>11.348000000000001</c:v>
                </c:pt>
                <c:pt idx="8">
                  <c:v>21.125000000000004</c:v>
                </c:pt>
                <c:pt idx="9">
                  <c:v>28.618999999999996</c:v>
                </c:pt>
                <c:pt idx="10">
                  <c:v>16.695999999999998</c:v>
                </c:pt>
                <c:pt idx="15">
                  <c:v>31.766000000000002</c:v>
                </c:pt>
                <c:pt idx="16">
                  <c:v>23.613999999999997</c:v>
                </c:pt>
                <c:pt idx="17">
                  <c:v>24.565000000000001</c:v>
                </c:pt>
                <c:pt idx="19">
                  <c:v>1.6640000000000001</c:v>
                </c:pt>
                <c:pt idx="20">
                  <c:v>2.7549999999999999</c:v>
                </c:pt>
                <c:pt idx="21">
                  <c:v>1.9060000000000001</c:v>
                </c:pt>
                <c:pt idx="22">
                  <c:v>0.254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F13-48C2-852C-BFDEC578D1E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F13-48C2-852C-BFDEC578D1E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F13-48C2-852C-BFDEC578D1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91</c:v>
                </c:pt>
                <c:pt idx="1">
                  <c:v>91.4</c:v>
                </c:pt>
                <c:pt idx="2">
                  <c:v>94</c:v>
                </c:pt>
                <c:pt idx="3">
                  <c:v>93</c:v>
                </c:pt>
                <c:pt idx="4">
                  <c:v>90</c:v>
                </c:pt>
                <c:pt idx="5">
                  <c:v>90</c:v>
                </c:pt>
                <c:pt idx="6">
                  <c:v>107.4</c:v>
                </c:pt>
                <c:pt idx="7">
                  <c:v>108.44</c:v>
                </c:pt>
                <c:pt idx="8">
                  <c:v>96.93</c:v>
                </c:pt>
                <c:pt idx="9">
                  <c:v>91.38</c:v>
                </c:pt>
                <c:pt idx="10">
                  <c:v>88.37</c:v>
                </c:pt>
                <c:pt idx="11">
                  <c:v>75.5</c:v>
                </c:pt>
                <c:pt idx="12">
                  <c:v>70.040000000000006</c:v>
                </c:pt>
                <c:pt idx="13">
                  <c:v>72.88</c:v>
                </c:pt>
                <c:pt idx="14">
                  <c:v>75.28</c:v>
                </c:pt>
                <c:pt idx="15">
                  <c:v>84.76</c:v>
                </c:pt>
                <c:pt idx="16">
                  <c:v>98.18</c:v>
                </c:pt>
                <c:pt idx="17">
                  <c:v>105.98</c:v>
                </c:pt>
                <c:pt idx="18">
                  <c:v>139.59</c:v>
                </c:pt>
                <c:pt idx="19">
                  <c:v>190.22</c:v>
                </c:pt>
                <c:pt idx="20">
                  <c:v>303.08999999999997</c:v>
                </c:pt>
                <c:pt idx="21">
                  <c:v>183.19</c:v>
                </c:pt>
                <c:pt idx="22">
                  <c:v>140</c:v>
                </c:pt>
                <c:pt idx="23">
                  <c:v>124.76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F13-48C2-852C-BFDEC578D1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192.22800000000001</v>
      </c>
      <c r="C4" s="18">
        <v>124.949</v>
      </c>
      <c r="D4" s="18">
        <v>29.119999999999997</v>
      </c>
      <c r="E4" s="18">
        <v>28.683999999999997</v>
      </c>
      <c r="F4" s="18">
        <v>29.555999999999997</v>
      </c>
      <c r="G4" s="18">
        <v>30.709</v>
      </c>
      <c r="H4" s="18">
        <v>50.728999999999999</v>
      </c>
      <c r="I4" s="18">
        <v>40.034000000000006</v>
      </c>
      <c r="J4" s="18">
        <v>48.921000000000006</v>
      </c>
      <c r="K4" s="18">
        <v>54.662000000000006</v>
      </c>
      <c r="L4" s="18">
        <v>36.113</v>
      </c>
      <c r="M4" s="18">
        <v>21.876000000000001</v>
      </c>
      <c r="N4" s="18">
        <v>20.913</v>
      </c>
      <c r="O4" s="18">
        <v>21.827000000000002</v>
      </c>
      <c r="P4" s="18">
        <v>16.297000000000001</v>
      </c>
      <c r="Q4" s="18">
        <v>52.564</v>
      </c>
      <c r="R4" s="18">
        <v>52.420999999999999</v>
      </c>
      <c r="S4" s="18">
        <v>47.129999999999995</v>
      </c>
      <c r="T4" s="18">
        <v>157.27300000000002</v>
      </c>
      <c r="U4" s="18">
        <v>70.555999999999997</v>
      </c>
      <c r="V4" s="18">
        <v>32.813000000000002</v>
      </c>
      <c r="W4" s="18">
        <v>55.46</v>
      </c>
      <c r="X4" s="18">
        <v>81.248000000000005</v>
      </c>
      <c r="Y4" s="18">
        <v>147.221</v>
      </c>
      <c r="Z4" s="19"/>
      <c r="AA4" s="20">
        <f>SUM(B4:Z4)</f>
        <v>1443.3040000000005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</v>
      </c>
      <c r="C7" s="28">
        <v>91.4</v>
      </c>
      <c r="D7" s="28">
        <v>94</v>
      </c>
      <c r="E7" s="28">
        <v>93</v>
      </c>
      <c r="F7" s="28">
        <v>90</v>
      </c>
      <c r="G7" s="28">
        <v>90</v>
      </c>
      <c r="H7" s="28">
        <v>107.4</v>
      </c>
      <c r="I7" s="28">
        <v>108.44</v>
      </c>
      <c r="J7" s="28">
        <v>96.93</v>
      </c>
      <c r="K7" s="28">
        <v>91.38</v>
      </c>
      <c r="L7" s="28">
        <v>88.37</v>
      </c>
      <c r="M7" s="28">
        <v>75.5</v>
      </c>
      <c r="N7" s="28">
        <v>70.040000000000006</v>
      </c>
      <c r="O7" s="28">
        <v>72.88</v>
      </c>
      <c r="P7" s="28">
        <v>75.28</v>
      </c>
      <c r="Q7" s="28">
        <v>84.76</v>
      </c>
      <c r="R7" s="28">
        <v>98.18</v>
      </c>
      <c r="S7" s="28">
        <v>105.98</v>
      </c>
      <c r="T7" s="28">
        <v>139.59</v>
      </c>
      <c r="U7" s="28">
        <v>190.22</v>
      </c>
      <c r="V7" s="28">
        <v>303.08999999999997</v>
      </c>
      <c r="W7" s="28">
        <v>183.19</v>
      </c>
      <c r="X7" s="28">
        <v>140</v>
      </c>
      <c r="Y7" s="28">
        <v>124.76</v>
      </c>
      <c r="Z7" s="29"/>
      <c r="AA7" s="30">
        <f>IF(SUM(B7:Z7)&lt;&gt;0,AVERAGEIF(B7:Z7,"&lt;&gt;"""),"")</f>
        <v>112.72458333333334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188.333</v>
      </c>
      <c r="C12" s="52">
        <v>120.17</v>
      </c>
      <c r="D12" s="52">
        <v>25.238</v>
      </c>
      <c r="E12" s="52">
        <v>24.38</v>
      </c>
      <c r="F12" s="52">
        <v>26.995999999999999</v>
      </c>
      <c r="G12" s="52">
        <v>28.594999999999999</v>
      </c>
      <c r="H12" s="52">
        <v>46.5</v>
      </c>
      <c r="I12" s="52">
        <v>32.203000000000003</v>
      </c>
      <c r="J12" s="52">
        <v>38.194000000000003</v>
      </c>
      <c r="K12" s="52">
        <v>41.908000000000001</v>
      </c>
      <c r="L12" s="52">
        <v>22.466999999999999</v>
      </c>
      <c r="M12" s="52"/>
      <c r="N12" s="52"/>
      <c r="O12" s="52"/>
      <c r="P12" s="52"/>
      <c r="Q12" s="52">
        <v>42.6</v>
      </c>
      <c r="R12" s="52">
        <v>46.8</v>
      </c>
      <c r="S12" s="52">
        <v>41.484999999999999</v>
      </c>
      <c r="T12" s="52">
        <v>133</v>
      </c>
      <c r="U12" s="52">
        <v>68.539999999999992</v>
      </c>
      <c r="V12" s="52">
        <v>31.100999999999999</v>
      </c>
      <c r="W12" s="52">
        <v>54.585000000000001</v>
      </c>
      <c r="X12" s="52">
        <v>76.900000000000006</v>
      </c>
      <c r="Y12" s="52">
        <v>140.864</v>
      </c>
      <c r="Z12" s="53"/>
      <c r="AA12" s="54">
        <f t="shared" si="0"/>
        <v>1230.8589999999999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2.3530000000000002</v>
      </c>
      <c r="J14" s="57">
        <v>1.839</v>
      </c>
      <c r="K14" s="57"/>
      <c r="L14" s="57"/>
      <c r="M14" s="57">
        <v>8.1510000000000016</v>
      </c>
      <c r="N14" s="57">
        <v>4.5670000000000002</v>
      </c>
      <c r="O14" s="57">
        <v>7.580000000000001</v>
      </c>
      <c r="P14" s="57">
        <v>1.9989999999999999</v>
      </c>
      <c r="Q14" s="57"/>
      <c r="R14" s="57"/>
      <c r="S14" s="57"/>
      <c r="T14" s="57">
        <v>10.981000000000002</v>
      </c>
      <c r="U14" s="57">
        <v>0.30199999999999999</v>
      </c>
      <c r="V14" s="57"/>
      <c r="W14" s="57"/>
      <c r="X14" s="57"/>
      <c r="Y14" s="57">
        <v>2.34</v>
      </c>
      <c r="Z14" s="58"/>
      <c r="AA14" s="59">
        <f t="shared" si="0"/>
        <v>40.112000000000009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188.333</v>
      </c>
      <c r="C16" s="62">
        <f t="shared" si="1"/>
        <v>120.17</v>
      </c>
      <c r="D16" s="62">
        <f t="shared" si="1"/>
        <v>25.238</v>
      </c>
      <c r="E16" s="62">
        <f t="shared" si="1"/>
        <v>24.38</v>
      </c>
      <c r="F16" s="62">
        <f t="shared" si="1"/>
        <v>26.995999999999999</v>
      </c>
      <c r="G16" s="62">
        <f t="shared" si="1"/>
        <v>28.594999999999999</v>
      </c>
      <c r="H16" s="62">
        <f t="shared" si="1"/>
        <v>46.5</v>
      </c>
      <c r="I16" s="62">
        <f t="shared" si="1"/>
        <v>34.556000000000004</v>
      </c>
      <c r="J16" s="62">
        <f t="shared" si="1"/>
        <v>40.033000000000001</v>
      </c>
      <c r="K16" s="62">
        <f t="shared" si="1"/>
        <v>41.908000000000001</v>
      </c>
      <c r="L16" s="62">
        <f t="shared" si="1"/>
        <v>22.466999999999999</v>
      </c>
      <c r="M16" s="62">
        <f t="shared" si="1"/>
        <v>8.1510000000000016</v>
      </c>
      <c r="N16" s="62">
        <f t="shared" si="1"/>
        <v>4.5670000000000002</v>
      </c>
      <c r="O16" s="62">
        <f t="shared" si="1"/>
        <v>7.580000000000001</v>
      </c>
      <c r="P16" s="62">
        <f t="shared" si="1"/>
        <v>1.9989999999999999</v>
      </c>
      <c r="Q16" s="62">
        <f t="shared" si="1"/>
        <v>42.6</v>
      </c>
      <c r="R16" s="62">
        <f t="shared" si="1"/>
        <v>46.8</v>
      </c>
      <c r="S16" s="62">
        <f t="shared" si="1"/>
        <v>41.484999999999999</v>
      </c>
      <c r="T16" s="62">
        <f t="shared" si="1"/>
        <v>143.98099999999999</v>
      </c>
      <c r="U16" s="62">
        <f t="shared" si="1"/>
        <v>68.841999999999999</v>
      </c>
      <c r="V16" s="62">
        <f t="shared" si="1"/>
        <v>31.100999999999999</v>
      </c>
      <c r="W16" s="62">
        <f t="shared" si="1"/>
        <v>54.585000000000001</v>
      </c>
      <c r="X16" s="62">
        <f t="shared" si="1"/>
        <v>76.900000000000006</v>
      </c>
      <c r="Y16" s="62">
        <f t="shared" si="1"/>
        <v>143.20400000000001</v>
      </c>
      <c r="Z16" s="63" t="str">
        <f t="shared" si="1"/>
        <v/>
      </c>
      <c r="AA16" s="64">
        <f>SUM(AA10:AA15)</f>
        <v>1270.971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3.895</v>
      </c>
      <c r="C21" s="81">
        <v>4.7789999999999999</v>
      </c>
      <c r="D21" s="81">
        <v>3.8819999999999997</v>
      </c>
      <c r="E21" s="81">
        <v>4.3040000000000003</v>
      </c>
      <c r="F21" s="81">
        <v>2.5599999999999996</v>
      </c>
      <c r="G21" s="81">
        <v>2.1139999999999999</v>
      </c>
      <c r="H21" s="81">
        <v>4.2290000000000001</v>
      </c>
      <c r="I21" s="81">
        <v>5.4779999999999998</v>
      </c>
      <c r="J21" s="81">
        <v>8.8879999999999999</v>
      </c>
      <c r="K21" s="81">
        <v>12.754</v>
      </c>
      <c r="L21" s="81">
        <v>13.646000000000001</v>
      </c>
      <c r="M21" s="81">
        <v>13.725</v>
      </c>
      <c r="N21" s="81">
        <v>16.346</v>
      </c>
      <c r="O21" s="81">
        <v>14.247</v>
      </c>
      <c r="P21" s="81">
        <v>14.298</v>
      </c>
      <c r="Q21" s="81">
        <v>9.9640000000000004</v>
      </c>
      <c r="R21" s="81">
        <v>5.6210000000000004</v>
      </c>
      <c r="S21" s="81">
        <v>5.6449999999999996</v>
      </c>
      <c r="T21" s="81">
        <v>13.292</v>
      </c>
      <c r="U21" s="81">
        <v>1.714</v>
      </c>
      <c r="V21" s="81">
        <v>1.712</v>
      </c>
      <c r="W21" s="81">
        <v>0.875</v>
      </c>
      <c r="X21" s="81">
        <v>4.3479999999999999</v>
      </c>
      <c r="Y21" s="81">
        <v>4.0169999999999995</v>
      </c>
      <c r="Z21" s="78"/>
      <c r="AA21" s="79">
        <f t="shared" si="2"/>
        <v>172.33300000000003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3.895</v>
      </c>
      <c r="C26" s="88">
        <f t="shared" si="3"/>
        <v>4.7789999999999999</v>
      </c>
      <c r="D26" s="88">
        <f t="shared" si="3"/>
        <v>3.8819999999999997</v>
      </c>
      <c r="E26" s="88">
        <f t="shared" si="3"/>
        <v>4.3040000000000003</v>
      </c>
      <c r="F26" s="88">
        <f t="shared" si="3"/>
        <v>2.5599999999999996</v>
      </c>
      <c r="G26" s="88">
        <f t="shared" si="3"/>
        <v>2.1139999999999999</v>
      </c>
      <c r="H26" s="88">
        <f t="shared" si="3"/>
        <v>4.2290000000000001</v>
      </c>
      <c r="I26" s="88">
        <f t="shared" si="3"/>
        <v>5.4779999999999998</v>
      </c>
      <c r="J26" s="88">
        <f t="shared" si="3"/>
        <v>8.8879999999999999</v>
      </c>
      <c r="K26" s="88">
        <f t="shared" si="3"/>
        <v>12.754</v>
      </c>
      <c r="L26" s="88">
        <f t="shared" si="3"/>
        <v>13.646000000000001</v>
      </c>
      <c r="M26" s="88">
        <f t="shared" si="3"/>
        <v>13.725</v>
      </c>
      <c r="N26" s="88">
        <f t="shared" si="3"/>
        <v>16.346</v>
      </c>
      <c r="O26" s="88">
        <f t="shared" si="3"/>
        <v>14.247</v>
      </c>
      <c r="P26" s="88">
        <f t="shared" si="3"/>
        <v>14.298</v>
      </c>
      <c r="Q26" s="88">
        <f t="shared" si="3"/>
        <v>9.9640000000000004</v>
      </c>
      <c r="R26" s="88">
        <f t="shared" si="3"/>
        <v>5.6210000000000004</v>
      </c>
      <c r="S26" s="88">
        <f t="shared" si="3"/>
        <v>5.6449999999999996</v>
      </c>
      <c r="T26" s="88">
        <f t="shared" si="3"/>
        <v>13.292</v>
      </c>
      <c r="U26" s="88">
        <f t="shared" si="3"/>
        <v>1.714</v>
      </c>
      <c r="V26" s="88">
        <f t="shared" si="3"/>
        <v>1.712</v>
      </c>
      <c r="W26" s="88">
        <f t="shared" si="3"/>
        <v>0.875</v>
      </c>
      <c r="X26" s="88">
        <f t="shared" si="3"/>
        <v>4.3479999999999999</v>
      </c>
      <c r="Y26" s="88">
        <f t="shared" si="3"/>
        <v>4.0169999999999995</v>
      </c>
      <c r="Z26" s="89" t="str">
        <f t="shared" si="3"/>
        <v/>
      </c>
      <c r="AA26" s="90">
        <f>SUM(AA19:AA25)</f>
        <v>172.33300000000003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192.22800000000001</v>
      </c>
      <c r="C30" s="77">
        <v>124.949</v>
      </c>
      <c r="D30" s="77">
        <v>29.12</v>
      </c>
      <c r="E30" s="77">
        <v>28.684000000000001</v>
      </c>
      <c r="F30" s="77">
        <v>29.556000000000001</v>
      </c>
      <c r="G30" s="77">
        <v>30.709</v>
      </c>
      <c r="H30" s="77">
        <v>50.728999999999999</v>
      </c>
      <c r="I30" s="77">
        <v>40.033999999999999</v>
      </c>
      <c r="J30" s="77">
        <v>48.920999999999999</v>
      </c>
      <c r="K30" s="77">
        <v>54.661999999999999</v>
      </c>
      <c r="L30" s="77">
        <v>36.113</v>
      </c>
      <c r="M30" s="77">
        <v>21.876000000000001</v>
      </c>
      <c r="N30" s="77">
        <v>20.913</v>
      </c>
      <c r="O30" s="77">
        <v>21.827000000000002</v>
      </c>
      <c r="P30" s="77">
        <v>16.297000000000001</v>
      </c>
      <c r="Q30" s="77">
        <v>52.564</v>
      </c>
      <c r="R30" s="77">
        <v>52.420999999999999</v>
      </c>
      <c r="S30" s="77">
        <v>47.13</v>
      </c>
      <c r="T30" s="77">
        <v>157.273</v>
      </c>
      <c r="U30" s="77">
        <v>70.555999999999997</v>
      </c>
      <c r="V30" s="77">
        <v>32.813000000000002</v>
      </c>
      <c r="W30" s="77">
        <v>55.46</v>
      </c>
      <c r="X30" s="77">
        <v>81.248000000000005</v>
      </c>
      <c r="Y30" s="77">
        <v>147.221</v>
      </c>
      <c r="Z30" s="78"/>
      <c r="AA30" s="79">
        <f>SUM(B30:Z30)</f>
        <v>1443.3040000000003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192.22800000000001</v>
      </c>
      <c r="C32" s="62">
        <f t="shared" ref="C32:Z32" si="4">IF(LEN(C$2)&gt;0,SUM(C29:C31),"")</f>
        <v>124.949</v>
      </c>
      <c r="D32" s="62">
        <f t="shared" si="4"/>
        <v>29.12</v>
      </c>
      <c r="E32" s="62">
        <f t="shared" si="4"/>
        <v>28.684000000000001</v>
      </c>
      <c r="F32" s="62">
        <f t="shared" si="4"/>
        <v>29.556000000000001</v>
      </c>
      <c r="G32" s="62">
        <f t="shared" si="4"/>
        <v>30.709</v>
      </c>
      <c r="H32" s="62">
        <f t="shared" si="4"/>
        <v>50.728999999999999</v>
      </c>
      <c r="I32" s="62">
        <f t="shared" si="4"/>
        <v>40.033999999999999</v>
      </c>
      <c r="J32" s="62">
        <f t="shared" si="4"/>
        <v>48.920999999999999</v>
      </c>
      <c r="K32" s="62">
        <f t="shared" si="4"/>
        <v>54.661999999999999</v>
      </c>
      <c r="L32" s="62">
        <f t="shared" si="4"/>
        <v>36.113</v>
      </c>
      <c r="M32" s="62">
        <f t="shared" si="4"/>
        <v>21.876000000000001</v>
      </c>
      <c r="N32" s="62">
        <f t="shared" si="4"/>
        <v>20.913</v>
      </c>
      <c r="O32" s="62">
        <f t="shared" si="4"/>
        <v>21.827000000000002</v>
      </c>
      <c r="P32" s="62">
        <f t="shared" si="4"/>
        <v>16.297000000000001</v>
      </c>
      <c r="Q32" s="62">
        <f t="shared" si="4"/>
        <v>52.564</v>
      </c>
      <c r="R32" s="62">
        <f t="shared" si="4"/>
        <v>52.420999999999999</v>
      </c>
      <c r="S32" s="62">
        <f t="shared" si="4"/>
        <v>47.13</v>
      </c>
      <c r="T32" s="62">
        <f t="shared" si="4"/>
        <v>157.273</v>
      </c>
      <c r="U32" s="62">
        <f t="shared" si="4"/>
        <v>70.555999999999997</v>
      </c>
      <c r="V32" s="62">
        <f t="shared" si="4"/>
        <v>32.813000000000002</v>
      </c>
      <c r="W32" s="62">
        <f t="shared" si="4"/>
        <v>55.46</v>
      </c>
      <c r="X32" s="62">
        <f t="shared" si="4"/>
        <v>81.248000000000005</v>
      </c>
      <c r="Y32" s="62">
        <f t="shared" si="4"/>
        <v>147.221</v>
      </c>
      <c r="Z32" s="63" t="str">
        <f t="shared" si="4"/>
        <v/>
      </c>
      <c r="AA32" s="64">
        <f>SUM(AA29:AA31)</f>
        <v>1443.3040000000003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192.22800000000001</v>
      </c>
      <c r="C52" s="88">
        <f t="shared" si="10"/>
        <v>124.949</v>
      </c>
      <c r="D52" s="88">
        <f t="shared" si="10"/>
        <v>29.119999999999997</v>
      </c>
      <c r="E52" s="88">
        <f t="shared" si="10"/>
        <v>28.683999999999997</v>
      </c>
      <c r="F52" s="88">
        <f t="shared" si="10"/>
        <v>29.555999999999997</v>
      </c>
      <c r="G52" s="88">
        <f t="shared" si="10"/>
        <v>30.709</v>
      </c>
      <c r="H52" s="88">
        <f t="shared" si="10"/>
        <v>50.728999999999999</v>
      </c>
      <c r="I52" s="88">
        <f t="shared" si="10"/>
        <v>40.034000000000006</v>
      </c>
      <c r="J52" s="88">
        <f t="shared" si="10"/>
        <v>48.920999999999999</v>
      </c>
      <c r="K52" s="88">
        <f t="shared" si="10"/>
        <v>54.661999999999999</v>
      </c>
      <c r="L52" s="88">
        <f t="shared" si="10"/>
        <v>36.113</v>
      </c>
      <c r="M52" s="88">
        <f t="shared" si="10"/>
        <v>21.876000000000001</v>
      </c>
      <c r="N52" s="88">
        <f t="shared" si="10"/>
        <v>20.913</v>
      </c>
      <c r="O52" s="88">
        <f t="shared" si="10"/>
        <v>21.827000000000002</v>
      </c>
      <c r="P52" s="88">
        <f t="shared" si="10"/>
        <v>16.297000000000001</v>
      </c>
      <c r="Q52" s="88">
        <f t="shared" si="10"/>
        <v>52.564</v>
      </c>
      <c r="R52" s="88">
        <f t="shared" si="10"/>
        <v>52.420999999999999</v>
      </c>
      <c r="S52" s="88">
        <f t="shared" si="10"/>
        <v>47.129999999999995</v>
      </c>
      <c r="T52" s="88">
        <f t="shared" si="10"/>
        <v>157.273</v>
      </c>
      <c r="U52" s="88">
        <f t="shared" si="10"/>
        <v>70.555999999999997</v>
      </c>
      <c r="V52" s="88">
        <f t="shared" si="10"/>
        <v>32.813000000000002</v>
      </c>
      <c r="W52" s="88">
        <f t="shared" si="10"/>
        <v>55.46</v>
      </c>
      <c r="X52" s="88">
        <f t="shared" si="10"/>
        <v>81.248000000000005</v>
      </c>
      <c r="Y52" s="88">
        <f t="shared" si="10"/>
        <v>147.221</v>
      </c>
      <c r="Z52" s="89" t="str">
        <f t="shared" si="10"/>
        <v/>
      </c>
      <c r="AA52" s="104">
        <f>SUM(B52:Z52)</f>
        <v>1443.3040000000003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192.22800000000001</v>
      </c>
      <c r="C4" s="18">
        <v>124.94899999999998</v>
      </c>
      <c r="D4" s="18">
        <v>29.12</v>
      </c>
      <c r="E4" s="18">
        <v>28.684000000000005</v>
      </c>
      <c r="F4" s="18">
        <v>29.555999999999997</v>
      </c>
      <c r="G4" s="18">
        <v>30.709</v>
      </c>
      <c r="H4" s="18">
        <v>50.726999999999997</v>
      </c>
      <c r="I4" s="18">
        <v>40.034000000000006</v>
      </c>
      <c r="J4" s="18">
        <v>48.921000000000006</v>
      </c>
      <c r="K4" s="18">
        <v>54.661999999999999</v>
      </c>
      <c r="L4" s="18">
        <v>36.113</v>
      </c>
      <c r="M4" s="18">
        <v>21.875999999999998</v>
      </c>
      <c r="N4" s="18">
        <v>20.912999999999997</v>
      </c>
      <c r="O4" s="18">
        <v>21.826999999999998</v>
      </c>
      <c r="P4" s="18">
        <v>16.297000000000001</v>
      </c>
      <c r="Q4" s="18">
        <v>52.564</v>
      </c>
      <c r="R4" s="18">
        <v>52.420999999999992</v>
      </c>
      <c r="S4" s="18">
        <v>47.129999999999995</v>
      </c>
      <c r="T4" s="18">
        <v>157.22500000000002</v>
      </c>
      <c r="U4" s="18">
        <v>70.561999999999998</v>
      </c>
      <c r="V4" s="18">
        <v>32.813000000000002</v>
      </c>
      <c r="W4" s="18">
        <v>55.478000000000002</v>
      </c>
      <c r="X4" s="18">
        <v>81.249000000000009</v>
      </c>
      <c r="Y4" s="18">
        <v>147.21400000000003</v>
      </c>
      <c r="Z4" s="19"/>
      <c r="AA4" s="20">
        <f>SUM(B4:Z4)</f>
        <v>1443.2720000000002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</v>
      </c>
      <c r="C7" s="28">
        <v>91.4</v>
      </c>
      <c r="D7" s="28">
        <v>94</v>
      </c>
      <c r="E7" s="28">
        <v>93</v>
      </c>
      <c r="F7" s="28">
        <v>90</v>
      </c>
      <c r="G7" s="28">
        <v>90</v>
      </c>
      <c r="H7" s="28">
        <v>107.4</v>
      </c>
      <c r="I7" s="28">
        <v>108.44</v>
      </c>
      <c r="J7" s="28">
        <v>96.93</v>
      </c>
      <c r="K7" s="28">
        <v>91.38</v>
      </c>
      <c r="L7" s="28">
        <v>88.37</v>
      </c>
      <c r="M7" s="28">
        <v>75.5</v>
      </c>
      <c r="N7" s="28">
        <v>70.040000000000006</v>
      </c>
      <c r="O7" s="28">
        <v>72.88</v>
      </c>
      <c r="P7" s="28">
        <v>75.28</v>
      </c>
      <c r="Q7" s="28">
        <v>84.76</v>
      </c>
      <c r="R7" s="28">
        <v>98.18</v>
      </c>
      <c r="S7" s="28">
        <v>105.98</v>
      </c>
      <c r="T7" s="28">
        <v>139.59</v>
      </c>
      <c r="U7" s="28">
        <v>190.22</v>
      </c>
      <c r="V7" s="28">
        <v>303.08999999999997</v>
      </c>
      <c r="W7" s="28">
        <v>183.19</v>
      </c>
      <c r="X7" s="28">
        <v>140</v>
      </c>
      <c r="Y7" s="28">
        <v>124.76</v>
      </c>
      <c r="Z7" s="29"/>
      <c r="AA7" s="30">
        <f>IF(SUM(B7:Z7)&lt;&gt;0,AVERAGEIF(B7:Z7,"&lt;&gt;"""),"")</f>
        <v>112.72458333333334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150</v>
      </c>
      <c r="C12" s="52">
        <v>88.254999999999995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238.255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7.543000000000001</v>
      </c>
      <c r="C14" s="57">
        <v>5.7210000000000001</v>
      </c>
      <c r="D14" s="57">
        <v>2.9810000000000003</v>
      </c>
      <c r="E14" s="57">
        <v>3.0140000000000002</v>
      </c>
      <c r="F14" s="57">
        <v>2.8980000000000001</v>
      </c>
      <c r="G14" s="57">
        <v>3.0110000000000001</v>
      </c>
      <c r="H14" s="57">
        <v>7.1959999999999988</v>
      </c>
      <c r="I14" s="57">
        <v>11.348000000000001</v>
      </c>
      <c r="J14" s="57">
        <v>21.125000000000004</v>
      </c>
      <c r="K14" s="57">
        <v>28.618999999999996</v>
      </c>
      <c r="L14" s="57">
        <v>16.695999999999998</v>
      </c>
      <c r="M14" s="57"/>
      <c r="N14" s="57"/>
      <c r="O14" s="57"/>
      <c r="P14" s="57"/>
      <c r="Q14" s="57">
        <v>31.766000000000002</v>
      </c>
      <c r="R14" s="57">
        <v>23.613999999999997</v>
      </c>
      <c r="S14" s="57">
        <v>24.565000000000001</v>
      </c>
      <c r="T14" s="57"/>
      <c r="U14" s="57">
        <v>1.6640000000000001</v>
      </c>
      <c r="V14" s="57">
        <v>2.7549999999999999</v>
      </c>
      <c r="W14" s="57">
        <v>1.9060000000000001</v>
      </c>
      <c r="X14" s="57">
        <v>0.254</v>
      </c>
      <c r="Y14" s="57"/>
      <c r="Z14" s="58"/>
      <c r="AA14" s="59">
        <f t="shared" si="0"/>
        <v>196.67599999999999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157.54300000000001</v>
      </c>
      <c r="C16" s="62">
        <f t="shared" ref="C16:Z16" si="1">IF(LEN(C$2)&gt;0,SUM(C10:C15),"")</f>
        <v>93.975999999999999</v>
      </c>
      <c r="D16" s="62">
        <f t="shared" si="1"/>
        <v>2.9810000000000003</v>
      </c>
      <c r="E16" s="62">
        <f t="shared" si="1"/>
        <v>3.0140000000000002</v>
      </c>
      <c r="F16" s="62">
        <f t="shared" si="1"/>
        <v>2.8980000000000001</v>
      </c>
      <c r="G16" s="62">
        <f t="shared" si="1"/>
        <v>3.0110000000000001</v>
      </c>
      <c r="H16" s="62">
        <f t="shared" si="1"/>
        <v>7.1959999999999988</v>
      </c>
      <c r="I16" s="62">
        <f t="shared" si="1"/>
        <v>11.348000000000001</v>
      </c>
      <c r="J16" s="62">
        <f t="shared" si="1"/>
        <v>21.125000000000004</v>
      </c>
      <c r="K16" s="62">
        <f t="shared" si="1"/>
        <v>28.618999999999996</v>
      </c>
      <c r="L16" s="62">
        <f t="shared" si="1"/>
        <v>16.695999999999998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31.766000000000002</v>
      </c>
      <c r="R16" s="62">
        <f t="shared" si="1"/>
        <v>23.613999999999997</v>
      </c>
      <c r="S16" s="62">
        <f t="shared" si="1"/>
        <v>24.565000000000001</v>
      </c>
      <c r="T16" s="62">
        <f t="shared" si="1"/>
        <v>0</v>
      </c>
      <c r="U16" s="62">
        <f t="shared" si="1"/>
        <v>1.6640000000000001</v>
      </c>
      <c r="V16" s="62">
        <f t="shared" si="1"/>
        <v>2.7549999999999999</v>
      </c>
      <c r="W16" s="62">
        <f t="shared" si="1"/>
        <v>1.9060000000000001</v>
      </c>
      <c r="X16" s="62">
        <f t="shared" si="1"/>
        <v>0.254</v>
      </c>
      <c r="Y16" s="62">
        <f t="shared" si="1"/>
        <v>0</v>
      </c>
      <c r="Z16" s="63" t="str">
        <f t="shared" si="1"/>
        <v/>
      </c>
      <c r="AA16" s="64">
        <f>SUM(AA10:AA15)</f>
        <v>434.93099999999998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14.838999999999999</v>
      </c>
      <c r="C20" s="77">
        <v>7.5689999999999991</v>
      </c>
      <c r="D20" s="77">
        <v>5.1680000000000001</v>
      </c>
      <c r="E20" s="77">
        <v>5.21</v>
      </c>
      <c r="F20" s="77">
        <v>5.3170000000000002</v>
      </c>
      <c r="G20" s="77">
        <v>6.0289999999999999</v>
      </c>
      <c r="H20" s="77">
        <v>6.9020000000000001</v>
      </c>
      <c r="I20" s="77">
        <v>7.3949999999999996</v>
      </c>
      <c r="J20" s="77">
        <v>7.468</v>
      </c>
      <c r="K20" s="77">
        <v>7.2939999999999996</v>
      </c>
      <c r="L20" s="77">
        <v>7.2469999999999999</v>
      </c>
      <c r="M20" s="77">
        <v>7.181</v>
      </c>
      <c r="N20" s="77">
        <v>7.1429999999999998</v>
      </c>
      <c r="O20" s="77">
        <v>6.8739999999999997</v>
      </c>
      <c r="P20" s="77">
        <v>6.5009999999999994</v>
      </c>
      <c r="Q20" s="77">
        <v>6.2569999999999997</v>
      </c>
      <c r="R20" s="77">
        <v>6.149</v>
      </c>
      <c r="S20" s="77">
        <v>6.1260000000000003</v>
      </c>
      <c r="T20" s="77">
        <v>6.3540000000000001</v>
      </c>
      <c r="U20" s="77">
        <v>6.4340000000000002</v>
      </c>
      <c r="V20" s="77">
        <v>6.1559999999999997</v>
      </c>
      <c r="W20" s="77">
        <v>5.8140000000000001</v>
      </c>
      <c r="X20" s="77">
        <v>5.5490000000000004</v>
      </c>
      <c r="Y20" s="77">
        <v>5.3360000000000003</v>
      </c>
      <c r="Z20" s="78"/>
      <c r="AA20" s="79">
        <f t="shared" si="2"/>
        <v>162.31200000000001</v>
      </c>
    </row>
    <row r="21" spans="1:27" ht="24.95" customHeight="1" x14ac:dyDescent="0.2">
      <c r="A21" s="75" t="s">
        <v>16</v>
      </c>
      <c r="B21" s="80">
        <v>19.846</v>
      </c>
      <c r="C21" s="81">
        <v>23.404</v>
      </c>
      <c r="D21" s="81">
        <v>20.971</v>
      </c>
      <c r="E21" s="81">
        <v>20.46</v>
      </c>
      <c r="F21" s="81">
        <v>21.341000000000001</v>
      </c>
      <c r="G21" s="81">
        <v>21.669</v>
      </c>
      <c r="H21" s="81">
        <v>21.029</v>
      </c>
      <c r="I21" s="81">
        <v>21.291</v>
      </c>
      <c r="J21" s="81">
        <v>20.327999999999999</v>
      </c>
      <c r="K21" s="81">
        <v>18.748999999999999</v>
      </c>
      <c r="L21" s="81">
        <v>12.17</v>
      </c>
      <c r="M21" s="81">
        <v>14.695</v>
      </c>
      <c r="N21" s="81">
        <v>13.77</v>
      </c>
      <c r="O21" s="81">
        <v>14.952999999999999</v>
      </c>
      <c r="P21" s="81">
        <v>9.7959999999999994</v>
      </c>
      <c r="Q21" s="81">
        <v>14.541</v>
      </c>
      <c r="R21" s="81">
        <v>22.658000000000001</v>
      </c>
      <c r="S21" s="81">
        <v>16.439</v>
      </c>
      <c r="T21" s="81">
        <v>8.0709999999999997</v>
      </c>
      <c r="U21" s="81">
        <v>11.964</v>
      </c>
      <c r="V21" s="81">
        <v>23.902000000000001</v>
      </c>
      <c r="W21" s="81">
        <v>16.158000000000001</v>
      </c>
      <c r="X21" s="81">
        <v>15.246</v>
      </c>
      <c r="Y21" s="81">
        <v>6.0780000000000003</v>
      </c>
      <c r="Z21" s="78"/>
      <c r="AA21" s="79">
        <f t="shared" si="2"/>
        <v>409.529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34.685000000000002</v>
      </c>
      <c r="C26" s="88">
        <f t="shared" ref="C26:Z26" si="3">IF(LEN(C$2)&gt;0,SUM(C19:C25),"")</f>
        <v>30.972999999999999</v>
      </c>
      <c r="D26" s="88">
        <f t="shared" si="3"/>
        <v>26.138999999999999</v>
      </c>
      <c r="E26" s="88">
        <f t="shared" si="3"/>
        <v>25.67</v>
      </c>
      <c r="F26" s="88">
        <f t="shared" si="3"/>
        <v>26.658000000000001</v>
      </c>
      <c r="G26" s="88">
        <f t="shared" si="3"/>
        <v>27.698</v>
      </c>
      <c r="H26" s="88">
        <f t="shared" si="3"/>
        <v>27.931000000000001</v>
      </c>
      <c r="I26" s="88">
        <f t="shared" si="3"/>
        <v>28.686</v>
      </c>
      <c r="J26" s="88">
        <f t="shared" si="3"/>
        <v>27.795999999999999</v>
      </c>
      <c r="K26" s="88">
        <f t="shared" si="3"/>
        <v>26.042999999999999</v>
      </c>
      <c r="L26" s="88">
        <f t="shared" si="3"/>
        <v>19.417000000000002</v>
      </c>
      <c r="M26" s="88">
        <f t="shared" si="3"/>
        <v>21.876000000000001</v>
      </c>
      <c r="N26" s="88">
        <f t="shared" si="3"/>
        <v>20.913</v>
      </c>
      <c r="O26" s="88">
        <f t="shared" si="3"/>
        <v>21.826999999999998</v>
      </c>
      <c r="P26" s="88">
        <f t="shared" si="3"/>
        <v>16.296999999999997</v>
      </c>
      <c r="Q26" s="88">
        <f t="shared" si="3"/>
        <v>20.798000000000002</v>
      </c>
      <c r="R26" s="88">
        <f t="shared" si="3"/>
        <v>28.807000000000002</v>
      </c>
      <c r="S26" s="88">
        <f t="shared" si="3"/>
        <v>22.565000000000001</v>
      </c>
      <c r="T26" s="88">
        <f t="shared" si="3"/>
        <v>14.425000000000001</v>
      </c>
      <c r="U26" s="88">
        <f t="shared" si="3"/>
        <v>18.398</v>
      </c>
      <c r="V26" s="88">
        <f t="shared" si="3"/>
        <v>30.058</v>
      </c>
      <c r="W26" s="88">
        <f t="shared" si="3"/>
        <v>21.972000000000001</v>
      </c>
      <c r="X26" s="88">
        <f t="shared" si="3"/>
        <v>20.795000000000002</v>
      </c>
      <c r="Y26" s="88">
        <f t="shared" si="3"/>
        <v>11.414000000000001</v>
      </c>
      <c r="Z26" s="89" t="str">
        <f t="shared" si="3"/>
        <v/>
      </c>
      <c r="AA26" s="90">
        <f>SUM(AA19:AA25)</f>
        <v>571.84100000000001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192.22800000000001</v>
      </c>
      <c r="C30" s="77">
        <v>124.949</v>
      </c>
      <c r="D30" s="77">
        <v>29.12</v>
      </c>
      <c r="E30" s="77">
        <v>28.684000000000001</v>
      </c>
      <c r="F30" s="77">
        <v>29.556000000000001</v>
      </c>
      <c r="G30" s="77">
        <v>30.709</v>
      </c>
      <c r="H30" s="77">
        <v>35.127000000000002</v>
      </c>
      <c r="I30" s="77">
        <v>40.033999999999999</v>
      </c>
      <c r="J30" s="77">
        <v>48.920999999999999</v>
      </c>
      <c r="K30" s="77">
        <v>54.661999999999999</v>
      </c>
      <c r="L30" s="77">
        <v>36.113</v>
      </c>
      <c r="M30" s="77">
        <v>21.876000000000001</v>
      </c>
      <c r="N30" s="77">
        <v>20.913</v>
      </c>
      <c r="O30" s="77">
        <v>21.827000000000002</v>
      </c>
      <c r="P30" s="77">
        <v>16.297000000000001</v>
      </c>
      <c r="Q30" s="77">
        <v>52.564</v>
      </c>
      <c r="R30" s="77">
        <v>52.420999999999999</v>
      </c>
      <c r="S30" s="77">
        <v>47.13</v>
      </c>
      <c r="T30" s="77">
        <v>14.425000000000001</v>
      </c>
      <c r="U30" s="77">
        <v>20.062000000000001</v>
      </c>
      <c r="V30" s="77">
        <v>32.813000000000002</v>
      </c>
      <c r="W30" s="77">
        <v>23.878</v>
      </c>
      <c r="X30" s="77">
        <v>21.048999999999999</v>
      </c>
      <c r="Y30" s="77">
        <v>11.414</v>
      </c>
      <c r="Z30" s="78"/>
      <c r="AA30" s="79">
        <f>SUM(B30:Z30)</f>
        <v>1006.772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192.22800000000001</v>
      </c>
      <c r="C32" s="62">
        <f t="shared" ref="C32:Z32" si="4">IF(LEN(C$2)&gt;0,SUM(C29:C31),"")</f>
        <v>124.949</v>
      </c>
      <c r="D32" s="62">
        <f t="shared" si="4"/>
        <v>29.12</v>
      </c>
      <c r="E32" s="62">
        <f t="shared" si="4"/>
        <v>28.684000000000001</v>
      </c>
      <c r="F32" s="62">
        <f t="shared" si="4"/>
        <v>29.556000000000001</v>
      </c>
      <c r="G32" s="62">
        <f t="shared" si="4"/>
        <v>30.709</v>
      </c>
      <c r="H32" s="62">
        <f t="shared" si="4"/>
        <v>35.127000000000002</v>
      </c>
      <c r="I32" s="62">
        <f t="shared" si="4"/>
        <v>40.033999999999999</v>
      </c>
      <c r="J32" s="62">
        <f t="shared" si="4"/>
        <v>48.920999999999999</v>
      </c>
      <c r="K32" s="62">
        <f t="shared" si="4"/>
        <v>54.661999999999999</v>
      </c>
      <c r="L32" s="62">
        <f t="shared" si="4"/>
        <v>36.113</v>
      </c>
      <c r="M32" s="62">
        <f t="shared" si="4"/>
        <v>21.876000000000001</v>
      </c>
      <c r="N32" s="62">
        <f t="shared" si="4"/>
        <v>20.913</v>
      </c>
      <c r="O32" s="62">
        <f t="shared" si="4"/>
        <v>21.827000000000002</v>
      </c>
      <c r="P32" s="62">
        <f t="shared" si="4"/>
        <v>16.297000000000001</v>
      </c>
      <c r="Q32" s="62">
        <f t="shared" si="4"/>
        <v>52.564</v>
      </c>
      <c r="R32" s="62">
        <f t="shared" si="4"/>
        <v>52.420999999999999</v>
      </c>
      <c r="S32" s="62">
        <f t="shared" si="4"/>
        <v>47.13</v>
      </c>
      <c r="T32" s="62">
        <f t="shared" si="4"/>
        <v>14.425000000000001</v>
      </c>
      <c r="U32" s="62">
        <f t="shared" si="4"/>
        <v>20.062000000000001</v>
      </c>
      <c r="V32" s="62">
        <f t="shared" si="4"/>
        <v>32.813000000000002</v>
      </c>
      <c r="W32" s="62">
        <f t="shared" si="4"/>
        <v>23.878</v>
      </c>
      <c r="X32" s="62">
        <f t="shared" si="4"/>
        <v>21.048999999999999</v>
      </c>
      <c r="Y32" s="62">
        <f t="shared" si="4"/>
        <v>11.414</v>
      </c>
      <c r="Z32" s="63" t="str">
        <f t="shared" si="4"/>
        <v/>
      </c>
      <c r="AA32" s="64">
        <f>SUM(AA29:AA31)</f>
        <v>1006.772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>
        <v>15.6</v>
      </c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142.80000000000001</v>
      </c>
      <c r="U39" s="99">
        <v>50.5</v>
      </c>
      <c r="V39" s="99"/>
      <c r="W39" s="99">
        <v>31.6</v>
      </c>
      <c r="X39" s="99">
        <v>60.2</v>
      </c>
      <c r="Y39" s="99">
        <v>135.80000000000001</v>
      </c>
      <c r="Z39" s="100"/>
      <c r="AA39" s="79">
        <f t="shared" si="5"/>
        <v>436.5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15.6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142.80000000000001</v>
      </c>
      <c r="U40" s="88">
        <f t="shared" si="6"/>
        <v>50.5</v>
      </c>
      <c r="V40" s="88">
        <f t="shared" si="6"/>
        <v>0</v>
      </c>
      <c r="W40" s="88">
        <f t="shared" si="6"/>
        <v>31.6</v>
      </c>
      <c r="X40" s="88">
        <f t="shared" si="6"/>
        <v>60.2</v>
      </c>
      <c r="Y40" s="88">
        <f t="shared" si="6"/>
        <v>135.80000000000001</v>
      </c>
      <c r="Z40" s="89" t="str">
        <f t="shared" si="6"/>
        <v/>
      </c>
      <c r="AA40" s="90">
        <f t="shared" si="5"/>
        <v>436.5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>
        <v>15.6</v>
      </c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142.80000000000001</v>
      </c>
      <c r="U47" s="99">
        <v>50.5</v>
      </c>
      <c r="V47" s="99"/>
      <c r="W47" s="99">
        <v>31.6</v>
      </c>
      <c r="X47" s="99">
        <v>60.2</v>
      </c>
      <c r="Y47" s="99">
        <v>135.80000000000001</v>
      </c>
      <c r="Z47" s="100"/>
      <c r="AA47" s="79">
        <f t="shared" si="7"/>
        <v>436.5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15.6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142.80000000000001</v>
      </c>
      <c r="U49" s="88">
        <f t="shared" si="8"/>
        <v>50.5</v>
      </c>
      <c r="V49" s="88">
        <f t="shared" si="8"/>
        <v>0</v>
      </c>
      <c r="W49" s="88">
        <f t="shared" si="8"/>
        <v>31.6</v>
      </c>
      <c r="X49" s="88">
        <f t="shared" si="8"/>
        <v>60.2</v>
      </c>
      <c r="Y49" s="88">
        <f t="shared" si="8"/>
        <v>135.80000000000001</v>
      </c>
      <c r="Z49" s="89" t="str">
        <f t="shared" si="8"/>
        <v/>
      </c>
      <c r="AA49" s="90">
        <f t="shared" si="7"/>
        <v>436.5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192.22800000000001</v>
      </c>
      <c r="C52" s="88">
        <f t="shared" ref="C52:Z52" si="10">IF(LEN(C$2)&gt;0,SUM(C10:C15)+C26+C40,"")</f>
        <v>124.949</v>
      </c>
      <c r="D52" s="88">
        <f t="shared" si="10"/>
        <v>29.12</v>
      </c>
      <c r="E52" s="88">
        <f t="shared" si="10"/>
        <v>28.684000000000001</v>
      </c>
      <c r="F52" s="88">
        <f t="shared" si="10"/>
        <v>29.556000000000001</v>
      </c>
      <c r="G52" s="88">
        <f t="shared" si="10"/>
        <v>30.709</v>
      </c>
      <c r="H52" s="88">
        <f t="shared" si="10"/>
        <v>50.727000000000004</v>
      </c>
      <c r="I52" s="88">
        <f t="shared" si="10"/>
        <v>40.033999999999999</v>
      </c>
      <c r="J52" s="88">
        <f t="shared" si="10"/>
        <v>48.921000000000006</v>
      </c>
      <c r="K52" s="88">
        <f t="shared" si="10"/>
        <v>54.661999999999992</v>
      </c>
      <c r="L52" s="88">
        <f t="shared" si="10"/>
        <v>36.113</v>
      </c>
      <c r="M52" s="88">
        <f t="shared" si="10"/>
        <v>21.876000000000001</v>
      </c>
      <c r="N52" s="88">
        <f t="shared" si="10"/>
        <v>20.913</v>
      </c>
      <c r="O52" s="88">
        <f t="shared" si="10"/>
        <v>21.826999999999998</v>
      </c>
      <c r="P52" s="88">
        <f t="shared" si="10"/>
        <v>16.296999999999997</v>
      </c>
      <c r="Q52" s="88">
        <f t="shared" si="10"/>
        <v>52.564000000000007</v>
      </c>
      <c r="R52" s="88">
        <f t="shared" si="10"/>
        <v>52.420999999999999</v>
      </c>
      <c r="S52" s="88">
        <f t="shared" si="10"/>
        <v>47.13</v>
      </c>
      <c r="T52" s="88">
        <f t="shared" si="10"/>
        <v>157.22500000000002</v>
      </c>
      <c r="U52" s="88">
        <f t="shared" si="10"/>
        <v>70.561999999999998</v>
      </c>
      <c r="V52" s="88">
        <f t="shared" si="10"/>
        <v>32.813000000000002</v>
      </c>
      <c r="W52" s="88">
        <f t="shared" si="10"/>
        <v>55.478000000000002</v>
      </c>
      <c r="X52" s="88">
        <f t="shared" si="10"/>
        <v>81.249000000000009</v>
      </c>
      <c r="Y52" s="88">
        <f t="shared" si="10"/>
        <v>147.214</v>
      </c>
      <c r="Z52" s="89" t="str">
        <f t="shared" si="10"/>
        <v/>
      </c>
      <c r="AA52" s="104">
        <f>SUM(B52:Z52)</f>
        <v>1443.2720000000002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15.6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142.80000000000001</v>
      </c>
      <c r="U4" s="18">
        <v>50.5</v>
      </c>
      <c r="V4" s="18"/>
      <c r="W4" s="18">
        <v>31.6</v>
      </c>
      <c r="X4" s="18">
        <v>60.2</v>
      </c>
      <c r="Y4" s="18">
        <v>135.80000000000001</v>
      </c>
      <c r="Z4" s="19"/>
      <c r="AA4" s="111">
        <f>SUM(B4:Z4)</f>
        <v>436.5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91</v>
      </c>
      <c r="C7" s="117">
        <v>91.4</v>
      </c>
      <c r="D7" s="117">
        <v>94</v>
      </c>
      <c r="E7" s="117">
        <v>93</v>
      </c>
      <c r="F7" s="117">
        <v>90</v>
      </c>
      <c r="G7" s="117">
        <v>90</v>
      </c>
      <c r="H7" s="117">
        <v>107.4</v>
      </c>
      <c r="I7" s="117">
        <v>108.44</v>
      </c>
      <c r="J7" s="117">
        <v>96.93</v>
      </c>
      <c r="K7" s="117">
        <v>91.38</v>
      </c>
      <c r="L7" s="117">
        <v>88.37</v>
      </c>
      <c r="M7" s="117">
        <v>75.5</v>
      </c>
      <c r="N7" s="117">
        <v>70.040000000000006</v>
      </c>
      <c r="O7" s="117">
        <v>72.88</v>
      </c>
      <c r="P7" s="117">
        <v>75.28</v>
      </c>
      <c r="Q7" s="117">
        <v>84.76</v>
      </c>
      <c r="R7" s="117">
        <v>98.18</v>
      </c>
      <c r="S7" s="117">
        <v>105.98</v>
      </c>
      <c r="T7" s="117">
        <v>139.59</v>
      </c>
      <c r="U7" s="117">
        <v>190.22</v>
      </c>
      <c r="V7" s="117">
        <v>303.08999999999997</v>
      </c>
      <c r="W7" s="117">
        <v>183.19</v>
      </c>
      <c r="X7" s="117">
        <v>140</v>
      </c>
      <c r="Y7" s="117">
        <v>124.76</v>
      </c>
      <c r="Z7" s="118"/>
      <c r="AA7" s="119">
        <f>IF(SUM(B7:Z7)&lt;&gt;0,AVERAGEIF(B7:Z7,"&lt;&gt;"""),"")</f>
        <v>112.72458333333334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>
        <v>15.6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142.80000000000001</v>
      </c>
      <c r="U23" s="133">
        <v>50.5</v>
      </c>
      <c r="V23" s="133"/>
      <c r="W23" s="133">
        <v>31.6</v>
      </c>
      <c r="X23" s="133">
        <v>60.2</v>
      </c>
      <c r="Y23" s="133">
        <v>135.80000000000001</v>
      </c>
      <c r="Z23" s="131"/>
      <c r="AA23" s="132">
        <f t="shared" si="2"/>
        <v>436.5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15.6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142.80000000000001</v>
      </c>
      <c r="U24" s="135">
        <f t="shared" si="3"/>
        <v>50.5</v>
      </c>
      <c r="V24" s="135">
        <f t="shared" si="3"/>
        <v>0</v>
      </c>
      <c r="W24" s="135">
        <f t="shared" si="3"/>
        <v>31.6</v>
      </c>
      <c r="X24" s="135">
        <f t="shared" si="3"/>
        <v>60.2</v>
      </c>
      <c r="Y24" s="135">
        <f t="shared" si="3"/>
        <v>135.80000000000001</v>
      </c>
      <c r="Z24" s="136" t="str">
        <f t="shared" si="3"/>
        <v/>
      </c>
      <c r="AA24" s="90">
        <f t="shared" si="2"/>
        <v>436.5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2024-07-25T13:31:28Z</dcterms:created>
  <dcterms:modified xsi:type="dcterms:W3CDTF">2024-07-25T13:31:30Z</dcterms:modified>
</cp:coreProperties>
</file>