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<sst xmlns="http://schemas.openxmlformats.org/spreadsheetml/2006/main" count="119" uniqueCount="54">
  <si>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24/07/2024 16:40:30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</si>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</sst>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E6-4FF4-836E-CC3F03D3A8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1">
                  <c:v>50</c:v>
                </c:pt>
                <c:pt idx="1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E6-4FF4-836E-CC3F03D3A8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4.1219999999999999</c:v>
                </c:pt>
                <c:pt idx="7">
                  <c:v>6.6479999999999997</c:v>
                </c:pt>
                <c:pt idx="8">
                  <c:v>4.1769999999999996</c:v>
                </c:pt>
                <c:pt idx="9">
                  <c:v>4.843</c:v>
                </c:pt>
                <c:pt idx="10">
                  <c:v>1.885</c:v>
                </c:pt>
                <c:pt idx="11">
                  <c:v>2.8210000000000002</c:v>
                </c:pt>
                <c:pt idx="12">
                  <c:v>2.8149999999999999</c:v>
                </c:pt>
                <c:pt idx="13">
                  <c:v>4.22</c:v>
                </c:pt>
                <c:pt idx="14">
                  <c:v>4.5220000000000002</c:v>
                </c:pt>
                <c:pt idx="15">
                  <c:v>4.1920000000000002</c:v>
                </c:pt>
                <c:pt idx="16">
                  <c:v>4.202</c:v>
                </c:pt>
                <c:pt idx="17">
                  <c:v>3.62</c:v>
                </c:pt>
                <c:pt idx="18">
                  <c:v>3.2730000000000001</c:v>
                </c:pt>
                <c:pt idx="19">
                  <c:v>2.766</c:v>
                </c:pt>
                <c:pt idx="20">
                  <c:v>2.605</c:v>
                </c:pt>
                <c:pt idx="21">
                  <c:v>0.53300000000000003</c:v>
                </c:pt>
                <c:pt idx="22">
                  <c:v>0.26200000000000001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E6-4FF4-836E-CC3F03D3A8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6.0000000000000001E-3</c:v>
                </c:pt>
                <c:pt idx="7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E6-4FF4-836E-CC3F03D3A8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E6-4FF4-836E-CC3F03D3A8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E6-4FF4-836E-CC3F03D3A8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E6-4FF4-836E-CC3F03D3A8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E6-4FF4-836E-CC3F03D3A8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E6-4FF4-836E-CC3F03D3A8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</c:v>
                </c:pt>
                <c:pt idx="1">
                  <c:v>46.121000000000002</c:v>
                </c:pt>
                <c:pt idx="2">
                  <c:v>71</c:v>
                </c:pt>
                <c:pt idx="3">
                  <c:v>73.25</c:v>
                </c:pt>
                <c:pt idx="4">
                  <c:v>93.097999999999999</c:v>
                </c:pt>
                <c:pt idx="5">
                  <c:v>51.072000000000003</c:v>
                </c:pt>
                <c:pt idx="6">
                  <c:v>108</c:v>
                </c:pt>
                <c:pt idx="7">
                  <c:v>33</c:v>
                </c:pt>
                <c:pt idx="8">
                  <c:v>45</c:v>
                </c:pt>
                <c:pt idx="9">
                  <c:v>53.638000000000005</c:v>
                </c:pt>
                <c:pt idx="10">
                  <c:v>61.647999999999996</c:v>
                </c:pt>
                <c:pt idx="11">
                  <c:v>16</c:v>
                </c:pt>
                <c:pt idx="12">
                  <c:v>12.367000000000001</c:v>
                </c:pt>
                <c:pt idx="13">
                  <c:v>37.869999999999997</c:v>
                </c:pt>
                <c:pt idx="14">
                  <c:v>71.94</c:v>
                </c:pt>
                <c:pt idx="15">
                  <c:v>48.323999999999998</c:v>
                </c:pt>
                <c:pt idx="16">
                  <c:v>62.718000000000004</c:v>
                </c:pt>
                <c:pt idx="17">
                  <c:v>114.79300000000001</c:v>
                </c:pt>
                <c:pt idx="18">
                  <c:v>35.715000000000003</c:v>
                </c:pt>
                <c:pt idx="19">
                  <c:v>7.8810000000000002</c:v>
                </c:pt>
                <c:pt idx="20">
                  <c:v>9.6</c:v>
                </c:pt>
                <c:pt idx="21">
                  <c:v>9.6609999999999996</c:v>
                </c:pt>
                <c:pt idx="22">
                  <c:v>54</c:v>
                </c:pt>
                <c:pt idx="23">
                  <c:v>59.446999999999996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E6-4FF4-836E-CC3F03D3A88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E6-4FF4-836E-CC3F03D3A8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4.1379999999999999</c:v>
                </c:pt>
                <c:pt idx="1">
                  <c:v>8.3580000000000005</c:v>
                </c:pt>
                <c:pt idx="2">
                  <c:v>6.6340000000000003</c:v>
                </c:pt>
                <c:pt idx="3">
                  <c:v>0.56499999999999995</c:v>
                </c:pt>
                <c:pt idx="4">
                  <c:v>0.25</c:v>
                </c:pt>
                <c:pt idx="5">
                  <c:v>0.94199999999999995</c:v>
                </c:pt>
                <c:pt idx="6">
                  <c:v>22.497999999999998</c:v>
                </c:pt>
                <c:pt idx="7">
                  <c:v>53.906000000000006</c:v>
                </c:pt>
                <c:pt idx="8">
                  <c:v>50.936999999999998</c:v>
                </c:pt>
                <c:pt idx="9">
                  <c:v>6.2949999999999999</c:v>
                </c:pt>
                <c:pt idx="10">
                  <c:v>2.7749999999999999</c:v>
                </c:pt>
                <c:pt idx="11">
                  <c:v>4.6760000000000002</c:v>
                </c:pt>
                <c:pt idx="12">
                  <c:v>9.0579999999999998</c:v>
                </c:pt>
                <c:pt idx="13">
                  <c:v>16.282</c:v>
                </c:pt>
                <c:pt idx="14">
                  <c:v>2.2730000000000001</c:v>
                </c:pt>
                <c:pt idx="15">
                  <c:v>33.141000000000005</c:v>
                </c:pt>
                <c:pt idx="16">
                  <c:v>24.946999999999999</c:v>
                </c:pt>
                <c:pt idx="17">
                  <c:v>29.99</c:v>
                </c:pt>
                <c:pt idx="18">
                  <c:v>17.401</c:v>
                </c:pt>
                <c:pt idx="19">
                  <c:v>26.05</c:v>
                </c:pt>
                <c:pt idx="20">
                  <c:v>24.841000000000001</c:v>
                </c:pt>
                <c:pt idx="21">
                  <c:v>14.425999999999998</c:v>
                </c:pt>
                <c:pt idx="22">
                  <c:v>10.11</c:v>
                </c:pt>
                <c:pt idx="23">
                  <c:v>1.5739999999999998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E6-4FF4-836E-CC3F03D3A8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E6-4FF4-836E-CC3F03D3A8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E6-4FF4-836E-CC3F03D3A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134.26</c:v>
                </c:pt>
                <c:pt idx="1">
                  <c:v>135.62</c:v>
                </c:pt>
                <c:pt idx="2">
                  <c:v>119.45</c:v>
                </c:pt>
                <c:pt idx="3">
                  <c:v>104.99</c:v>
                </c:pt>
                <c:pt idx="4">
                  <c:v>102.2</c:v>
                </c:pt>
                <c:pt idx="5">
                  <c:v>105.58</c:v>
                </c:pt>
                <c:pt idx="6">
                  <c:v>125.04</c:v>
                </c:pt>
                <c:pt idx="7">
                  <c:v>150</c:v>
                </c:pt>
                <c:pt idx="8">
                  <c:v>134.72999999999999</c:v>
                </c:pt>
                <c:pt idx="9">
                  <c:v>113.59</c:v>
                </c:pt>
                <c:pt idx="10">
                  <c:v>98.56</c:v>
                </c:pt>
                <c:pt idx="11">
                  <c:v>93.8</c:v>
                </c:pt>
                <c:pt idx="12">
                  <c:v>96.71</c:v>
                </c:pt>
                <c:pt idx="13">
                  <c:v>96.99</c:v>
                </c:pt>
                <c:pt idx="14">
                  <c:v>99.73</c:v>
                </c:pt>
                <c:pt idx="15">
                  <c:v>107.92</c:v>
                </c:pt>
                <c:pt idx="16">
                  <c:v>110.03</c:v>
                </c:pt>
                <c:pt idx="17">
                  <c:v>113.44</c:v>
                </c:pt>
                <c:pt idx="18">
                  <c:v>240.36</c:v>
                </c:pt>
                <c:pt idx="19">
                  <c:v>406.73</c:v>
                </c:pt>
                <c:pt idx="20">
                  <c:v>471.76</c:v>
                </c:pt>
                <c:pt idx="21">
                  <c:v>208.8</c:v>
                </c:pt>
                <c:pt idx="22">
                  <c:v>150.36000000000001</c:v>
                </c:pt>
                <c:pt idx="23">
                  <c:v>118.22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E6-4FF4-836E-CC3F03D3A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3B-44BB-90F2-E3D29FD460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3B-44BB-90F2-E3D29FD460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0.66600000000000004</c:v>
                </c:pt>
                <c:pt idx="1">
                  <c:v>0.80600000000000005</c:v>
                </c:pt>
                <c:pt idx="2">
                  <c:v>0.22900000000000001</c:v>
                </c:pt>
                <c:pt idx="3">
                  <c:v>2.6219999999999999</c:v>
                </c:pt>
                <c:pt idx="4">
                  <c:v>1.972</c:v>
                </c:pt>
                <c:pt idx="5">
                  <c:v>11.562000000000001</c:v>
                </c:pt>
                <c:pt idx="9">
                  <c:v>13.148</c:v>
                </c:pt>
                <c:pt idx="10">
                  <c:v>11.748000000000001</c:v>
                </c:pt>
                <c:pt idx="11">
                  <c:v>12.038</c:v>
                </c:pt>
                <c:pt idx="12">
                  <c:v>11.992000000000001</c:v>
                </c:pt>
                <c:pt idx="13">
                  <c:v>11.838999999999999</c:v>
                </c:pt>
                <c:pt idx="14">
                  <c:v>16.594999999999999</c:v>
                </c:pt>
                <c:pt idx="15">
                  <c:v>8.6259999999999994</c:v>
                </c:pt>
                <c:pt idx="16">
                  <c:v>8.8350000000000009</c:v>
                </c:pt>
                <c:pt idx="17">
                  <c:v>3.1619999999999999</c:v>
                </c:pt>
                <c:pt idx="18">
                  <c:v>12.911000000000001</c:v>
                </c:pt>
                <c:pt idx="19">
                  <c:v>1.85</c:v>
                </c:pt>
                <c:pt idx="20">
                  <c:v>1.9379999999999999</c:v>
                </c:pt>
                <c:pt idx="23">
                  <c:v>2.2429999999999999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3B-44BB-90F2-E3D29FD460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50.477999999999994</c:v>
                </c:pt>
                <c:pt idx="1">
                  <c:v>53.673000000000002</c:v>
                </c:pt>
                <c:pt idx="2">
                  <c:v>11.247</c:v>
                </c:pt>
                <c:pt idx="3">
                  <c:v>33.893000000000001</c:v>
                </c:pt>
                <c:pt idx="4">
                  <c:v>34.968999999999994</c:v>
                </c:pt>
                <c:pt idx="5">
                  <c:v>61.42</c:v>
                </c:pt>
                <c:pt idx="6">
                  <c:v>5.1440000000000001</c:v>
                </c:pt>
                <c:pt idx="7">
                  <c:v>1.21</c:v>
                </c:pt>
                <c:pt idx="8">
                  <c:v>8.2590000000000003</c:v>
                </c:pt>
                <c:pt idx="9">
                  <c:v>51.628</c:v>
                </c:pt>
                <c:pt idx="10">
                  <c:v>53.747</c:v>
                </c:pt>
                <c:pt idx="11">
                  <c:v>60.718999999999994</c:v>
                </c:pt>
                <c:pt idx="12">
                  <c:v>53.622999999999998</c:v>
                </c:pt>
                <c:pt idx="13">
                  <c:v>46.533000000000001</c:v>
                </c:pt>
                <c:pt idx="14">
                  <c:v>62.14</c:v>
                </c:pt>
                <c:pt idx="15">
                  <c:v>69.784000000000006</c:v>
                </c:pt>
                <c:pt idx="16">
                  <c:v>57.951000000000008</c:v>
                </c:pt>
                <c:pt idx="17">
                  <c:v>25.088999999999999</c:v>
                </c:pt>
                <c:pt idx="18">
                  <c:v>43.478000000000002</c:v>
                </c:pt>
                <c:pt idx="19">
                  <c:v>34.847000000000001</c:v>
                </c:pt>
                <c:pt idx="20">
                  <c:v>35.108000000000004</c:v>
                </c:pt>
                <c:pt idx="21">
                  <c:v>24.619999999999997</c:v>
                </c:pt>
                <c:pt idx="22">
                  <c:v>5.5459999999999994</c:v>
                </c:pt>
                <c:pt idx="23">
                  <c:v>27.995000000000001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3B-44BB-90F2-E3D29FD460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3B-44BB-90F2-E3D29FD460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3B-44BB-90F2-E3D29FD460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3B-44BB-90F2-E3D29FD460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3B-44BB-90F2-E3D29FD460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3B-44BB-90F2-E3D29FD460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13B-44BB-90F2-E3D29FD460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66.2</c:v>
                </c:pt>
                <c:pt idx="3">
                  <c:v>37.299999999999997</c:v>
                </c:pt>
                <c:pt idx="4">
                  <c:v>56.4</c:v>
                </c:pt>
                <c:pt idx="5">
                  <c:v>0</c:v>
                </c:pt>
                <c:pt idx="6">
                  <c:v>129.5</c:v>
                </c:pt>
                <c:pt idx="7">
                  <c:v>92.4</c:v>
                </c:pt>
                <c:pt idx="8">
                  <c:v>91.9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7.2</c:v>
                </c:pt>
                <c:pt idx="16">
                  <c:v>25.1</c:v>
                </c:pt>
                <c:pt idx="17">
                  <c:v>120.2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58.8</c:v>
                </c:pt>
                <c:pt idx="23">
                  <c:v>30.8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3B-44BB-90F2-E3D29FD460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1.5249999999999999</c:v>
                </c:pt>
                <c:pt idx="10">
                  <c:v>0.81300000000000006</c:v>
                </c:pt>
                <c:pt idx="11">
                  <c:v>0.74</c:v>
                </c:pt>
                <c:pt idx="12">
                  <c:v>8.625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3B-44BB-90F2-E3D29FD460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3B-44BB-90F2-E3D29FD460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13B-44BB-90F2-E3D29FD46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134.26</c:v>
                </c:pt>
                <c:pt idx="1">
                  <c:v>135.62</c:v>
                </c:pt>
                <c:pt idx="2">
                  <c:v>119.45</c:v>
                </c:pt>
                <c:pt idx="3">
                  <c:v>104.99</c:v>
                </c:pt>
                <c:pt idx="4">
                  <c:v>102.2</c:v>
                </c:pt>
                <c:pt idx="5">
                  <c:v>105.58</c:v>
                </c:pt>
                <c:pt idx="6">
                  <c:v>125.04</c:v>
                </c:pt>
                <c:pt idx="7">
                  <c:v>150</c:v>
                </c:pt>
                <c:pt idx="8">
                  <c:v>134.72999999999999</c:v>
                </c:pt>
                <c:pt idx="9">
                  <c:v>113.59</c:v>
                </c:pt>
                <c:pt idx="10">
                  <c:v>98.56</c:v>
                </c:pt>
                <c:pt idx="11">
                  <c:v>93.8</c:v>
                </c:pt>
                <c:pt idx="12">
                  <c:v>96.71</c:v>
                </c:pt>
                <c:pt idx="13">
                  <c:v>96.99</c:v>
                </c:pt>
                <c:pt idx="14">
                  <c:v>99.73</c:v>
                </c:pt>
                <c:pt idx="15">
                  <c:v>107.92</c:v>
                </c:pt>
                <c:pt idx="16">
                  <c:v>110.03</c:v>
                </c:pt>
                <c:pt idx="17">
                  <c:v>113.44</c:v>
                </c:pt>
                <c:pt idx="18">
                  <c:v>240.36</c:v>
                </c:pt>
                <c:pt idx="19">
                  <c:v>406.73</c:v>
                </c:pt>
                <c:pt idx="20">
                  <c:v>471.76</c:v>
                </c:pt>
                <c:pt idx="21">
                  <c:v>208.8</c:v>
                </c:pt>
                <c:pt idx="22">
                  <c:v>150.36000000000001</c:v>
                </c:pt>
                <c:pt idx="23">
                  <c:v>118.22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3B-44BB-90F2-E3D29FD46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51.144000000000005</v>
      </c>
      <c r="C4" s="18">
        <v>54.478999999999999</v>
      </c>
      <c r="D4" s="18">
        <v>77.634</v>
      </c>
      <c r="E4" s="18">
        <v>73.814999999999998</v>
      </c>
      <c r="F4" s="18">
        <v>93.347999999999999</v>
      </c>
      <c r="G4" s="18">
        <v>74.513999999999996</v>
      </c>
      <c r="H4" s="18">
        <v>134.62</v>
      </c>
      <c r="I4" s="18">
        <v>93.563999999999993</v>
      </c>
      <c r="J4" s="18">
        <v>100.11400000000002</v>
      </c>
      <c r="K4" s="18">
        <v>64.775999999999996</v>
      </c>
      <c r="L4" s="18">
        <v>66.307999999999993</v>
      </c>
      <c r="M4" s="18">
        <v>73.497</v>
      </c>
      <c r="N4" s="18">
        <v>74.239999999999995</v>
      </c>
      <c r="O4" s="18">
        <v>58.372</v>
      </c>
      <c r="P4" s="18">
        <v>78.735000000000014</v>
      </c>
      <c r="Q4" s="18">
        <v>85.656999999999996</v>
      </c>
      <c r="R4" s="18">
        <v>91.86699999999999</v>
      </c>
      <c r="S4" s="18">
        <v>148.40300000000002</v>
      </c>
      <c r="T4" s="18">
        <v>56.38900000000001</v>
      </c>
      <c r="U4" s="18">
        <v>36.696999999999996</v>
      </c>
      <c r="V4" s="18">
        <v>37.045999999999992</v>
      </c>
      <c r="W4" s="18">
        <v>24.619999999999997</v>
      </c>
      <c r="X4" s="18">
        <v>64.372</v>
      </c>
      <c r="Y4" s="18">
        <v>61.021000000000001</v>
      </c>
      <c r="Z4" s="19"/>
      <c r="AA4" s="20">
        <f>SUM(B4:Z4)</f>
        <v>1775.2319999999995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134.26</v>
      </c>
      <c r="C7" s="28">
        <v>135.62</v>
      </c>
      <c r="D7" s="28">
        <v>119.45</v>
      </c>
      <c r="E7" s="28">
        <v>104.99</v>
      </c>
      <c r="F7" s="28">
        <v>102.2</v>
      </c>
      <c r="G7" s="28">
        <v>105.58</v>
      </c>
      <c r="H7" s="28">
        <v>125.04</v>
      </c>
      <c r="I7" s="28">
        <v>150</v>
      </c>
      <c r="J7" s="28">
        <v>134.72999999999999</v>
      </c>
      <c r="K7" s="28">
        <v>113.59</v>
      </c>
      <c r="L7" s="28">
        <v>98.56</v>
      </c>
      <c r="M7" s="28">
        <v>93.8</v>
      </c>
      <c r="N7" s="28">
        <v>96.71</v>
      </c>
      <c r="O7" s="28">
        <v>96.99</v>
      </c>
      <c r="P7" s="28">
        <v>99.73</v>
      </c>
      <c r="Q7" s="28">
        <v>107.92</v>
      </c>
      <c r="R7" s="28">
        <v>110.03</v>
      </c>
      <c r="S7" s="28">
        <v>113.44</v>
      </c>
      <c r="T7" s="28">
        <v>240.36</v>
      </c>
      <c r="U7" s="28">
        <v>406.73</v>
      </c>
      <c r="V7" s="28">
        <v>471.76</v>
      </c>
      <c r="W7" s="28">
        <v>208.8</v>
      </c>
      <c r="X7" s="28">
        <v>150.36000000000001</v>
      </c>
      <c r="Y7" s="28">
        <v>118.22</v>
      </c>
      <c r="Z7" s="29"/>
      <c r="AA7" s="30">
        <f>IF(SUM(B7:Z7)&lt;&gt;0,AVERAGEIF(B7:Z7,"&lt;&gt;"""),"")</f>
        <v>151.61958333333334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</v>
      </c>
      <c r="C12" s="52">
        <v>46.121000000000002</v>
      </c>
      <c r="D12" s="52">
        <v>71</v>
      </c>
      <c r="E12" s="52">
        <v>73.25</v>
      </c>
      <c r="F12" s="52">
        <v>93.097999999999999</v>
      </c>
      <c r="G12" s="52">
        <v>51.072000000000003</v>
      </c>
      <c r="H12" s="52">
        <v>108</v>
      </c>
      <c r="I12" s="52">
        <v>33</v>
      </c>
      <c r="J12" s="52">
        <v>45</v>
      </c>
      <c r="K12" s="52">
        <v>53.638000000000005</v>
      </c>
      <c r="L12" s="52">
        <v>61.647999999999996</v>
      </c>
      <c r="M12" s="52">
        <v>16</v>
      </c>
      <c r="N12" s="52">
        <v>12.367000000000001</v>
      </c>
      <c r="O12" s="52">
        <v>37.869999999999997</v>
      </c>
      <c r="P12" s="52">
        <v>71.94</v>
      </c>
      <c r="Q12" s="52">
        <v>48.323999999999998</v>
      </c>
      <c r="R12" s="52">
        <v>62.718000000000004</v>
      </c>
      <c r="S12" s="52">
        <v>114.79300000000001</v>
      </c>
      <c r="T12" s="52">
        <v>35.715000000000003</v>
      </c>
      <c r="U12" s="52">
        <v>7.8810000000000002</v>
      </c>
      <c r="V12" s="52">
        <v>9.6</v>
      </c>
      <c r="W12" s="52">
        <v>9.6609999999999996</v>
      </c>
      <c r="X12" s="52">
        <v>54</v>
      </c>
      <c r="Y12" s="52">
        <v>59.446999999999996</v>
      </c>
      <c r="Z12" s="53"/>
      <c r="AA12" s="54">
        <f t="shared" si="0"/>
        <v>1223.1429999999998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4.1379999999999999</v>
      </c>
      <c r="C14" s="57">
        <v>8.3580000000000005</v>
      </c>
      <c r="D14" s="57">
        <v>6.6340000000000003</v>
      </c>
      <c r="E14" s="57">
        <v>0.56499999999999995</v>
      </c>
      <c r="F14" s="57">
        <v>0.25</v>
      </c>
      <c r="G14" s="57">
        <v>0.94199999999999995</v>
      </c>
      <c r="H14" s="57">
        <v>22.497999999999998</v>
      </c>
      <c r="I14" s="57">
        <v>53.906000000000006</v>
      </c>
      <c r="J14" s="57">
        <v>50.936999999999998</v>
      </c>
      <c r="K14" s="57">
        <v>6.2949999999999999</v>
      </c>
      <c r="L14" s="57">
        <v>2.7749999999999999</v>
      </c>
      <c r="M14" s="57">
        <v>4.6760000000000002</v>
      </c>
      <c r="N14" s="57">
        <v>9.0579999999999998</v>
      </c>
      <c r="O14" s="57">
        <v>16.282</v>
      </c>
      <c r="P14" s="57">
        <v>2.2730000000000001</v>
      </c>
      <c r="Q14" s="57">
        <v>33.141000000000005</v>
      </c>
      <c r="R14" s="57">
        <v>24.946999999999999</v>
      </c>
      <c r="S14" s="57">
        <v>29.99</v>
      </c>
      <c r="T14" s="57">
        <v>17.401</v>
      </c>
      <c r="U14" s="57">
        <v>26.05</v>
      </c>
      <c r="V14" s="57">
        <v>24.841000000000001</v>
      </c>
      <c r="W14" s="57">
        <v>14.425999999999998</v>
      </c>
      <c r="X14" s="57">
        <v>10.11</v>
      </c>
      <c r="Y14" s="57">
        <v>1.5739999999999998</v>
      </c>
      <c r="Z14" s="58"/>
      <c r="AA14" s="59">
        <f t="shared" si="0"/>
        <v>372.06700000000006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51.137999999999998</v>
      </c>
      <c r="C16" s="62">
        <f t="shared" si="1"/>
        <v>54.478999999999999</v>
      </c>
      <c r="D16" s="62">
        <f t="shared" si="1"/>
        <v>77.634</v>
      </c>
      <c r="E16" s="62">
        <f t="shared" si="1"/>
        <v>73.814999999999998</v>
      </c>
      <c r="F16" s="62">
        <f t="shared" si="1"/>
        <v>93.347999999999999</v>
      </c>
      <c r="G16" s="62">
        <f t="shared" si="1"/>
        <v>52.014000000000003</v>
      </c>
      <c r="H16" s="62">
        <f t="shared" si="1"/>
        <v>130.49799999999999</v>
      </c>
      <c r="I16" s="62">
        <f t="shared" si="1"/>
        <v>86.906000000000006</v>
      </c>
      <c r="J16" s="62">
        <f t="shared" si="1"/>
        <v>95.936999999999998</v>
      </c>
      <c r="K16" s="62">
        <f t="shared" si="1"/>
        <v>59.933000000000007</v>
      </c>
      <c r="L16" s="62">
        <f t="shared" si="1"/>
        <v>64.423000000000002</v>
      </c>
      <c r="M16" s="62">
        <f t="shared" si="1"/>
        <v>20.676000000000002</v>
      </c>
      <c r="N16" s="62">
        <f t="shared" si="1"/>
        <v>21.425000000000001</v>
      </c>
      <c r="O16" s="62">
        <f t="shared" si="1"/>
        <v>54.152000000000001</v>
      </c>
      <c r="P16" s="62">
        <f t="shared" si="1"/>
        <v>74.212999999999994</v>
      </c>
      <c r="Q16" s="62">
        <f t="shared" si="1"/>
        <v>81.465000000000003</v>
      </c>
      <c r="R16" s="62">
        <f t="shared" si="1"/>
        <v>87.665000000000006</v>
      </c>
      <c r="S16" s="62">
        <f t="shared" si="1"/>
        <v>144.78300000000002</v>
      </c>
      <c r="T16" s="62">
        <f t="shared" si="1"/>
        <v>53.116</v>
      </c>
      <c r="U16" s="62">
        <f t="shared" si="1"/>
        <v>33.930999999999997</v>
      </c>
      <c r="V16" s="62">
        <f t="shared" si="1"/>
        <v>34.441000000000003</v>
      </c>
      <c r="W16" s="62">
        <f t="shared" si="1"/>
        <v>24.086999999999996</v>
      </c>
      <c r="X16" s="62">
        <f t="shared" si="1"/>
        <v>64.11</v>
      </c>
      <c r="Y16" s="62">
        <f t="shared" si="1"/>
        <v>61.020999999999994</v>
      </c>
      <c r="Z16" s="63" t="str">
        <f t="shared" si="1"/>
        <v/>
      </c>
      <c r="AA16" s="64">
        <f>SUM(AA10:AA15)</f>
        <v>1595.2099999999998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50</v>
      </c>
      <c r="N19" s="72">
        <v>50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4.1219999999999999</v>
      </c>
      <c r="I20" s="77">
        <v>6.6479999999999997</v>
      </c>
      <c r="J20" s="77">
        <v>4.1769999999999996</v>
      </c>
      <c r="K20" s="77">
        <v>4.843</v>
      </c>
      <c r="L20" s="77">
        <v>1.885</v>
      </c>
      <c r="M20" s="77">
        <v>2.8210000000000002</v>
      </c>
      <c r="N20" s="77">
        <v>2.8149999999999999</v>
      </c>
      <c r="O20" s="77">
        <v>4.22</v>
      </c>
      <c r="P20" s="77">
        <v>4.5220000000000002</v>
      </c>
      <c r="Q20" s="77">
        <v>4.1920000000000002</v>
      </c>
      <c r="R20" s="77">
        <v>4.202</v>
      </c>
      <c r="S20" s="77">
        <v>3.62</v>
      </c>
      <c r="T20" s="77">
        <v>3.2730000000000001</v>
      </c>
      <c r="U20" s="77">
        <v>2.766</v>
      </c>
      <c r="V20" s="77">
        <v>2.605</v>
      </c>
      <c r="W20" s="77">
        <v>0.53300000000000003</v>
      </c>
      <c r="X20" s="77">
        <v>0.26200000000000001</v>
      </c>
      <c r="Y20" s="77"/>
      <c r="Z20" s="78"/>
      <c r="AA20" s="79">
        <f t="shared" si="2"/>
        <v>57.506</v>
      </c>
    </row>
    <row r="21" spans="1:27" ht="24.95" customHeight="1" x14ac:dyDescent="0.2">
      <c r="A21" s="75" t="s">
        <v>16</v>
      </c>
      <c r="B21" s="80">
        <v>6.0000000000000001E-3</v>
      </c>
      <c r="C21" s="81"/>
      <c r="D21" s="81"/>
      <c r="E21" s="81"/>
      <c r="F21" s="81"/>
      <c r="G21" s="81"/>
      <c r="H21" s="81"/>
      <c r="I21" s="81">
        <v>0.01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1.6E-2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6.0000000000000001E-3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4.1219999999999999</v>
      </c>
      <c r="I26" s="88">
        <f t="shared" si="3"/>
        <v>6.6579999999999995</v>
      </c>
      <c r="J26" s="88">
        <f t="shared" si="3"/>
        <v>4.1769999999999996</v>
      </c>
      <c r="K26" s="88">
        <f t="shared" si="3"/>
        <v>4.843</v>
      </c>
      <c r="L26" s="88">
        <f t="shared" si="3"/>
        <v>1.885</v>
      </c>
      <c r="M26" s="88">
        <f t="shared" si="3"/>
        <v>52.820999999999998</v>
      </c>
      <c r="N26" s="88">
        <f t="shared" si="3"/>
        <v>52.814999999999998</v>
      </c>
      <c r="O26" s="88">
        <f t="shared" si="3"/>
        <v>4.22</v>
      </c>
      <c r="P26" s="88">
        <f t="shared" si="3"/>
        <v>4.5220000000000002</v>
      </c>
      <c r="Q26" s="88">
        <f t="shared" si="3"/>
        <v>4.1920000000000002</v>
      </c>
      <c r="R26" s="88">
        <f t="shared" si="3"/>
        <v>4.202</v>
      </c>
      <c r="S26" s="88">
        <f t="shared" si="3"/>
        <v>3.62</v>
      </c>
      <c r="T26" s="88">
        <f t="shared" si="3"/>
        <v>3.2730000000000001</v>
      </c>
      <c r="U26" s="88">
        <f t="shared" si="3"/>
        <v>2.766</v>
      </c>
      <c r="V26" s="88">
        <f t="shared" si="3"/>
        <v>2.605</v>
      </c>
      <c r="W26" s="88">
        <f t="shared" si="3"/>
        <v>0.53300000000000003</v>
      </c>
      <c r="X26" s="88">
        <f t="shared" si="3"/>
        <v>0.26200000000000001</v>
      </c>
      <c r="Y26" s="88">
        <f t="shared" si="3"/>
        <v>0</v>
      </c>
      <c r="Z26" s="89" t="str">
        <f t="shared" si="3"/>
        <v/>
      </c>
      <c r="AA26" s="90">
        <f>SUM(AA19:AA25)</f>
        <v>157.52199999999999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51.143999999999998</v>
      </c>
      <c r="C30" s="77">
        <v>54.478999999999999</v>
      </c>
      <c r="D30" s="77">
        <v>77.634</v>
      </c>
      <c r="E30" s="77">
        <v>73.814999999999998</v>
      </c>
      <c r="F30" s="77">
        <v>93.347999999999999</v>
      </c>
      <c r="G30" s="77">
        <v>52.014000000000003</v>
      </c>
      <c r="H30" s="77">
        <v>134.62</v>
      </c>
      <c r="I30" s="77">
        <v>93.563999999999993</v>
      </c>
      <c r="J30" s="77">
        <v>100.114</v>
      </c>
      <c r="K30" s="77">
        <v>64.775999999999996</v>
      </c>
      <c r="L30" s="77">
        <v>66.308000000000007</v>
      </c>
      <c r="M30" s="77">
        <v>73.497</v>
      </c>
      <c r="N30" s="77">
        <v>74.239999999999995</v>
      </c>
      <c r="O30" s="77">
        <v>58.372</v>
      </c>
      <c r="P30" s="77">
        <v>78.734999999999999</v>
      </c>
      <c r="Q30" s="77">
        <v>85.656999999999996</v>
      </c>
      <c r="R30" s="77">
        <v>91.867000000000004</v>
      </c>
      <c r="S30" s="77">
        <v>148.40299999999999</v>
      </c>
      <c r="T30" s="77">
        <v>56.389000000000003</v>
      </c>
      <c r="U30" s="77">
        <v>36.697000000000003</v>
      </c>
      <c r="V30" s="77">
        <v>37.045999999999999</v>
      </c>
      <c r="W30" s="77">
        <v>24.62</v>
      </c>
      <c r="X30" s="77">
        <v>64.372</v>
      </c>
      <c r="Y30" s="77">
        <v>61.021000000000001</v>
      </c>
      <c r="Z30" s="78"/>
      <c r="AA30" s="79">
        <f>SUM(B30:Z30)</f>
        <v>1752.7319999999997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51.143999999999998</v>
      </c>
      <c r="C32" s="62">
        <f t="shared" ref="C32:Z32" si="4">IF(LEN(C$2)&gt;0,SUM(C29:C31),"")</f>
        <v>54.478999999999999</v>
      </c>
      <c r="D32" s="62">
        <f t="shared" si="4"/>
        <v>77.634</v>
      </c>
      <c r="E32" s="62">
        <f t="shared" si="4"/>
        <v>73.814999999999998</v>
      </c>
      <c r="F32" s="62">
        <f t="shared" si="4"/>
        <v>93.347999999999999</v>
      </c>
      <c r="G32" s="62">
        <f t="shared" si="4"/>
        <v>52.014000000000003</v>
      </c>
      <c r="H32" s="62">
        <f t="shared" si="4"/>
        <v>134.62</v>
      </c>
      <c r="I32" s="62">
        <f t="shared" si="4"/>
        <v>93.563999999999993</v>
      </c>
      <c r="J32" s="62">
        <f t="shared" si="4"/>
        <v>100.114</v>
      </c>
      <c r="K32" s="62">
        <f t="shared" si="4"/>
        <v>64.775999999999996</v>
      </c>
      <c r="L32" s="62">
        <f t="shared" si="4"/>
        <v>66.308000000000007</v>
      </c>
      <c r="M32" s="62">
        <f t="shared" si="4"/>
        <v>73.497</v>
      </c>
      <c r="N32" s="62">
        <f t="shared" si="4"/>
        <v>74.239999999999995</v>
      </c>
      <c r="O32" s="62">
        <f t="shared" si="4"/>
        <v>58.372</v>
      </c>
      <c r="P32" s="62">
        <f t="shared" si="4"/>
        <v>78.734999999999999</v>
      </c>
      <c r="Q32" s="62">
        <f t="shared" si="4"/>
        <v>85.656999999999996</v>
      </c>
      <c r="R32" s="62">
        <f t="shared" si="4"/>
        <v>91.867000000000004</v>
      </c>
      <c r="S32" s="62">
        <f t="shared" si="4"/>
        <v>148.40299999999999</v>
      </c>
      <c r="T32" s="62">
        <f t="shared" si="4"/>
        <v>56.389000000000003</v>
      </c>
      <c r="U32" s="62">
        <f t="shared" si="4"/>
        <v>36.697000000000003</v>
      </c>
      <c r="V32" s="62">
        <f t="shared" si="4"/>
        <v>37.045999999999999</v>
      </c>
      <c r="W32" s="62">
        <f t="shared" si="4"/>
        <v>24.62</v>
      </c>
      <c r="X32" s="62">
        <f t="shared" si="4"/>
        <v>64.372</v>
      </c>
      <c r="Y32" s="62">
        <f t="shared" si="4"/>
        <v>61.021000000000001</v>
      </c>
      <c r="Z32" s="63" t="str">
        <f t="shared" si="4"/>
        <v/>
      </c>
      <c r="AA32" s="64">
        <f>SUM(AA29:AA31)</f>
        <v>1752.7319999999997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22.5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22.5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22.5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22.5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22.5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51.143999999999998</v>
      </c>
      <c r="C52" s="88">
        <f t="shared" si="10"/>
        <v>54.478999999999999</v>
      </c>
      <c r="D52" s="88">
        <f t="shared" si="10"/>
        <v>77.634</v>
      </c>
      <c r="E52" s="88">
        <f t="shared" si="10"/>
        <v>73.814999999999998</v>
      </c>
      <c r="F52" s="88">
        <f t="shared" si="10"/>
        <v>93.347999999999999</v>
      </c>
      <c r="G52" s="88">
        <f t="shared" si="10"/>
        <v>74.51400000000001</v>
      </c>
      <c r="H52" s="88">
        <f t="shared" si="10"/>
        <v>134.62</v>
      </c>
      <c r="I52" s="88">
        <f t="shared" si="10"/>
        <v>93.564000000000007</v>
      </c>
      <c r="J52" s="88">
        <f t="shared" si="10"/>
        <v>100.114</v>
      </c>
      <c r="K52" s="88">
        <f t="shared" si="10"/>
        <v>64.77600000000001</v>
      </c>
      <c r="L52" s="88">
        <f t="shared" si="10"/>
        <v>66.308000000000007</v>
      </c>
      <c r="M52" s="88">
        <f t="shared" si="10"/>
        <v>73.497</v>
      </c>
      <c r="N52" s="88">
        <f t="shared" si="10"/>
        <v>74.239999999999995</v>
      </c>
      <c r="O52" s="88">
        <f t="shared" si="10"/>
        <v>58.372</v>
      </c>
      <c r="P52" s="88">
        <f t="shared" si="10"/>
        <v>78.734999999999999</v>
      </c>
      <c r="Q52" s="88">
        <f t="shared" si="10"/>
        <v>85.657000000000011</v>
      </c>
      <c r="R52" s="88">
        <f t="shared" si="10"/>
        <v>91.867000000000004</v>
      </c>
      <c r="S52" s="88">
        <f t="shared" si="10"/>
        <v>148.40300000000002</v>
      </c>
      <c r="T52" s="88">
        <f t="shared" si="10"/>
        <v>56.389000000000003</v>
      </c>
      <c r="U52" s="88">
        <f t="shared" si="10"/>
        <v>36.696999999999996</v>
      </c>
      <c r="V52" s="88">
        <f t="shared" si="10"/>
        <v>37.045999999999999</v>
      </c>
      <c r="W52" s="88">
        <f t="shared" si="10"/>
        <v>24.619999999999997</v>
      </c>
      <c r="X52" s="88">
        <f t="shared" si="10"/>
        <v>64.372</v>
      </c>
      <c r="Y52" s="88">
        <f t="shared" si="10"/>
        <v>61.020999999999994</v>
      </c>
      <c r="Z52" s="89" t="str">
        <f t="shared" si="10"/>
        <v/>
      </c>
      <c r="AA52" s="104">
        <f>SUM(B52:Z52)</f>
        <v>1775.2319999999995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51.143999999999991</v>
      </c>
      <c r="C4" s="18">
        <v>54.478999999999999</v>
      </c>
      <c r="D4" s="18">
        <v>77.676000000000002</v>
      </c>
      <c r="E4" s="18">
        <v>73.814999999999998</v>
      </c>
      <c r="F4" s="18">
        <v>93.34099999999998</v>
      </c>
      <c r="G4" s="18">
        <v>74.507000000000005</v>
      </c>
      <c r="H4" s="18">
        <v>134.64399999999998</v>
      </c>
      <c r="I4" s="18">
        <v>93.61</v>
      </c>
      <c r="J4" s="18">
        <v>100.15900000000001</v>
      </c>
      <c r="K4" s="18">
        <v>64.775999999999996</v>
      </c>
      <c r="L4" s="18">
        <v>66.307999999999993</v>
      </c>
      <c r="M4" s="18">
        <v>73.497</v>
      </c>
      <c r="N4" s="18">
        <v>74.239999999999995</v>
      </c>
      <c r="O4" s="18">
        <v>58.372</v>
      </c>
      <c r="P4" s="18">
        <v>78.734999999999999</v>
      </c>
      <c r="Q4" s="18">
        <v>85.61</v>
      </c>
      <c r="R4" s="18">
        <v>91.886000000000024</v>
      </c>
      <c r="S4" s="18">
        <v>148.45100000000002</v>
      </c>
      <c r="T4" s="18">
        <v>56.389000000000003</v>
      </c>
      <c r="U4" s="18">
        <v>36.697000000000003</v>
      </c>
      <c r="V4" s="18">
        <v>37.045999999999999</v>
      </c>
      <c r="W4" s="18">
        <v>24.619999999999997</v>
      </c>
      <c r="X4" s="18">
        <v>64.345999999999989</v>
      </c>
      <c r="Y4" s="18">
        <v>61.037999999999997</v>
      </c>
      <c r="Z4" s="19"/>
      <c r="AA4" s="20">
        <f>SUM(B4:Z4)</f>
        <v>1775.3859999999993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134.26</v>
      </c>
      <c r="C7" s="28">
        <v>135.62</v>
      </c>
      <c r="D7" s="28">
        <v>119.45</v>
      </c>
      <c r="E7" s="28">
        <v>104.99</v>
      </c>
      <c r="F7" s="28">
        <v>102.2</v>
      </c>
      <c r="G7" s="28">
        <v>105.58</v>
      </c>
      <c r="H7" s="28">
        <v>125.04</v>
      </c>
      <c r="I7" s="28">
        <v>150</v>
      </c>
      <c r="J7" s="28">
        <v>134.72999999999999</v>
      </c>
      <c r="K7" s="28">
        <v>113.59</v>
      </c>
      <c r="L7" s="28">
        <v>98.56</v>
      </c>
      <c r="M7" s="28">
        <v>93.8</v>
      </c>
      <c r="N7" s="28">
        <v>96.71</v>
      </c>
      <c r="O7" s="28">
        <v>96.99</v>
      </c>
      <c r="P7" s="28">
        <v>99.73</v>
      </c>
      <c r="Q7" s="28">
        <v>107.92</v>
      </c>
      <c r="R7" s="28">
        <v>110.03</v>
      </c>
      <c r="S7" s="28">
        <v>113.44</v>
      </c>
      <c r="T7" s="28">
        <v>240.36</v>
      </c>
      <c r="U7" s="28">
        <v>406.73</v>
      </c>
      <c r="V7" s="28">
        <v>471.76</v>
      </c>
      <c r="W7" s="28">
        <v>208.8</v>
      </c>
      <c r="X7" s="28">
        <v>150.36000000000001</v>
      </c>
      <c r="Y7" s="28">
        <v>118.22</v>
      </c>
      <c r="Z7" s="29"/>
      <c r="AA7" s="30">
        <f>IF(SUM(B7:Z7)&lt;&gt;0,AVERAGEIF(B7:Z7,"&lt;&gt;"""),"")</f>
        <v>151.61958333333334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1.5249999999999999</v>
      </c>
      <c r="H14" s="57"/>
      <c r="I14" s="57"/>
      <c r="J14" s="57"/>
      <c r="K14" s="57"/>
      <c r="L14" s="57">
        <v>0.81300000000000006</v>
      </c>
      <c r="M14" s="57">
        <v>0.74</v>
      </c>
      <c r="N14" s="57">
        <v>8.625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11.702999999999999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1.5249999999999999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0.81300000000000006</v>
      </c>
      <c r="M16" s="62">
        <f t="shared" si="1"/>
        <v>0.74</v>
      </c>
      <c r="N16" s="62">
        <f t="shared" si="1"/>
        <v>8.625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11.702999999999999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0.66600000000000004</v>
      </c>
      <c r="C20" s="77">
        <v>0.80600000000000005</v>
      </c>
      <c r="D20" s="77">
        <v>0.22900000000000001</v>
      </c>
      <c r="E20" s="77">
        <v>2.6219999999999999</v>
      </c>
      <c r="F20" s="77">
        <v>1.972</v>
      </c>
      <c r="G20" s="77">
        <v>11.562000000000001</v>
      </c>
      <c r="H20" s="77"/>
      <c r="I20" s="77"/>
      <c r="J20" s="77"/>
      <c r="K20" s="77">
        <v>13.148</v>
      </c>
      <c r="L20" s="77">
        <v>11.748000000000001</v>
      </c>
      <c r="M20" s="77">
        <v>12.038</v>
      </c>
      <c r="N20" s="77">
        <v>11.992000000000001</v>
      </c>
      <c r="O20" s="77">
        <v>11.838999999999999</v>
      </c>
      <c r="P20" s="77">
        <v>16.594999999999999</v>
      </c>
      <c r="Q20" s="77">
        <v>8.6259999999999994</v>
      </c>
      <c r="R20" s="77">
        <v>8.8350000000000009</v>
      </c>
      <c r="S20" s="77">
        <v>3.1619999999999999</v>
      </c>
      <c r="T20" s="77">
        <v>12.911000000000001</v>
      </c>
      <c r="U20" s="77">
        <v>1.85</v>
      </c>
      <c r="V20" s="77">
        <v>1.9379999999999999</v>
      </c>
      <c r="W20" s="77"/>
      <c r="X20" s="77"/>
      <c r="Y20" s="77">
        <v>2.2429999999999999</v>
      </c>
      <c r="Z20" s="78"/>
      <c r="AA20" s="79">
        <f t="shared" si="2"/>
        <v>134.78199999999998</v>
      </c>
    </row>
    <row r="21" spans="1:27" ht="24.95" customHeight="1" x14ac:dyDescent="0.2">
      <c r="A21" s="75" t="s">
        <v>16</v>
      </c>
      <c r="B21" s="80">
        <v>50.477999999999994</v>
      </c>
      <c r="C21" s="81">
        <v>53.673000000000002</v>
      </c>
      <c r="D21" s="81">
        <v>11.247</v>
      </c>
      <c r="E21" s="81">
        <v>33.893000000000001</v>
      </c>
      <c r="F21" s="81">
        <v>34.968999999999994</v>
      </c>
      <c r="G21" s="81">
        <v>61.42</v>
      </c>
      <c r="H21" s="81">
        <v>5.1440000000000001</v>
      </c>
      <c r="I21" s="81">
        <v>1.21</v>
      </c>
      <c r="J21" s="81">
        <v>8.2590000000000003</v>
      </c>
      <c r="K21" s="81">
        <v>51.628</v>
      </c>
      <c r="L21" s="81">
        <v>53.747</v>
      </c>
      <c r="M21" s="81">
        <v>60.718999999999994</v>
      </c>
      <c r="N21" s="81">
        <v>53.622999999999998</v>
      </c>
      <c r="O21" s="81">
        <v>46.533000000000001</v>
      </c>
      <c r="P21" s="81">
        <v>62.14</v>
      </c>
      <c r="Q21" s="81">
        <v>69.784000000000006</v>
      </c>
      <c r="R21" s="81">
        <v>57.951000000000008</v>
      </c>
      <c r="S21" s="81">
        <v>25.088999999999999</v>
      </c>
      <c r="T21" s="81">
        <v>43.478000000000002</v>
      </c>
      <c r="U21" s="81">
        <v>34.847000000000001</v>
      </c>
      <c r="V21" s="81">
        <v>35.108000000000004</v>
      </c>
      <c r="W21" s="81">
        <v>24.619999999999997</v>
      </c>
      <c r="X21" s="81">
        <v>5.5459999999999994</v>
      </c>
      <c r="Y21" s="81">
        <v>27.995000000000001</v>
      </c>
      <c r="Z21" s="78"/>
      <c r="AA21" s="79">
        <f t="shared" si="2"/>
        <v>913.10100000000011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51.143999999999991</v>
      </c>
      <c r="C26" s="88">
        <f t="shared" ref="C26:Z26" si="3">IF(LEN(C$2)&gt;0,SUM(C19:C25),"")</f>
        <v>54.478999999999999</v>
      </c>
      <c r="D26" s="88">
        <f t="shared" si="3"/>
        <v>11.475999999999999</v>
      </c>
      <c r="E26" s="88">
        <f t="shared" si="3"/>
        <v>36.515000000000001</v>
      </c>
      <c r="F26" s="88">
        <f t="shared" si="3"/>
        <v>36.940999999999995</v>
      </c>
      <c r="G26" s="88">
        <f t="shared" si="3"/>
        <v>72.981999999999999</v>
      </c>
      <c r="H26" s="88">
        <f t="shared" si="3"/>
        <v>5.1440000000000001</v>
      </c>
      <c r="I26" s="88">
        <f t="shared" si="3"/>
        <v>1.21</v>
      </c>
      <c r="J26" s="88">
        <f t="shared" si="3"/>
        <v>8.2590000000000003</v>
      </c>
      <c r="K26" s="88">
        <f t="shared" si="3"/>
        <v>64.775999999999996</v>
      </c>
      <c r="L26" s="88">
        <f t="shared" si="3"/>
        <v>65.495000000000005</v>
      </c>
      <c r="M26" s="88">
        <f t="shared" si="3"/>
        <v>72.756999999999991</v>
      </c>
      <c r="N26" s="88">
        <f t="shared" si="3"/>
        <v>65.614999999999995</v>
      </c>
      <c r="O26" s="88">
        <f t="shared" si="3"/>
        <v>58.372</v>
      </c>
      <c r="P26" s="88">
        <f t="shared" si="3"/>
        <v>78.734999999999999</v>
      </c>
      <c r="Q26" s="88">
        <f t="shared" si="3"/>
        <v>78.410000000000011</v>
      </c>
      <c r="R26" s="88">
        <f t="shared" si="3"/>
        <v>66.786000000000001</v>
      </c>
      <c r="S26" s="88">
        <f t="shared" si="3"/>
        <v>28.250999999999998</v>
      </c>
      <c r="T26" s="88">
        <f t="shared" si="3"/>
        <v>56.389000000000003</v>
      </c>
      <c r="U26" s="88">
        <f t="shared" si="3"/>
        <v>36.697000000000003</v>
      </c>
      <c r="V26" s="88">
        <f t="shared" si="3"/>
        <v>37.046000000000006</v>
      </c>
      <c r="W26" s="88">
        <f t="shared" si="3"/>
        <v>24.619999999999997</v>
      </c>
      <c r="X26" s="88">
        <f t="shared" si="3"/>
        <v>5.5459999999999994</v>
      </c>
      <c r="Y26" s="88">
        <f t="shared" si="3"/>
        <v>30.238</v>
      </c>
      <c r="Z26" s="89" t="str">
        <f t="shared" si="3"/>
        <v/>
      </c>
      <c r="AA26" s="90">
        <f>SUM(AA19:AA25)</f>
        <v>1047.883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51.143999999999998</v>
      </c>
      <c r="C30" s="77">
        <v>54.478999999999999</v>
      </c>
      <c r="D30" s="77">
        <v>11.476000000000001</v>
      </c>
      <c r="E30" s="77">
        <v>36.515000000000001</v>
      </c>
      <c r="F30" s="77">
        <v>36.941000000000003</v>
      </c>
      <c r="G30" s="77">
        <v>74.507000000000005</v>
      </c>
      <c r="H30" s="77">
        <v>5.1440000000000001</v>
      </c>
      <c r="I30" s="77">
        <v>1.21</v>
      </c>
      <c r="J30" s="77">
        <v>8.2590000000000003</v>
      </c>
      <c r="K30" s="77">
        <v>64.775999999999996</v>
      </c>
      <c r="L30" s="77">
        <v>66.308000000000007</v>
      </c>
      <c r="M30" s="77">
        <v>73.497</v>
      </c>
      <c r="N30" s="77">
        <v>74.239999999999995</v>
      </c>
      <c r="O30" s="77">
        <v>58.372</v>
      </c>
      <c r="P30" s="77">
        <v>78.734999999999999</v>
      </c>
      <c r="Q30" s="77">
        <v>78.41</v>
      </c>
      <c r="R30" s="77">
        <v>66.786000000000001</v>
      </c>
      <c r="S30" s="77">
        <v>28.251000000000001</v>
      </c>
      <c r="T30" s="77">
        <v>56.389000000000003</v>
      </c>
      <c r="U30" s="77">
        <v>36.697000000000003</v>
      </c>
      <c r="V30" s="77">
        <v>37.045999999999999</v>
      </c>
      <c r="W30" s="77">
        <v>24.62</v>
      </c>
      <c r="X30" s="77">
        <v>5.5460000000000003</v>
      </c>
      <c r="Y30" s="77">
        <v>30.238</v>
      </c>
      <c r="Z30" s="78"/>
      <c r="AA30" s="79">
        <f>SUM(B30:Z30)</f>
        <v>1059.586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51.143999999999998</v>
      </c>
      <c r="C32" s="62">
        <f t="shared" ref="C32:Z32" si="4">IF(LEN(C$2)&gt;0,SUM(C29:C31),"")</f>
        <v>54.478999999999999</v>
      </c>
      <c r="D32" s="62">
        <f t="shared" si="4"/>
        <v>11.476000000000001</v>
      </c>
      <c r="E32" s="62">
        <f t="shared" si="4"/>
        <v>36.515000000000001</v>
      </c>
      <c r="F32" s="62">
        <f t="shared" si="4"/>
        <v>36.941000000000003</v>
      </c>
      <c r="G32" s="62">
        <f t="shared" si="4"/>
        <v>74.507000000000005</v>
      </c>
      <c r="H32" s="62">
        <f t="shared" si="4"/>
        <v>5.1440000000000001</v>
      </c>
      <c r="I32" s="62">
        <f t="shared" si="4"/>
        <v>1.21</v>
      </c>
      <c r="J32" s="62">
        <f t="shared" si="4"/>
        <v>8.2590000000000003</v>
      </c>
      <c r="K32" s="62">
        <f t="shared" si="4"/>
        <v>64.775999999999996</v>
      </c>
      <c r="L32" s="62">
        <f t="shared" si="4"/>
        <v>66.308000000000007</v>
      </c>
      <c r="M32" s="62">
        <f t="shared" si="4"/>
        <v>73.497</v>
      </c>
      <c r="N32" s="62">
        <f t="shared" si="4"/>
        <v>74.239999999999995</v>
      </c>
      <c r="O32" s="62">
        <f t="shared" si="4"/>
        <v>58.372</v>
      </c>
      <c r="P32" s="62">
        <f t="shared" si="4"/>
        <v>78.734999999999999</v>
      </c>
      <c r="Q32" s="62">
        <f t="shared" si="4"/>
        <v>78.41</v>
      </c>
      <c r="R32" s="62">
        <f t="shared" si="4"/>
        <v>66.786000000000001</v>
      </c>
      <c r="S32" s="62">
        <f t="shared" si="4"/>
        <v>28.251000000000001</v>
      </c>
      <c r="T32" s="62">
        <f t="shared" si="4"/>
        <v>56.389000000000003</v>
      </c>
      <c r="U32" s="62">
        <f t="shared" si="4"/>
        <v>36.697000000000003</v>
      </c>
      <c r="V32" s="62">
        <f t="shared" si="4"/>
        <v>37.045999999999999</v>
      </c>
      <c r="W32" s="62">
        <f t="shared" si="4"/>
        <v>24.62</v>
      </c>
      <c r="X32" s="62">
        <f t="shared" si="4"/>
        <v>5.5460000000000003</v>
      </c>
      <c r="Y32" s="62">
        <f t="shared" si="4"/>
        <v>30.238</v>
      </c>
      <c r="Z32" s="63" t="str">
        <f t="shared" si="4"/>
        <v/>
      </c>
      <c r="AA32" s="64">
        <f>SUM(AA29:AA31)</f>
        <v>1059.586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66.2</v>
      </c>
      <c r="E39" s="99">
        <v>37.299999999999997</v>
      </c>
      <c r="F39" s="99">
        <v>56.4</v>
      </c>
      <c r="G39" s="99"/>
      <c r="H39" s="99">
        <v>129.5</v>
      </c>
      <c r="I39" s="99">
        <v>92.4</v>
      </c>
      <c r="J39" s="99">
        <v>91.9</v>
      </c>
      <c r="K39" s="99"/>
      <c r="L39" s="99"/>
      <c r="M39" s="99"/>
      <c r="N39" s="99"/>
      <c r="O39" s="99"/>
      <c r="P39" s="99"/>
      <c r="Q39" s="99">
        <v>7.2</v>
      </c>
      <c r="R39" s="99">
        <v>25.1</v>
      </c>
      <c r="S39" s="99">
        <v>120.2</v>
      </c>
      <c r="T39" s="99"/>
      <c r="U39" s="99"/>
      <c r="V39" s="99"/>
      <c r="W39" s="99"/>
      <c r="X39" s="99">
        <v>58.8</v>
      </c>
      <c r="Y39" s="99">
        <v>30.8</v>
      </c>
      <c r="Z39" s="100"/>
      <c r="AA39" s="79">
        <f t="shared" si="5"/>
        <v>715.79999999999984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66.2</v>
      </c>
      <c r="E40" s="88">
        <f t="shared" si="6"/>
        <v>37.299999999999997</v>
      </c>
      <c r="F40" s="88">
        <f t="shared" si="6"/>
        <v>56.4</v>
      </c>
      <c r="G40" s="88">
        <f t="shared" si="6"/>
        <v>0</v>
      </c>
      <c r="H40" s="88">
        <f t="shared" si="6"/>
        <v>129.5</v>
      </c>
      <c r="I40" s="88">
        <f t="shared" si="6"/>
        <v>92.4</v>
      </c>
      <c r="J40" s="88">
        <f t="shared" si="6"/>
        <v>91.9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7.2</v>
      </c>
      <c r="R40" s="88">
        <f t="shared" si="6"/>
        <v>25.1</v>
      </c>
      <c r="S40" s="88">
        <f t="shared" si="6"/>
        <v>120.2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58.8</v>
      </c>
      <c r="Y40" s="88">
        <f t="shared" si="6"/>
        <v>30.8</v>
      </c>
      <c r="Z40" s="89" t="str">
        <f t="shared" si="6"/>
        <v/>
      </c>
      <c r="AA40" s="90">
        <f t="shared" si="5"/>
        <v>715.79999999999984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66.2</v>
      </c>
      <c r="E47" s="99">
        <v>37.299999999999997</v>
      </c>
      <c r="F47" s="99">
        <v>56.4</v>
      </c>
      <c r="G47" s="99"/>
      <c r="H47" s="99">
        <v>129.5</v>
      </c>
      <c r="I47" s="99">
        <v>92.4</v>
      </c>
      <c r="J47" s="99">
        <v>91.9</v>
      </c>
      <c r="K47" s="99"/>
      <c r="L47" s="99"/>
      <c r="M47" s="99"/>
      <c r="N47" s="99"/>
      <c r="O47" s="99"/>
      <c r="P47" s="99"/>
      <c r="Q47" s="99">
        <v>7.2</v>
      </c>
      <c r="R47" s="99">
        <v>25.1</v>
      </c>
      <c r="S47" s="99">
        <v>120.2</v>
      </c>
      <c r="T47" s="99"/>
      <c r="U47" s="99"/>
      <c r="V47" s="99"/>
      <c r="W47" s="99"/>
      <c r="X47" s="99">
        <v>58.8</v>
      </c>
      <c r="Y47" s="99">
        <v>30.8</v>
      </c>
      <c r="Z47" s="100"/>
      <c r="AA47" s="79">
        <f t="shared" si="7"/>
        <v>715.79999999999984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66.2</v>
      </c>
      <c r="E49" s="88">
        <f t="shared" si="8"/>
        <v>37.299999999999997</v>
      </c>
      <c r="F49" s="88">
        <f t="shared" si="8"/>
        <v>56.4</v>
      </c>
      <c r="G49" s="88">
        <f t="shared" si="8"/>
        <v>0</v>
      </c>
      <c r="H49" s="88">
        <f t="shared" si="8"/>
        <v>129.5</v>
      </c>
      <c r="I49" s="88">
        <f t="shared" si="8"/>
        <v>92.4</v>
      </c>
      <c r="J49" s="88">
        <f t="shared" si="8"/>
        <v>91.9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7.2</v>
      </c>
      <c r="R49" s="88">
        <f t="shared" si="8"/>
        <v>25.1</v>
      </c>
      <c r="S49" s="88">
        <f t="shared" si="8"/>
        <v>120.2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58.8</v>
      </c>
      <c r="Y49" s="88">
        <f t="shared" si="8"/>
        <v>30.8</v>
      </c>
      <c r="Z49" s="89" t="str">
        <f t="shared" si="8"/>
        <v/>
      </c>
      <c r="AA49" s="90">
        <f t="shared" si="7"/>
        <v>715.79999999999984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51.143999999999991</v>
      </c>
      <c r="C52" s="88">
        <f t="shared" ref="C52:Z52" si="10">IF(LEN(C$2)&gt;0,SUM(C10:C15)+C26+C40,"")</f>
        <v>54.478999999999999</v>
      </c>
      <c r="D52" s="88">
        <f t="shared" si="10"/>
        <v>77.676000000000002</v>
      </c>
      <c r="E52" s="88">
        <f t="shared" si="10"/>
        <v>73.814999999999998</v>
      </c>
      <c r="F52" s="88">
        <f t="shared" si="10"/>
        <v>93.340999999999994</v>
      </c>
      <c r="G52" s="88">
        <f t="shared" si="10"/>
        <v>74.507000000000005</v>
      </c>
      <c r="H52" s="88">
        <f t="shared" si="10"/>
        <v>134.64400000000001</v>
      </c>
      <c r="I52" s="88">
        <f t="shared" si="10"/>
        <v>93.61</v>
      </c>
      <c r="J52" s="88">
        <f t="shared" si="10"/>
        <v>100.15900000000001</v>
      </c>
      <c r="K52" s="88">
        <f t="shared" si="10"/>
        <v>64.775999999999996</v>
      </c>
      <c r="L52" s="88">
        <f t="shared" si="10"/>
        <v>66.308000000000007</v>
      </c>
      <c r="M52" s="88">
        <f t="shared" si="10"/>
        <v>73.496999999999986</v>
      </c>
      <c r="N52" s="88">
        <f t="shared" si="10"/>
        <v>74.239999999999995</v>
      </c>
      <c r="O52" s="88">
        <f t="shared" si="10"/>
        <v>58.372</v>
      </c>
      <c r="P52" s="88">
        <f t="shared" si="10"/>
        <v>78.734999999999999</v>
      </c>
      <c r="Q52" s="88">
        <f t="shared" si="10"/>
        <v>85.610000000000014</v>
      </c>
      <c r="R52" s="88">
        <f t="shared" si="10"/>
        <v>91.885999999999996</v>
      </c>
      <c r="S52" s="88">
        <f t="shared" si="10"/>
        <v>148.45099999999999</v>
      </c>
      <c r="T52" s="88">
        <f t="shared" si="10"/>
        <v>56.389000000000003</v>
      </c>
      <c r="U52" s="88">
        <f t="shared" si="10"/>
        <v>36.697000000000003</v>
      </c>
      <c r="V52" s="88">
        <f t="shared" si="10"/>
        <v>37.046000000000006</v>
      </c>
      <c r="W52" s="88">
        <f t="shared" si="10"/>
        <v>24.619999999999997</v>
      </c>
      <c r="X52" s="88">
        <f t="shared" si="10"/>
        <v>64.346000000000004</v>
      </c>
      <c r="Y52" s="88">
        <f t="shared" si="10"/>
        <v>61.037999999999997</v>
      </c>
      <c r="Z52" s="89" t="str">
        <f t="shared" si="10"/>
        <v/>
      </c>
      <c r="AA52" s="104">
        <f>SUM(B52:Z52)</f>
        <v>1775.3859999999997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66.2</v>
      </c>
      <c r="E4" s="18">
        <v>37.299999999999997</v>
      </c>
      <c r="F4" s="18">
        <v>56.4</v>
      </c>
      <c r="G4" s="18">
        <v>-22.5</v>
      </c>
      <c r="H4" s="18">
        <v>129.5</v>
      </c>
      <c r="I4" s="18">
        <v>92.4</v>
      </c>
      <c r="J4" s="18">
        <v>91.9</v>
      </c>
      <c r="K4" s="18"/>
      <c r="L4" s="18"/>
      <c r="M4" s="18"/>
      <c r="N4" s="18"/>
      <c r="O4" s="18"/>
      <c r="P4" s="18"/>
      <c r="Q4" s="18">
        <v>7.2</v>
      </c>
      <c r="R4" s="18">
        <v>25.1</v>
      </c>
      <c r="S4" s="18">
        <v>120.2</v>
      </c>
      <c r="T4" s="18"/>
      <c r="U4" s="18"/>
      <c r="V4" s="18"/>
      <c r="W4" s="18"/>
      <c r="X4" s="18">
        <v>58.8</v>
      </c>
      <c r="Y4" s="18">
        <v>30.8</v>
      </c>
      <c r="Z4" s="19"/>
      <c r="AA4" s="111">
        <f>SUM(B4:Z4)</f>
        <v>693.29999999999984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134.26</v>
      </c>
      <c r="C7" s="117">
        <v>135.62</v>
      </c>
      <c r="D7" s="117">
        <v>119.45</v>
      </c>
      <c r="E7" s="117">
        <v>104.99</v>
      </c>
      <c r="F7" s="117">
        <v>102.2</v>
      </c>
      <c r="G7" s="117">
        <v>105.58</v>
      </c>
      <c r="H7" s="117">
        <v>125.04</v>
      </c>
      <c r="I7" s="117">
        <v>150</v>
      </c>
      <c r="J7" s="117">
        <v>134.72999999999999</v>
      </c>
      <c r="K7" s="117">
        <v>113.59</v>
      </c>
      <c r="L7" s="117">
        <v>98.56</v>
      </c>
      <c r="M7" s="117">
        <v>93.8</v>
      </c>
      <c r="N7" s="117">
        <v>96.71</v>
      </c>
      <c r="O7" s="117">
        <v>96.99</v>
      </c>
      <c r="P7" s="117">
        <v>99.73</v>
      </c>
      <c r="Q7" s="117">
        <v>107.92</v>
      </c>
      <c r="R7" s="117">
        <v>110.03</v>
      </c>
      <c r="S7" s="117">
        <v>113.44</v>
      </c>
      <c r="T7" s="117">
        <v>240.36</v>
      </c>
      <c r="U7" s="117">
        <v>406.73</v>
      </c>
      <c r="V7" s="117">
        <v>471.76</v>
      </c>
      <c r="W7" s="117">
        <v>208.8</v>
      </c>
      <c r="X7" s="117">
        <v>150.36000000000001</v>
      </c>
      <c r="Y7" s="117">
        <v>118.22</v>
      </c>
      <c r="Z7" s="118"/>
      <c r="AA7" s="119">
        <f>IF(SUM(B7:Z7)&lt;&gt;0,AVERAGEIF(B7:Z7,"&lt;&gt;"""),"")</f>
        <v>151.61958333333334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22.5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22.5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66.2</v>
      </c>
      <c r="E23" s="133">
        <v>37.299999999999997</v>
      </c>
      <c r="F23" s="133">
        <v>56.4</v>
      </c>
      <c r="G23" s="133"/>
      <c r="H23" s="133">
        <v>129.5</v>
      </c>
      <c r="I23" s="133">
        <v>92.4</v>
      </c>
      <c r="J23" s="133">
        <v>91.9</v>
      </c>
      <c r="K23" s="133"/>
      <c r="L23" s="133"/>
      <c r="M23" s="133"/>
      <c r="N23" s="133"/>
      <c r="O23" s="133"/>
      <c r="P23" s="133"/>
      <c r="Q23" s="133">
        <v>7.2</v>
      </c>
      <c r="R23" s="133">
        <v>25.1</v>
      </c>
      <c r="S23" s="133">
        <v>120.2</v>
      </c>
      <c r="T23" s="133"/>
      <c r="U23" s="133"/>
      <c r="V23" s="133"/>
      <c r="W23" s="133"/>
      <c r="X23" s="133">
        <v>58.8</v>
      </c>
      <c r="Y23" s="133">
        <v>30.8</v>
      </c>
      <c r="Z23" s="131"/>
      <c r="AA23" s="132">
        <f t="shared" si="2"/>
        <v>715.79999999999984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66.2</v>
      </c>
      <c r="E24" s="135">
        <f t="shared" si="3"/>
        <v>37.299999999999997</v>
      </c>
      <c r="F24" s="135">
        <f t="shared" si="3"/>
        <v>56.4</v>
      </c>
      <c r="G24" s="135">
        <f t="shared" si="3"/>
        <v>0</v>
      </c>
      <c r="H24" s="135">
        <f t="shared" si="3"/>
        <v>129.5</v>
      </c>
      <c r="I24" s="135">
        <f t="shared" si="3"/>
        <v>92.4</v>
      </c>
      <c r="J24" s="135">
        <f t="shared" si="3"/>
        <v>91.9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7.2</v>
      </c>
      <c r="R24" s="135">
        <f t="shared" si="3"/>
        <v>25.1</v>
      </c>
      <c r="S24" s="135">
        <f t="shared" si="3"/>
        <v>120.2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58.8</v>
      </c>
      <c r="Y24" s="135">
        <f t="shared" si="3"/>
        <v>30.8</v>
      </c>
      <c r="Z24" s="136" t="str">
        <f t="shared" si="3"/>
        <v/>
      </c>
      <c r="AA24" s="90">
        <f t="shared" si="2"/>
        <v>715.79999999999984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2024-07-24T13:40:30Z</dcterms:created>
  <dcterms:modified xsi:type="dcterms:W3CDTF">2024-07-24T13:40:31Z</dcterms:modified>
</cp:coreProperties>
</file>